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440" windowHeight="10035" activeTab="1"/>
  </bookViews>
  <sheets>
    <sheet name="Data" sheetId="1" r:id="rId1"/>
    <sheet name="بحث" sheetId="2" r:id="rId2"/>
  </sheets>
  <definedNames>
    <definedName name="_xlnm._FilterDatabase" localSheetId="0" hidden="1">Data!$A$1:$G$6529</definedName>
  </definedNames>
  <calcPr calcId="144525"/>
</workbook>
</file>

<file path=xl/calcChain.xml><?xml version="1.0" encoding="utf-8"?>
<calcChain xmlns="http://schemas.openxmlformats.org/spreadsheetml/2006/main">
  <c r="G28" i="1" l="1"/>
  <c r="G473" i="1"/>
  <c r="G481" i="1"/>
  <c r="G484" i="1"/>
  <c r="G499" i="1"/>
  <c r="G500" i="1"/>
  <c r="G512" i="1"/>
  <c r="G519" i="1"/>
  <c r="G521" i="1"/>
  <c r="G522" i="1"/>
  <c r="G528" i="1"/>
  <c r="G553" i="1"/>
  <c r="G554" i="1"/>
  <c r="G580" i="1"/>
  <c r="G583" i="1"/>
  <c r="G584" i="1"/>
  <c r="G585" i="1"/>
  <c r="G588" i="1"/>
  <c r="G589" i="1"/>
  <c r="G590" i="1"/>
  <c r="G591" i="1"/>
  <c r="G592" i="1"/>
  <c r="G593" i="1"/>
  <c r="G594" i="1"/>
  <c r="G595" i="1"/>
  <c r="G596" i="1"/>
  <c r="G597" i="1"/>
  <c r="G602" i="1"/>
  <c r="G671" i="1"/>
  <c r="G672" i="1"/>
  <c r="G673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6" i="1"/>
  <c r="G697" i="1"/>
  <c r="G700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20" i="1"/>
  <c r="G721" i="1"/>
  <c r="G722" i="1"/>
  <c r="G723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801" i="1"/>
  <c r="G803" i="1"/>
  <c r="G804" i="1"/>
  <c r="G805" i="1"/>
  <c r="G806" i="1"/>
  <c r="G807" i="1"/>
  <c r="G808" i="1"/>
  <c r="G809" i="1"/>
  <c r="G812" i="1"/>
  <c r="G813" i="1"/>
  <c r="G814" i="1"/>
  <c r="G815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4" i="1"/>
  <c r="G1015" i="1"/>
  <c r="G1016" i="1"/>
  <c r="G1017" i="1"/>
  <c r="G1018" i="1"/>
  <c r="G1019" i="1"/>
  <c r="G1020" i="1"/>
  <c r="G1021" i="1"/>
  <c r="G1022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92" i="1"/>
  <c r="G1401" i="1"/>
  <c r="G1402" i="1"/>
  <c r="G1426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41" i="1"/>
  <c r="G1942" i="1"/>
  <c r="G1943" i="1"/>
  <c r="G1944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7" i="1"/>
  <c r="G3178" i="1"/>
  <c r="G3179" i="1"/>
  <c r="G3180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5" i="1"/>
  <c r="G4176" i="1"/>
  <c r="G4177" i="1"/>
  <c r="G4178" i="1"/>
  <c r="G4179" i="1"/>
  <c r="G4180" i="1"/>
  <c r="G4181" i="1"/>
  <c r="G4182" i="1"/>
  <c r="G4183" i="1"/>
  <c r="G4184" i="1"/>
  <c r="G4186" i="1"/>
  <c r="G4187" i="1"/>
  <c r="G4188" i="1"/>
  <c r="G4189" i="1"/>
  <c r="G4190" i="1"/>
  <c r="G4191" i="1"/>
  <c r="G4192" i="1"/>
  <c r="G4193" i="1"/>
  <c r="G4194" i="1"/>
  <c r="G4196" i="1"/>
  <c r="G4197" i="1"/>
  <c r="G4198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2" i="1"/>
  <c r="G3" i="1" l="1"/>
  <c r="G5" i="1" s="1"/>
  <c r="G7" i="1" s="1"/>
  <c r="G6" i="1" l="1"/>
  <c r="G4" i="1"/>
  <c r="G8" i="1"/>
  <c r="G9" i="1"/>
  <c r="G10" i="1" l="1"/>
  <c r="G11" i="1" l="1"/>
  <c r="G14" i="1" l="1"/>
  <c r="G15" i="1"/>
  <c r="G12" i="1"/>
  <c r="G13" i="1" l="1"/>
  <c r="G16" i="1"/>
  <c r="G17" i="1" l="1"/>
  <c r="G18" i="1" l="1"/>
  <c r="G19" i="1" l="1"/>
  <c r="G21" i="1"/>
  <c r="G20" i="1" l="1"/>
  <c r="G22" i="1"/>
  <c r="G23" i="1" l="1"/>
  <c r="G24" i="1"/>
  <c r="G25" i="1" l="1"/>
  <c r="G26" i="1" l="1"/>
  <c r="G27" i="1" l="1"/>
  <c r="G60" i="1"/>
  <c r="G61" i="1" s="1"/>
  <c r="G29" i="1" l="1"/>
  <c r="G31" i="1" l="1"/>
  <c r="G32" i="1" s="1"/>
  <c r="G30" i="1"/>
  <c r="G38" i="1" l="1"/>
  <c r="G33" i="1"/>
  <c r="G34" i="1" l="1"/>
  <c r="G42" i="1"/>
  <c r="G43" i="1" s="1"/>
  <c r="G44" i="1" s="1"/>
  <c r="G45" i="1" s="1"/>
  <c r="G46" i="1" s="1"/>
  <c r="G47" i="1" s="1"/>
  <c r="G48" i="1" s="1"/>
  <c r="G49" i="1" s="1"/>
  <c r="G50" i="1" s="1"/>
  <c r="G56" i="1" l="1"/>
  <c r="G35" i="1"/>
  <c r="G36" i="1" l="1"/>
  <c r="G37" i="1" l="1"/>
  <c r="G39" i="1" l="1"/>
  <c r="G40" i="1" l="1"/>
  <c r="G57" i="1"/>
  <c r="G58" i="1" s="1"/>
  <c r="G59" i="1" s="1"/>
  <c r="G62" i="1" s="1"/>
  <c r="G63" i="1" s="1"/>
  <c r="G64" i="1" s="1"/>
  <c r="G65" i="1" s="1"/>
  <c r="G66" i="1" s="1"/>
  <c r="G41" i="1" l="1"/>
  <c r="G51" i="1" s="1"/>
  <c r="G52" i="1" s="1"/>
  <c r="G53" i="1" s="1"/>
  <c r="G54" i="1" s="1"/>
  <c r="G55" i="1" s="1"/>
  <c r="G67" i="1"/>
  <c r="G68" i="1"/>
  <c r="G69" i="1" l="1"/>
  <c r="G82" i="1"/>
  <c r="G70" i="1" l="1"/>
  <c r="G84" i="1"/>
  <c r="G71" i="1" l="1"/>
  <c r="G86" i="1"/>
  <c r="G72" i="1" l="1"/>
  <c r="G88" i="1"/>
  <c r="G73" i="1" l="1"/>
  <c r="G90" i="1"/>
  <c r="G74" i="1" l="1"/>
  <c r="G91" i="1"/>
  <c r="G92" i="1" s="1"/>
  <c r="G75" i="1" l="1"/>
  <c r="G94" i="1"/>
  <c r="G95" i="1" s="1"/>
  <c r="G97" i="1"/>
  <c r="G76" i="1" l="1"/>
  <c r="G99" i="1"/>
  <c r="G77" i="1" l="1"/>
  <c r="G100" i="1"/>
  <c r="G102" i="1" s="1"/>
  <c r="G78" i="1" l="1"/>
  <c r="G104" i="1"/>
  <c r="G79" i="1" l="1"/>
  <c r="G105" i="1"/>
  <c r="G80" i="1" l="1"/>
  <c r="G106" i="1"/>
  <c r="G81" i="1" l="1"/>
  <c r="G107" i="1"/>
  <c r="G110" i="1"/>
  <c r="G83" i="1" l="1"/>
  <c r="G112" i="1"/>
  <c r="G85" i="1" l="1"/>
  <c r="G113" i="1"/>
  <c r="G115" i="1" s="1"/>
  <c r="G87" i="1" l="1"/>
  <c r="G117" i="1"/>
  <c r="G89" i="1" l="1"/>
  <c r="G119" i="1"/>
  <c r="G93" i="1" l="1"/>
  <c r="G120" i="1"/>
  <c r="G96" i="1" l="1"/>
  <c r="G121" i="1"/>
  <c r="G98" i="1" l="1"/>
  <c r="G122" i="1"/>
  <c r="G101" i="1" l="1"/>
  <c r="G123" i="1"/>
  <c r="G103" i="1" l="1"/>
  <c r="G124" i="1"/>
  <c r="G108" i="1" l="1"/>
  <c r="G125" i="1"/>
  <c r="G109" i="1" l="1"/>
  <c r="G129" i="1"/>
  <c r="G131" i="1"/>
  <c r="G111" i="1" l="1"/>
  <c r="G134" i="1"/>
  <c r="G137" i="1" s="1"/>
  <c r="G114" i="1" l="1"/>
  <c r="G139" i="1"/>
  <c r="G141" i="1"/>
  <c r="G142" i="1" s="1"/>
  <c r="G143" i="1" s="1"/>
  <c r="G116" i="1" l="1"/>
  <c r="G147" i="1"/>
  <c r="G148" i="1" s="1"/>
  <c r="G150" i="1" s="1"/>
  <c r="G118" i="1" l="1"/>
  <c r="G151" i="1"/>
  <c r="G152" i="1" s="1"/>
  <c r="G153" i="1" s="1"/>
  <c r="G154" i="1" s="1"/>
  <c r="G155" i="1" s="1"/>
  <c r="G156" i="1" s="1"/>
  <c r="G157" i="1" s="1"/>
  <c r="G158" i="1" s="1"/>
  <c r="G161" i="1" s="1"/>
  <c r="G162" i="1" s="1"/>
  <c r="G126" i="1" l="1"/>
  <c r="G164" i="1"/>
  <c r="G167" i="1" s="1"/>
  <c r="G127" i="1" l="1"/>
  <c r="G170" i="1"/>
  <c r="G171" i="1"/>
  <c r="G173" i="1" s="1"/>
  <c r="G128" i="1" l="1"/>
  <c r="G176" i="1"/>
  <c r="G177" i="1" s="1"/>
  <c r="G178" i="1" s="1"/>
  <c r="G179" i="1" s="1"/>
  <c r="G180" i="1" s="1"/>
  <c r="G181" i="1" s="1"/>
  <c r="G130" i="1" l="1"/>
  <c r="G183" i="1"/>
  <c r="G185" i="1" s="1"/>
  <c r="G186" i="1" s="1"/>
  <c r="G132" i="1" l="1"/>
  <c r="G133" i="1" s="1"/>
  <c r="G135" i="1" s="1"/>
  <c r="G136" i="1" s="1"/>
  <c r="G138" i="1" s="1"/>
  <c r="G140" i="1" s="1"/>
  <c r="G144" i="1" s="1"/>
  <c r="G145" i="1" s="1"/>
  <c r="G146" i="1" s="1"/>
  <c r="G149" i="1" s="1"/>
  <c r="G159" i="1" s="1"/>
  <c r="G160" i="1" s="1"/>
  <c r="G163" i="1" s="1"/>
  <c r="G191" i="1"/>
  <c r="G192" i="1" s="1"/>
  <c r="G193" i="1" s="1"/>
  <c r="G194" i="1" s="1"/>
  <c r="G196" i="1" s="1"/>
  <c r="G165" i="1" l="1"/>
  <c r="G166" i="1" s="1"/>
  <c r="G168" i="1" s="1"/>
  <c r="G169" i="1" s="1"/>
  <c r="G198" i="1"/>
  <c r="G199" i="1" s="1"/>
  <c r="G172" i="1" l="1"/>
  <c r="G174" i="1" s="1"/>
  <c r="G175" i="1" s="1"/>
  <c r="G182" i="1" s="1"/>
  <c r="G201" i="1"/>
  <c r="G202" i="1" s="1"/>
  <c r="G203" i="1" s="1"/>
  <c r="G204" i="1" s="1"/>
  <c r="G205" i="1" s="1"/>
  <c r="G184" i="1" l="1"/>
  <c r="G209" i="1"/>
  <c r="G211" i="1" l="1"/>
  <c r="G187" i="1"/>
  <c r="G1822" i="1"/>
  <c r="G188" i="1" l="1"/>
  <c r="G189" i="1" s="1"/>
  <c r="G190" i="1" s="1"/>
  <c r="G195" i="1" s="1"/>
  <c r="G217" i="1"/>
  <c r="G1938" i="1"/>
  <c r="G197" i="1" l="1"/>
  <c r="G200" i="1" s="1"/>
  <c r="G220" i="1"/>
  <c r="G221" i="1" s="1"/>
  <c r="G222" i="1" s="1"/>
  <c r="G223" i="1" s="1"/>
  <c r="G1939" i="1"/>
  <c r="G206" i="1" l="1"/>
  <c r="G225" i="1"/>
  <c r="G226" i="1" s="1"/>
  <c r="G227" i="1" s="1"/>
  <c r="G228" i="1" s="1"/>
  <c r="G229" i="1" s="1"/>
  <c r="G230" i="1" s="1"/>
  <c r="G231" i="1" s="1"/>
  <c r="G232" i="1" s="1"/>
  <c r="G233" i="1" s="1"/>
  <c r="G234" i="1" s="1"/>
  <c r="G210" i="1"/>
  <c r="G1940" i="1"/>
  <c r="G207" i="1" l="1"/>
  <c r="G208" i="1" s="1"/>
  <c r="G241" i="1"/>
  <c r="G212" i="1"/>
  <c r="G213" i="1" s="1"/>
  <c r="G214" i="1" s="1"/>
  <c r="G215" i="1" s="1"/>
  <c r="G216" i="1" s="1"/>
  <c r="G2358" i="1"/>
  <c r="G243" i="1" l="1"/>
  <c r="G218" i="1"/>
  <c r="G219" i="1" s="1"/>
  <c r="G224" i="1"/>
  <c r="G235" i="1" s="1"/>
  <c r="G236" i="1" s="1"/>
  <c r="G237" i="1" s="1"/>
  <c r="G238" i="1" s="1"/>
  <c r="G239" i="1" s="1"/>
  <c r="G240" i="1" s="1"/>
  <c r="G2359" i="1"/>
  <c r="G242" i="1" l="1"/>
  <c r="G245" i="1"/>
  <c r="G246" i="1" s="1"/>
  <c r="G247" i="1" s="1"/>
  <c r="G244" i="1"/>
  <c r="G2360" i="1"/>
  <c r="G248" i="1" l="1"/>
  <c r="G249" i="1" s="1"/>
  <c r="G252" i="1"/>
  <c r="G250" i="1"/>
  <c r="G2361" i="1"/>
  <c r="G251" i="1" l="1"/>
  <c r="G256" i="1"/>
  <c r="G253" i="1"/>
  <c r="G254" i="1" s="1"/>
  <c r="G255" i="1" s="1"/>
  <c r="G2420" i="1"/>
  <c r="G258" i="1" l="1"/>
  <c r="G257" i="1"/>
  <c r="G2421" i="1"/>
  <c r="G260" i="1" l="1"/>
  <c r="G261" i="1" s="1"/>
  <c r="G262" i="1" s="1"/>
  <c r="G263" i="1" s="1"/>
  <c r="G264" i="1" s="1"/>
  <c r="G259" i="1"/>
  <c r="G2436" i="1"/>
  <c r="G266" i="1" l="1"/>
  <c r="G267" i="1" s="1"/>
  <c r="G265" i="1"/>
  <c r="G3175" i="1"/>
  <c r="G3176" i="1" s="1"/>
  <c r="G3181" i="1" s="1"/>
  <c r="G3213" i="1" s="1"/>
  <c r="G272" i="1" l="1"/>
  <c r="G268" i="1"/>
  <c r="G269" i="1" s="1"/>
  <c r="G270" i="1" s="1"/>
  <c r="G271" i="1" s="1"/>
  <c r="G4174" i="1"/>
  <c r="G4195" i="1" l="1"/>
  <c r="G4199" i="1" s="1"/>
  <c r="G279" i="1"/>
  <c r="G280" i="1" s="1"/>
  <c r="G273" i="1"/>
  <c r="G274" i="1" l="1"/>
  <c r="G4472" i="1"/>
  <c r="G5184" i="1" s="1"/>
  <c r="G6078" i="1" s="1"/>
  <c r="G6079" i="1" s="1"/>
  <c r="G283" i="1"/>
  <c r="G287" i="1" l="1"/>
  <c r="G275" i="1"/>
  <c r="G276" i="1" l="1"/>
  <c r="G291" i="1"/>
  <c r="G292" i="1" s="1"/>
  <c r="G296" i="1" l="1"/>
  <c r="G297" i="1" s="1"/>
  <c r="G277" i="1"/>
  <c r="G278" i="1" s="1"/>
  <c r="G300" i="1" l="1"/>
  <c r="G301" i="1" s="1"/>
  <c r="G302" i="1" s="1"/>
  <c r="G281" i="1"/>
  <c r="G282" i="1" l="1"/>
  <c r="G284" i="1" s="1"/>
  <c r="G285" i="1"/>
  <c r="G286" i="1" s="1"/>
  <c r="G307" i="1"/>
  <c r="G288" i="1"/>
  <c r="G289" i="1" s="1"/>
  <c r="G290" i="1" s="1"/>
  <c r="G293" i="1" l="1"/>
  <c r="G309" i="1"/>
  <c r="G310" i="1" s="1"/>
  <c r="G311" i="1" s="1"/>
  <c r="G312" i="1" s="1"/>
  <c r="G314" i="1" l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294" i="1"/>
  <c r="G295" i="1" l="1"/>
  <c r="G298" i="1" s="1"/>
  <c r="G299" i="1" s="1"/>
  <c r="G303" i="1"/>
  <c r="G304" i="1" s="1"/>
  <c r="G305" i="1" s="1"/>
  <c r="G306" i="1" s="1"/>
  <c r="G327" i="1"/>
  <c r="G328" i="1" s="1"/>
  <c r="G329" i="1" s="1"/>
  <c r="G330" i="1" s="1"/>
  <c r="G331" i="1" s="1"/>
  <c r="G332" i="1" s="1"/>
  <c r="G334" i="1" l="1"/>
  <c r="G335" i="1" s="1"/>
  <c r="G308" i="1"/>
  <c r="G313" i="1" l="1"/>
  <c r="G338" i="1"/>
  <c r="G339" i="1" s="1"/>
  <c r="G340" i="1" s="1"/>
  <c r="G342" i="1" l="1"/>
  <c r="G326" i="1"/>
  <c r="G333" i="1" s="1"/>
  <c r="G344" i="1" l="1"/>
  <c r="G345" i="1" s="1"/>
  <c r="G336" i="1"/>
  <c r="G337" i="1" s="1"/>
  <c r="G349" i="1" l="1"/>
  <c r="G341" i="1"/>
  <c r="G343" i="1" s="1"/>
  <c r="G346" i="1" l="1"/>
  <c r="G347" i="1" s="1"/>
  <c r="G348" i="1" s="1"/>
  <c r="G351" i="1"/>
  <c r="G352" i="1" s="1"/>
  <c r="G350" i="1" l="1"/>
  <c r="G360" i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53" i="1"/>
  <c r="G354" i="1" s="1"/>
  <c r="G355" i="1" s="1"/>
  <c r="G356" i="1" s="1"/>
  <c r="G357" i="1" s="1"/>
  <c r="G358" i="1" s="1"/>
  <c r="G359" i="1" s="1"/>
  <c r="G397" i="1" l="1"/>
  <c r="G398" i="1" s="1"/>
  <c r="G396" i="1"/>
  <c r="G402" i="1" l="1"/>
  <c r="G403" i="1" s="1"/>
  <c r="G399" i="1"/>
  <c r="G400" i="1" s="1"/>
  <c r="G401" i="1" s="1"/>
  <c r="G405" i="1" l="1"/>
  <c r="G406" i="1" s="1"/>
  <c r="G407" i="1" s="1"/>
  <c r="G408" i="1" s="1"/>
  <c r="G409" i="1" s="1"/>
  <c r="G410" i="1" s="1"/>
  <c r="G411" i="1" s="1"/>
  <c r="G404" i="1"/>
  <c r="G413" i="1" l="1"/>
  <c r="G414" i="1" s="1"/>
  <c r="G415" i="1" s="1"/>
  <c r="G416" i="1" s="1"/>
  <c r="G417" i="1" s="1"/>
  <c r="G418" i="1" s="1"/>
  <c r="G419" i="1" s="1"/>
  <c r="G420" i="1" s="1"/>
  <c r="G421" i="1" s="1"/>
  <c r="G422" i="1" s="1"/>
  <c r="G412" i="1"/>
  <c r="G425" i="1" l="1"/>
  <c r="G426" i="1" s="1"/>
  <c r="G427" i="1" s="1"/>
  <c r="G428" i="1" s="1"/>
  <c r="G429" i="1" s="1"/>
  <c r="G423" i="1"/>
  <c r="G424" i="1" s="1"/>
  <c r="G431" i="1" l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30" i="1"/>
  <c r="G444" i="1" l="1"/>
  <c r="G443" i="1"/>
  <c r="G446" i="1" l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45" i="1"/>
  <c r="G462" i="1" l="1"/>
  <c r="G463" i="1" s="1"/>
  <c r="G460" i="1"/>
  <c r="G461" i="1" s="1"/>
  <c r="G465" i="1" l="1"/>
  <c r="G466" i="1" s="1"/>
  <c r="G467" i="1" s="1"/>
  <c r="G468" i="1" s="1"/>
  <c r="G469" i="1" s="1"/>
  <c r="G470" i="1" s="1"/>
  <c r="G471" i="1" s="1"/>
  <c r="G472" i="1" s="1"/>
  <c r="G474" i="1" s="1"/>
  <c r="G475" i="1" s="1"/>
  <c r="G476" i="1" s="1"/>
  <c r="G464" i="1"/>
  <c r="G478" i="1" l="1"/>
  <c r="G479" i="1" s="1"/>
  <c r="G480" i="1" s="1"/>
  <c r="G482" i="1" s="1"/>
  <c r="G483" i="1" s="1"/>
  <c r="G485" i="1" s="1"/>
  <c r="G477" i="1"/>
  <c r="G487" i="1" l="1"/>
  <c r="G488" i="1" s="1"/>
  <c r="G486" i="1"/>
  <c r="G504" i="1" l="1"/>
  <c r="G505" i="1" s="1"/>
  <c r="G506" i="1" s="1"/>
  <c r="G507" i="1" s="1"/>
  <c r="G489" i="1"/>
  <c r="G490" i="1" s="1"/>
  <c r="G491" i="1" s="1"/>
  <c r="G493" i="1" l="1"/>
  <c r="G492" i="1"/>
  <c r="G516" i="1"/>
  <c r="G517" i="1" s="1"/>
  <c r="G508" i="1"/>
  <c r="G509" i="1" s="1"/>
  <c r="G510" i="1" s="1"/>
  <c r="G511" i="1" s="1"/>
  <c r="G513" i="1" s="1"/>
  <c r="G495" i="1" l="1"/>
  <c r="G496" i="1" s="1"/>
  <c r="G497" i="1" s="1"/>
  <c r="G498" i="1" s="1"/>
  <c r="G501" i="1" s="1"/>
  <c r="G502" i="1" s="1"/>
  <c r="G503" i="1" s="1"/>
  <c r="G494" i="1"/>
  <c r="G520" i="1"/>
  <c r="G523" i="1" s="1"/>
  <c r="G524" i="1" s="1"/>
  <c r="G525" i="1" s="1"/>
  <c r="G518" i="1"/>
  <c r="G514" i="1" l="1"/>
  <c r="G515" i="1" s="1"/>
  <c r="G527" i="1"/>
  <c r="G529" i="1" s="1"/>
  <c r="G530" i="1" s="1"/>
  <c r="G531" i="1" s="1"/>
  <c r="G532" i="1" s="1"/>
  <c r="G526" i="1"/>
  <c r="G534" i="1" l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33" i="1"/>
  <c r="G546" i="1" l="1"/>
  <c r="G545" i="1"/>
  <c r="G550" i="1" l="1"/>
  <c r="G551" i="1" s="1"/>
  <c r="G552" i="1" s="1"/>
  <c r="G547" i="1"/>
  <c r="G548" i="1" s="1"/>
  <c r="G549" i="1" s="1"/>
  <c r="G556" i="1" l="1"/>
  <c r="G557" i="1" s="1"/>
  <c r="G555" i="1"/>
  <c r="G559" i="1" l="1"/>
  <c r="G558" i="1"/>
  <c r="G561" i="1" l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60" i="1"/>
  <c r="G577" i="1" l="1"/>
  <c r="G578" i="1" s="1"/>
  <c r="G579" i="1" s="1"/>
  <c r="G576" i="1"/>
  <c r="G587" i="1" l="1"/>
  <c r="G581" i="1"/>
  <c r="G582" i="1" s="1"/>
  <c r="G586" i="1" s="1"/>
  <c r="G604" i="1" l="1"/>
  <c r="G605" i="1" s="1"/>
  <c r="G606" i="1" s="1"/>
  <c r="G598" i="1"/>
  <c r="G599" i="1" s="1"/>
  <c r="G600" i="1" s="1"/>
  <c r="G601" i="1" s="1"/>
  <c r="G603" i="1" s="1"/>
  <c r="G608" i="1" l="1"/>
  <c r="G609" i="1" s="1"/>
  <c r="G607" i="1"/>
  <c r="G611" i="1"/>
  <c r="G610" i="1"/>
  <c r="G616" i="1" l="1"/>
  <c r="G612" i="1"/>
  <c r="G613" i="1" s="1"/>
  <c r="G614" i="1" s="1"/>
  <c r="G615" i="1" s="1"/>
  <c r="G619" i="1" l="1"/>
  <c r="G620" i="1" s="1"/>
  <c r="G617" i="1"/>
  <c r="G618" i="1" s="1"/>
  <c r="G622" i="1" l="1"/>
  <c r="G621" i="1"/>
  <c r="G625" i="1" l="1"/>
  <c r="G626" i="1" s="1"/>
  <c r="G623" i="1"/>
  <c r="G624" i="1" s="1"/>
  <c r="G629" i="1" l="1"/>
  <c r="G630" i="1" s="1"/>
  <c r="G627" i="1"/>
  <c r="G628" i="1" s="1"/>
  <c r="G632" i="1" l="1"/>
  <c r="G633" i="1" s="1"/>
  <c r="G631" i="1"/>
  <c r="G641" i="1"/>
  <c r="G638" i="1"/>
  <c r="G639" i="1" s="1"/>
  <c r="G640" i="1" s="1"/>
  <c r="G635" i="1" l="1"/>
  <c r="G636" i="1" s="1"/>
  <c r="G637" i="1" s="1"/>
  <c r="G634" i="1"/>
  <c r="G647" i="1"/>
  <c r="G642" i="1"/>
  <c r="G643" i="1" s="1"/>
  <c r="G644" i="1" s="1"/>
  <c r="G645" i="1" s="1"/>
  <c r="G646" i="1" s="1"/>
  <c r="G653" i="1" l="1"/>
  <c r="G654" i="1" s="1"/>
  <c r="G648" i="1"/>
  <c r="G649" i="1" s="1"/>
  <c r="G650" i="1" s="1"/>
  <c r="G651" i="1" s="1"/>
  <c r="G652" i="1" s="1"/>
  <c r="G656" i="1" l="1"/>
  <c r="G655" i="1"/>
  <c r="G659" i="1" l="1"/>
  <c r="G657" i="1"/>
  <c r="G658" i="1" s="1"/>
  <c r="G664" i="1" l="1"/>
  <c r="G665" i="1" s="1"/>
  <c r="G666" i="1" s="1"/>
  <c r="G667" i="1" s="1"/>
  <c r="G660" i="1"/>
  <c r="G661" i="1" s="1"/>
  <c r="G662" i="1" s="1"/>
  <c r="G663" i="1" s="1"/>
  <c r="G670" i="1" l="1"/>
  <c r="G674" i="1" s="1"/>
  <c r="G675" i="1" s="1"/>
  <c r="G676" i="1" s="1"/>
  <c r="G695" i="1" s="1"/>
  <c r="G668" i="1"/>
  <c r="G669" i="1" s="1"/>
  <c r="G719" i="1" l="1"/>
  <c r="G698" i="1"/>
  <c r="G699" i="1" s="1"/>
  <c r="G701" i="1" s="1"/>
  <c r="G702" i="1" s="1"/>
  <c r="G765" i="1" l="1"/>
  <c r="G724" i="1"/>
  <c r="G741" i="1" l="1"/>
  <c r="G740" i="1"/>
  <c r="G767" i="1"/>
  <c r="G768" i="1" s="1"/>
  <c r="G766" i="1"/>
  <c r="G743" i="1" l="1"/>
  <c r="G764" i="1" s="1"/>
  <c r="G742" i="1"/>
  <c r="G770" i="1"/>
  <c r="G771" i="1" s="1"/>
  <c r="G772" i="1" s="1"/>
  <c r="G773" i="1" s="1"/>
  <c r="G769" i="1"/>
  <c r="G776" i="1" l="1"/>
  <c r="G777" i="1" s="1"/>
  <c r="G778" i="1" s="1"/>
  <c r="G779" i="1" s="1"/>
  <c r="G780" i="1" s="1"/>
  <c r="G781" i="1" s="1"/>
  <c r="G782" i="1" s="1"/>
  <c r="G774" i="1"/>
  <c r="G775" i="1" s="1"/>
  <c r="G802" i="1" l="1"/>
  <c r="G810" i="1" s="1"/>
  <c r="G783" i="1"/>
  <c r="G799" i="1" s="1"/>
  <c r="G800" i="1" s="1"/>
  <c r="G816" i="1" l="1"/>
  <c r="G837" i="1" s="1"/>
  <c r="G811" i="1"/>
  <c r="G1013" i="1" l="1"/>
  <c r="G1023" i="1" s="1"/>
  <c r="G838" i="1"/>
  <c r="G852" i="1" s="1"/>
  <c r="G949" i="1" s="1"/>
  <c r="G1070" i="1" l="1"/>
  <c r="G1024" i="1"/>
  <c r="G1288" i="1" l="1"/>
  <c r="G1098" i="1"/>
  <c r="G1099" i="1" s="1"/>
  <c r="G1180" i="1" l="1"/>
  <c r="G1240" i="1" s="1"/>
  <c r="G1281" i="1" s="1"/>
  <c r="G1282" i="1" s="1"/>
  <c r="G1283" i="1" s="1"/>
  <c r="G1284" i="1" s="1"/>
  <c r="G1285" i="1" s="1"/>
  <c r="G1286" i="1" s="1"/>
  <c r="G1287" i="1" s="1"/>
  <c r="G1100" i="1"/>
  <c r="G1380" i="1"/>
  <c r="G1289" i="1"/>
  <c r="G1404" i="1" l="1"/>
  <c r="G1405" i="1" s="1"/>
  <c r="G1406" i="1" s="1"/>
  <c r="G1407" i="1" s="1"/>
  <c r="G1408" i="1" s="1"/>
  <c r="G1409" i="1" s="1"/>
  <c r="G1410" i="1" s="1"/>
  <c r="G1411" i="1" s="1"/>
  <c r="G1412" i="1" s="1"/>
  <c r="G1381" i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3" i="1" s="1"/>
  <c r="G1394" i="1" s="1"/>
  <c r="G1395" i="1" s="1"/>
  <c r="G1396" i="1" s="1"/>
  <c r="G1397" i="1" s="1"/>
  <c r="G1398" i="1" s="1"/>
  <c r="G1399" i="1" s="1"/>
  <c r="G1400" i="1" s="1"/>
  <c r="G1403" i="1" s="1"/>
  <c r="G1417" i="1" l="1"/>
  <c r="G1418" i="1" s="1"/>
  <c r="G1419" i="1" s="1"/>
  <c r="G1420" i="1" s="1"/>
  <c r="G1413" i="1"/>
  <c r="G1414" i="1" s="1"/>
  <c r="G1415" i="1" s="1"/>
  <c r="G1416" i="1" s="1"/>
  <c r="G1427" i="1" l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762" i="1" s="1"/>
  <c r="G1421" i="1"/>
  <c r="G1422" i="1" s="1"/>
  <c r="G1423" i="1" s="1"/>
  <c r="G1424" i="1" s="1"/>
  <c r="G1425" i="1" s="1"/>
  <c r="G1763" i="1" l="1"/>
  <c r="G1945" i="1" s="1"/>
  <c r="G2672" i="1" s="1"/>
  <c r="G3722" i="1" s="1"/>
  <c r="G4185" i="1" s="1"/>
  <c r="G4335" i="1" s="1"/>
  <c r="E393" i="2" l="1"/>
  <c r="E136" i="2"/>
  <c r="E349" i="2"/>
  <c r="E165" i="2"/>
  <c r="E119" i="2"/>
  <c r="E205" i="2"/>
  <c r="E279" i="2"/>
  <c r="E337" i="2"/>
  <c r="E249" i="2"/>
  <c r="E149" i="2"/>
  <c r="E495" i="2"/>
  <c r="E426" i="2"/>
  <c r="E365" i="2"/>
  <c r="E408" i="2"/>
  <c r="E182" i="2"/>
  <c r="E461" i="2"/>
  <c r="E391" i="2"/>
  <c r="E472" i="2"/>
  <c r="E226" i="2"/>
  <c r="E332" i="2"/>
  <c r="E12" i="2"/>
  <c r="E470" i="2"/>
  <c r="E335" i="2"/>
  <c r="E69" i="2"/>
  <c r="E270" i="2"/>
  <c r="E224" i="2"/>
  <c r="E325" i="2"/>
  <c r="E260" i="2"/>
  <c r="E484" i="2"/>
  <c r="E19" i="2"/>
  <c r="E56" i="2"/>
  <c r="E458" i="2"/>
  <c r="E197" i="2"/>
  <c r="E261" i="2"/>
  <c r="E398" i="2"/>
  <c r="E359" i="2"/>
  <c r="E415" i="2"/>
  <c r="E345" i="2"/>
  <c r="E420" i="2"/>
  <c r="E424" i="2"/>
  <c r="E146" i="2"/>
  <c r="E313" i="2"/>
  <c r="E163" i="2"/>
  <c r="E379" i="2"/>
  <c r="E57" i="2"/>
  <c r="E322" i="2"/>
  <c r="E326" i="2"/>
  <c r="E216" i="2"/>
  <c r="E309" i="2"/>
  <c r="E339" i="2"/>
  <c r="E439" i="2"/>
  <c r="E73" i="2"/>
  <c r="E72" i="2"/>
  <c r="E87" i="2"/>
  <c r="E112" i="2"/>
  <c r="E362" i="2"/>
  <c r="E287" i="2"/>
  <c r="E360" i="2"/>
  <c r="E125" i="2"/>
  <c r="E121" i="2"/>
  <c r="E206" i="2"/>
  <c r="E118" i="2"/>
  <c r="E211" i="2"/>
  <c r="E201" i="2"/>
  <c r="E204" i="2"/>
  <c r="E392" i="2"/>
  <c r="E384" i="2"/>
  <c r="E328" i="2"/>
  <c r="E126" i="2"/>
  <c r="E15" i="2"/>
  <c r="E454" i="2"/>
  <c r="E25" i="2"/>
  <c r="E460" i="2"/>
  <c r="E194" i="2"/>
  <c r="E245" i="2"/>
  <c r="E305" i="2"/>
  <c r="E214" i="2"/>
  <c r="E41" i="2"/>
  <c r="E468" i="2"/>
  <c r="E110" i="2"/>
  <c r="E187" i="2"/>
  <c r="E400" i="2"/>
  <c r="E244" i="2"/>
  <c r="E217" i="2"/>
  <c r="E153" i="2"/>
  <c r="E445" i="2"/>
  <c r="E324" i="2"/>
  <c r="E37" i="2"/>
  <c r="E269" i="2"/>
  <c r="E488" i="2"/>
  <c r="E248" i="2"/>
  <c r="E61" i="2"/>
  <c r="E81" i="2"/>
  <c r="E132" i="2"/>
  <c r="E176" i="2"/>
  <c r="E235" i="2"/>
  <c r="E166" i="2"/>
  <c r="E232" i="2"/>
  <c r="E196" i="2"/>
  <c r="E318" i="2"/>
  <c r="E34" i="2"/>
  <c r="E154" i="2"/>
  <c r="E375" i="2"/>
  <c r="E419" i="2"/>
  <c r="E88" i="2"/>
  <c r="E334" i="2"/>
  <c r="E356" i="2"/>
  <c r="E471" i="2"/>
  <c r="E278" i="2"/>
  <c r="E340" i="2"/>
  <c r="E107" i="2"/>
  <c r="E128" i="2"/>
  <c r="E256" i="2"/>
  <c r="E189" i="2"/>
  <c r="E247" i="2"/>
  <c r="E195" i="2"/>
  <c r="E26" i="2"/>
  <c r="E397" i="2"/>
  <c r="E255" i="2"/>
  <c r="E401" i="2"/>
  <c r="E273" i="2"/>
  <c r="E418" i="2"/>
  <c r="E483" i="2"/>
  <c r="E67" i="2"/>
  <c r="E207" i="2"/>
  <c r="E293" i="2"/>
  <c r="E355" i="2"/>
  <c r="E23" i="2"/>
  <c r="E441" i="2"/>
  <c r="E416" i="2"/>
  <c r="E215" i="2"/>
  <c r="E137" i="2"/>
  <c r="E280" i="2"/>
  <c r="E20" i="2"/>
  <c r="E427" i="2"/>
  <c r="E210" i="2"/>
  <c r="E178" i="2"/>
  <c r="E160" i="2"/>
  <c r="E316" i="2"/>
  <c r="E47" i="2"/>
  <c r="E336" i="2"/>
  <c r="E66" i="2"/>
  <c r="E155" i="2"/>
  <c r="E444" i="2"/>
  <c r="E258" i="2"/>
  <c r="E266" i="2"/>
  <c r="E453" i="2"/>
  <c r="E274" i="2"/>
  <c r="E122" i="2"/>
  <c r="E292" i="2"/>
  <c r="E376" i="2"/>
  <c r="E358" i="2"/>
  <c r="E167" i="2"/>
  <c r="E257" i="2"/>
  <c r="E190" i="2"/>
  <c r="E374" i="2"/>
  <c r="E156" i="2"/>
  <c r="E487" i="2"/>
  <c r="E64" i="2"/>
  <c r="E152" i="2"/>
  <c r="E476" i="2"/>
  <c r="E59" i="2"/>
  <c r="E438" i="2"/>
  <c r="E430" i="2"/>
  <c r="E321" i="2"/>
  <c r="E403" i="2"/>
  <c r="E18" i="2"/>
  <c r="E284" i="2"/>
  <c r="E36" i="2"/>
  <c r="E181" i="2"/>
  <c r="E159" i="2"/>
  <c r="E109" i="2"/>
  <c r="E100" i="2"/>
  <c r="E17" i="2"/>
  <c r="E75" i="2"/>
  <c r="E242" i="2"/>
  <c r="E95" i="2"/>
  <c r="E161" i="2"/>
  <c r="E300" i="2"/>
  <c r="E24" i="2"/>
  <c r="E492" i="2"/>
  <c r="E436" i="2"/>
  <c r="E265" i="2"/>
  <c r="E123" i="2"/>
  <c r="E62" i="2"/>
  <c r="E252" i="2"/>
  <c r="E145" i="2"/>
  <c r="E338" i="2"/>
  <c r="E30" i="2"/>
  <c r="E144" i="2"/>
  <c r="E469" i="2"/>
  <c r="E14" i="2"/>
  <c r="E85" i="2"/>
  <c r="E312" i="2"/>
  <c r="E83" i="2"/>
  <c r="E333" i="2"/>
  <c r="E58" i="2"/>
  <c r="E302" i="2"/>
  <c r="E29" i="2"/>
  <c r="E432" i="2"/>
  <c r="E288" i="2"/>
  <c r="E74" i="2"/>
  <c r="E479" i="2"/>
  <c r="E465" i="2"/>
  <c r="E31" i="2"/>
  <c r="E43" i="2"/>
  <c r="E294" i="2"/>
  <c r="E301" i="2"/>
  <c r="E33" i="2"/>
  <c r="E213" i="2"/>
  <c r="E494" i="2"/>
  <c r="E394" i="2"/>
  <c r="E229" i="2"/>
  <c r="E425" i="2"/>
  <c r="E68" i="2"/>
  <c r="E179" i="2"/>
  <c r="E180" i="2"/>
  <c r="E367" i="2"/>
  <c r="E172" i="2"/>
  <c r="E467" i="2"/>
  <c r="E348" i="2"/>
  <c r="E55" i="2"/>
  <c r="E353" i="2"/>
  <c r="E45" i="2"/>
  <c r="E91" i="2"/>
  <c r="E175" i="2"/>
  <c r="E27" i="2"/>
  <c r="E457" i="2"/>
  <c r="E243" i="2"/>
  <c r="E399" i="2"/>
  <c r="E105" i="2"/>
  <c r="E142" i="2"/>
  <c r="E225" i="2"/>
  <c r="E283" i="2"/>
  <c r="E380" i="2"/>
  <c r="E99" i="2"/>
  <c r="E218" i="2"/>
  <c r="E236" i="2"/>
  <c r="E42" i="2"/>
  <c r="E291" i="2"/>
  <c r="E411" i="2"/>
  <c r="E219" i="2"/>
  <c r="E38" i="2"/>
  <c r="E485" i="2"/>
  <c r="E329" i="2"/>
  <c r="E350" i="2"/>
  <c r="E286" i="2"/>
  <c r="E455" i="2"/>
  <c r="E63" i="2"/>
  <c r="E138" i="2"/>
  <c r="E404" i="2"/>
  <c r="E92" i="2"/>
  <c r="E220" i="2"/>
  <c r="E387" i="2"/>
  <c r="E437" i="2"/>
  <c r="E307" i="2"/>
  <c r="E410" i="2"/>
  <c r="E370" i="2"/>
  <c r="E254" i="2"/>
  <c r="E464" i="2"/>
  <c r="E133" i="2"/>
  <c r="E331" i="2"/>
  <c r="E113" i="2"/>
  <c r="E366" i="2"/>
  <c r="E428" i="2"/>
  <c r="E76" i="2"/>
  <c r="E297" i="2"/>
  <c r="E78" i="2"/>
  <c r="E386" i="2"/>
  <c r="E382" i="2"/>
  <c r="E90" i="2"/>
  <c r="E139" i="2"/>
  <c r="E233" i="2"/>
  <c r="E371" i="2"/>
  <c r="E193" i="2"/>
  <c r="E77" i="2"/>
  <c r="E290" i="2"/>
  <c r="E39" i="2"/>
  <c r="E185" i="2"/>
  <c r="E323" i="2"/>
  <c r="E341" i="2"/>
  <c r="E317" i="2"/>
  <c r="E409" i="2"/>
  <c r="E102" i="2"/>
  <c r="E130" i="2"/>
  <c r="E489" i="2"/>
  <c r="E251" i="2"/>
  <c r="E314" i="2"/>
  <c r="E423" i="2"/>
  <c r="E448" i="2"/>
  <c r="E49" i="2"/>
  <c r="E451" i="2"/>
  <c r="E52" i="2"/>
  <c r="E21" i="2"/>
  <c r="E277" i="2"/>
  <c r="E354" i="2"/>
  <c r="E129" i="2"/>
  <c r="E361" i="2"/>
  <c r="E429" i="2"/>
  <c r="E28" i="2"/>
  <c r="E238" i="2"/>
  <c r="E231" i="2"/>
  <c r="E151" i="2"/>
  <c r="E463" i="2"/>
  <c r="E203" i="2"/>
  <c r="E116" i="2"/>
  <c r="E188" i="2"/>
  <c r="E84" i="2"/>
  <c r="E177" i="2"/>
  <c r="E117" i="2"/>
  <c r="E115" i="2"/>
  <c r="E396" i="2"/>
  <c r="E377" i="2"/>
  <c r="E271" i="2"/>
  <c r="E168" i="2"/>
  <c r="E298" i="2"/>
  <c r="E101" i="2"/>
  <c r="E70" i="2"/>
  <c r="E13" i="2"/>
  <c r="E440" i="2"/>
  <c r="E372" i="2"/>
  <c r="E422" i="2"/>
  <c r="E368" i="2"/>
  <c r="E446" i="2"/>
  <c r="E143" i="2"/>
  <c r="E450" i="2"/>
  <c r="E50" i="2"/>
  <c r="E363" i="2"/>
  <c r="E304" i="2"/>
  <c r="E262" i="2"/>
  <c r="E212" i="2"/>
  <c r="E473" i="2"/>
  <c r="E228" i="2"/>
  <c r="E263" i="2"/>
  <c r="E311" i="2"/>
  <c r="E497" i="2"/>
  <c r="E246" i="2"/>
  <c r="E53" i="2"/>
  <c r="E93" i="2"/>
  <c r="E184" i="2"/>
  <c r="E48" i="2"/>
  <c r="E124" i="2"/>
  <c r="E127" i="2"/>
  <c r="E327" i="2"/>
  <c r="E272" i="2"/>
  <c r="E496" i="2"/>
  <c r="E406" i="2"/>
  <c r="E308" i="2"/>
  <c r="E241" i="2"/>
  <c r="E347" i="2"/>
  <c r="E431" i="2"/>
  <c r="E320" i="2"/>
  <c r="E281" i="2"/>
  <c r="E170" i="2"/>
  <c r="E183" i="2"/>
  <c r="E395" i="2"/>
  <c r="E346" i="2"/>
  <c r="E407" i="2"/>
  <c r="E478" i="2"/>
  <c r="E289" i="2"/>
  <c r="E120" i="2"/>
  <c r="E171" i="2"/>
  <c r="E82" i="2"/>
  <c r="E86" i="2"/>
  <c r="E330" i="2"/>
  <c r="E466" i="2"/>
  <c r="E417" i="2"/>
  <c r="E71" i="2"/>
  <c r="E442" i="2"/>
  <c r="E140" i="2"/>
  <c r="E114" i="2"/>
  <c r="E388" i="2"/>
  <c r="E475" i="2"/>
  <c r="E491" i="2"/>
  <c r="E164" i="2"/>
  <c r="E230" i="2"/>
  <c r="E162" i="2"/>
  <c r="E310" i="2"/>
  <c r="E303" i="2"/>
  <c r="E134" i="2"/>
  <c r="E282" i="2"/>
  <c r="E200" i="2"/>
  <c r="E240" i="2"/>
  <c r="E369" i="2"/>
  <c r="E169" i="2"/>
  <c r="E296" i="2"/>
  <c r="E434" i="2"/>
  <c r="E135" i="2"/>
  <c r="E452" i="2"/>
  <c r="E208" i="2"/>
  <c r="E22" i="2"/>
  <c r="E32" i="2"/>
  <c r="E96" i="2"/>
  <c r="E186" i="2"/>
  <c r="E104" i="2"/>
  <c r="E480" i="2"/>
  <c r="E148" i="2"/>
  <c r="E35" i="2"/>
  <c r="E405" i="2"/>
  <c r="E449" i="2"/>
  <c r="E131" i="2"/>
  <c r="E191" i="2"/>
  <c r="E147" i="2"/>
  <c r="E89" i="2"/>
  <c r="E343" i="2"/>
  <c r="E222" i="2"/>
  <c r="E199" i="2"/>
  <c r="E80" i="2"/>
  <c r="E223" i="2"/>
  <c r="E373" i="2"/>
  <c r="E378" i="2"/>
  <c r="E198" i="2"/>
  <c r="E443" i="2"/>
  <c r="E174" i="2"/>
  <c r="E98" i="2"/>
  <c r="E16" i="2"/>
  <c r="E447" i="2"/>
  <c r="E459" i="2"/>
  <c r="E79" i="2"/>
  <c r="E192" i="2"/>
  <c r="E433" i="2"/>
  <c r="E250" i="2"/>
  <c r="E306" i="2"/>
  <c r="E413" i="2"/>
  <c r="E493" i="2"/>
  <c r="E435" i="2"/>
  <c r="E40" i="2"/>
  <c r="E221" i="2"/>
  <c r="E381" i="2"/>
  <c r="E389" i="2"/>
  <c r="E268" i="2"/>
  <c r="E103" i="2"/>
  <c r="E259" i="2"/>
  <c r="E227" i="2"/>
  <c r="E44" i="2"/>
  <c r="E108" i="2"/>
  <c r="E239" i="2"/>
  <c r="E481" i="2"/>
  <c r="E94" i="2"/>
  <c r="E157" i="2"/>
  <c r="E315" i="2"/>
  <c r="E352" i="2"/>
  <c r="E234" i="2"/>
  <c r="E173" i="2"/>
  <c r="E285" i="2"/>
  <c r="E275" i="2"/>
  <c r="E299" i="2"/>
  <c r="E344" i="2"/>
  <c r="E421" i="2"/>
  <c r="E264" i="2"/>
  <c r="E106" i="2"/>
  <c r="E357" i="2"/>
  <c r="E412" i="2"/>
  <c r="E46" i="2"/>
  <c r="E60" i="2"/>
  <c r="E486" i="2"/>
  <c r="E364" i="2"/>
  <c r="E414" i="2"/>
  <c r="E150" i="2"/>
  <c r="E385" i="2"/>
  <c r="E97" i="2"/>
  <c r="E253" i="2"/>
  <c r="E267" i="2"/>
  <c r="E383" i="2"/>
  <c r="E482" i="2"/>
  <c r="E209" i="2"/>
  <c r="E65" i="2"/>
  <c r="E477" i="2"/>
  <c r="E54" i="2"/>
  <c r="E390" i="2"/>
  <c r="E202" i="2"/>
  <c r="E319" i="2"/>
  <c r="E456" i="2"/>
  <c r="E351" i="2"/>
  <c r="E490" i="2"/>
  <c r="E111" i="2"/>
  <c r="E462" i="2"/>
  <c r="E295" i="2"/>
  <c r="E402" i="2"/>
  <c r="E141" i="2"/>
  <c r="E51" i="2"/>
  <c r="E474" i="2"/>
  <c r="E158" i="2"/>
  <c r="E342" i="2"/>
  <c r="E237" i="2"/>
  <c r="E276" i="2"/>
  <c r="G141" i="2" l="1"/>
  <c r="F141" i="2"/>
  <c r="K141" i="2"/>
  <c r="I141" i="2"/>
  <c r="L141" i="2"/>
  <c r="J141" i="2"/>
  <c r="H141" i="2"/>
  <c r="M141" i="2" s="1"/>
  <c r="I319" i="2"/>
  <c r="M319" i="2"/>
  <c r="F319" i="2"/>
  <c r="G319" i="2"/>
  <c r="H319" i="2"/>
  <c r="L319" i="2"/>
  <c r="J319" i="2"/>
  <c r="K319" i="2"/>
  <c r="K385" i="2"/>
  <c r="I385" i="2"/>
  <c r="G385" i="2"/>
  <c r="F385" i="2"/>
  <c r="J385" i="2"/>
  <c r="M385" i="2"/>
  <c r="H385" i="2"/>
  <c r="L385" i="2"/>
  <c r="F357" i="2"/>
  <c r="K357" i="2"/>
  <c r="I357" i="2"/>
  <c r="H357" i="2"/>
  <c r="M357" i="2" s="1"/>
  <c r="J357" i="2"/>
  <c r="L357" i="2"/>
  <c r="G357" i="2"/>
  <c r="L173" i="2"/>
  <c r="I173" i="2"/>
  <c r="F173" i="2"/>
  <c r="J173" i="2"/>
  <c r="G173" i="2"/>
  <c r="K173" i="2"/>
  <c r="H173" i="2"/>
  <c r="G108" i="2"/>
  <c r="H108" i="2"/>
  <c r="I108" i="2"/>
  <c r="F108" i="2"/>
  <c r="L108" i="2"/>
  <c r="J108" i="2"/>
  <c r="K108" i="2"/>
  <c r="J221" i="2"/>
  <c r="G221" i="2"/>
  <c r="H221" i="2"/>
  <c r="L221" i="2"/>
  <c r="F221" i="2"/>
  <c r="K221" i="2"/>
  <c r="I221" i="2"/>
  <c r="K192" i="2"/>
  <c r="H192" i="2"/>
  <c r="F192" i="2"/>
  <c r="I192" i="2"/>
  <c r="G192" i="2"/>
  <c r="L192" i="2"/>
  <c r="J192" i="2"/>
  <c r="G198" i="2"/>
  <c r="K198" i="2"/>
  <c r="L198" i="2"/>
  <c r="J198" i="2"/>
  <c r="H198" i="2"/>
  <c r="I198" i="2"/>
  <c r="M198" i="2" s="1"/>
  <c r="F198" i="2"/>
  <c r="J449" i="2"/>
  <c r="K449" i="2"/>
  <c r="F449" i="2"/>
  <c r="L449" i="2"/>
  <c r="H449" i="2"/>
  <c r="G449" i="2"/>
  <c r="M449" i="2"/>
  <c r="I449" i="2"/>
  <c r="I480" i="2"/>
  <c r="H480" i="2"/>
  <c r="K480" i="2"/>
  <c r="M480" i="2"/>
  <c r="J480" i="2"/>
  <c r="L480" i="2"/>
  <c r="F480" i="2"/>
  <c r="G480" i="2"/>
  <c r="I369" i="2"/>
  <c r="J369" i="2"/>
  <c r="H369" i="2"/>
  <c r="G369" i="2"/>
  <c r="F369" i="2"/>
  <c r="L369" i="2"/>
  <c r="K369" i="2"/>
  <c r="M369" i="2" s="1"/>
  <c r="L230" i="2"/>
  <c r="H230" i="2"/>
  <c r="F230" i="2"/>
  <c r="J230" i="2"/>
  <c r="I230" i="2"/>
  <c r="G230" i="2"/>
  <c r="K230" i="2"/>
  <c r="I388" i="2"/>
  <c r="J388" i="2"/>
  <c r="M388" i="2" s="1"/>
  <c r="G388" i="2"/>
  <c r="K388" i="2"/>
  <c r="H388" i="2"/>
  <c r="L388" i="2"/>
  <c r="F388" i="2"/>
  <c r="H71" i="2"/>
  <c r="L71" i="2"/>
  <c r="I71" i="2"/>
  <c r="G71" i="2"/>
  <c r="J71" i="2"/>
  <c r="F71" i="2"/>
  <c r="K71" i="2"/>
  <c r="G86" i="2"/>
  <c r="L86" i="2"/>
  <c r="K86" i="2"/>
  <c r="J86" i="2"/>
  <c r="I86" i="2"/>
  <c r="F86" i="2"/>
  <c r="H86" i="2"/>
  <c r="F289" i="2"/>
  <c r="I289" i="2"/>
  <c r="K289" i="2"/>
  <c r="L289" i="2"/>
  <c r="J289" i="2"/>
  <c r="H289" i="2"/>
  <c r="M289" i="2" s="1"/>
  <c r="G289" i="2"/>
  <c r="I395" i="2"/>
  <c r="M395" i="2" s="1"/>
  <c r="H395" i="2"/>
  <c r="G395" i="2"/>
  <c r="F395" i="2"/>
  <c r="J395" i="2"/>
  <c r="L395" i="2"/>
  <c r="K395" i="2"/>
  <c r="J320" i="2"/>
  <c r="H320" i="2"/>
  <c r="M320" i="2" s="1"/>
  <c r="G320" i="2"/>
  <c r="I320" i="2"/>
  <c r="F320" i="2"/>
  <c r="L320" i="2"/>
  <c r="K320" i="2"/>
  <c r="G308" i="2"/>
  <c r="H308" i="2"/>
  <c r="M308" i="2" s="1"/>
  <c r="I308" i="2"/>
  <c r="L308" i="2"/>
  <c r="J308" i="2"/>
  <c r="F308" i="2"/>
  <c r="K308" i="2"/>
  <c r="H327" i="2"/>
  <c r="I327" i="2"/>
  <c r="L327" i="2"/>
  <c r="M327" i="2" s="1"/>
  <c r="K327" i="2"/>
  <c r="G327" i="2"/>
  <c r="F327" i="2"/>
  <c r="J327" i="2"/>
  <c r="I184" i="2"/>
  <c r="H184" i="2"/>
  <c r="G184" i="2"/>
  <c r="K184" i="2"/>
  <c r="F184" i="2"/>
  <c r="L184" i="2"/>
  <c r="J184" i="2"/>
  <c r="F497" i="2"/>
  <c r="M497" i="2"/>
  <c r="J497" i="2"/>
  <c r="G497" i="2"/>
  <c r="I497" i="2"/>
  <c r="L497" i="2"/>
  <c r="K497" i="2"/>
  <c r="H497" i="2"/>
  <c r="M473" i="2"/>
  <c r="H473" i="2"/>
  <c r="L473" i="2"/>
  <c r="J473" i="2"/>
  <c r="F473" i="2"/>
  <c r="K473" i="2"/>
  <c r="G473" i="2"/>
  <c r="I473" i="2"/>
  <c r="G363" i="2"/>
  <c r="L363" i="2"/>
  <c r="F363" i="2"/>
  <c r="K363" i="2"/>
  <c r="I363" i="2"/>
  <c r="J363" i="2"/>
  <c r="H363" i="2"/>
  <c r="M363" i="2"/>
  <c r="H446" i="2"/>
  <c r="K446" i="2"/>
  <c r="G446" i="2"/>
  <c r="M446" i="2"/>
  <c r="F446" i="2"/>
  <c r="I446" i="2"/>
  <c r="L446" i="2"/>
  <c r="J446" i="2"/>
  <c r="F440" i="2"/>
  <c r="G440" i="2"/>
  <c r="H440" i="2"/>
  <c r="J440" i="2"/>
  <c r="L440" i="2"/>
  <c r="I440" i="2"/>
  <c r="M440" i="2" s="1"/>
  <c r="K440" i="2"/>
  <c r="H298" i="2"/>
  <c r="L298" i="2"/>
  <c r="K298" i="2"/>
  <c r="J298" i="2"/>
  <c r="G298" i="2"/>
  <c r="I298" i="2"/>
  <c r="F298" i="2"/>
  <c r="L396" i="2"/>
  <c r="M396" i="2"/>
  <c r="F396" i="2"/>
  <c r="I396" i="2"/>
  <c r="J396" i="2"/>
  <c r="H396" i="2"/>
  <c r="K396" i="2"/>
  <c r="G396" i="2"/>
  <c r="F84" i="2"/>
  <c r="L84" i="2"/>
  <c r="H84" i="2"/>
  <c r="G84" i="2"/>
  <c r="I84" i="2"/>
  <c r="K84" i="2"/>
  <c r="J84" i="2"/>
  <c r="K463" i="2"/>
  <c r="F463" i="2"/>
  <c r="I463" i="2"/>
  <c r="L463" i="2"/>
  <c r="J463" i="2"/>
  <c r="G463" i="2"/>
  <c r="H463" i="2"/>
  <c r="M463" i="2"/>
  <c r="H28" i="2"/>
  <c r="K28" i="2"/>
  <c r="J28" i="2"/>
  <c r="G28" i="2"/>
  <c r="I28" i="2"/>
  <c r="L28" i="2"/>
  <c r="F28" i="2"/>
  <c r="K354" i="2"/>
  <c r="M354" i="2"/>
  <c r="J354" i="2"/>
  <c r="I354" i="2"/>
  <c r="G354" i="2"/>
  <c r="F354" i="2"/>
  <c r="L354" i="2"/>
  <c r="H354" i="2"/>
  <c r="H451" i="2"/>
  <c r="G451" i="2"/>
  <c r="J451" i="2"/>
  <c r="F451" i="2"/>
  <c r="L451" i="2"/>
  <c r="K451" i="2"/>
  <c r="I451" i="2"/>
  <c r="M451" i="2" s="1"/>
  <c r="F314" i="2"/>
  <c r="L314" i="2"/>
  <c r="J314" i="2"/>
  <c r="H314" i="2"/>
  <c r="G314" i="2"/>
  <c r="I314" i="2"/>
  <c r="K314" i="2"/>
  <c r="M314" i="2"/>
  <c r="F102" i="2"/>
  <c r="I102" i="2"/>
  <c r="L102" i="2"/>
  <c r="J102" i="2"/>
  <c r="G102" i="2"/>
  <c r="H102" i="2"/>
  <c r="M102" i="2" s="1"/>
  <c r="K102" i="2"/>
  <c r="I323" i="2"/>
  <c r="J323" i="2"/>
  <c r="G323" i="2"/>
  <c r="K323" i="2"/>
  <c r="L323" i="2"/>
  <c r="M323" i="2" s="1"/>
  <c r="H323" i="2"/>
  <c r="F323" i="2"/>
  <c r="L77" i="2"/>
  <c r="J77" i="2"/>
  <c r="I77" i="2"/>
  <c r="K77" i="2"/>
  <c r="H77" i="2"/>
  <c r="M77" i="2" s="1"/>
  <c r="F77" i="2"/>
  <c r="G77" i="2"/>
  <c r="F139" i="2"/>
  <c r="L139" i="2"/>
  <c r="H139" i="2"/>
  <c r="K139" i="2"/>
  <c r="I139" i="2"/>
  <c r="G139" i="2"/>
  <c r="J139" i="2"/>
  <c r="I78" i="2"/>
  <c r="H78" i="2"/>
  <c r="K78" i="2"/>
  <c r="J78" i="2"/>
  <c r="M78" i="2" s="1"/>
  <c r="F78" i="2"/>
  <c r="L78" i="2"/>
  <c r="G78" i="2"/>
  <c r="G366" i="2"/>
  <c r="M366" i="2"/>
  <c r="F366" i="2"/>
  <c r="K366" i="2"/>
  <c r="I366" i="2"/>
  <c r="H366" i="2"/>
  <c r="J366" i="2"/>
  <c r="L366" i="2"/>
  <c r="K464" i="2"/>
  <c r="M464" i="2"/>
  <c r="F464" i="2"/>
  <c r="L464" i="2"/>
  <c r="H464" i="2"/>
  <c r="I464" i="2"/>
  <c r="G464" i="2"/>
  <c r="J464" i="2"/>
  <c r="L307" i="2"/>
  <c r="I307" i="2"/>
  <c r="F307" i="2"/>
  <c r="H307" i="2"/>
  <c r="J307" i="2"/>
  <c r="K307" i="2"/>
  <c r="G307" i="2"/>
  <c r="M307" i="2"/>
  <c r="J92" i="2"/>
  <c r="F92" i="2"/>
  <c r="I92" i="2"/>
  <c r="G92" i="2"/>
  <c r="H92" i="2"/>
  <c r="L92" i="2"/>
  <c r="K92" i="2"/>
  <c r="G455" i="2"/>
  <c r="F455" i="2"/>
  <c r="J455" i="2"/>
  <c r="K455" i="2"/>
  <c r="I455" i="2"/>
  <c r="H455" i="2"/>
  <c r="M455" i="2" s="1"/>
  <c r="L455" i="2"/>
  <c r="J485" i="2"/>
  <c r="M485" i="2"/>
  <c r="L485" i="2"/>
  <c r="I485" i="2"/>
  <c r="G485" i="2"/>
  <c r="H485" i="2"/>
  <c r="K485" i="2"/>
  <c r="F485" i="2"/>
  <c r="F291" i="2"/>
  <c r="L291" i="2"/>
  <c r="G291" i="2"/>
  <c r="H291" i="2"/>
  <c r="I291" i="2"/>
  <c r="K291" i="2"/>
  <c r="J291" i="2"/>
  <c r="F99" i="2"/>
  <c r="G99" i="2"/>
  <c r="L99" i="2"/>
  <c r="I99" i="2"/>
  <c r="J99" i="2"/>
  <c r="H99" i="2"/>
  <c r="K99" i="2"/>
  <c r="K142" i="2"/>
  <c r="J142" i="2"/>
  <c r="H142" i="2"/>
  <c r="I142" i="2"/>
  <c r="L142" i="2"/>
  <c r="F142" i="2"/>
  <c r="G142" i="2"/>
  <c r="F457" i="2"/>
  <c r="I457" i="2"/>
  <c r="L457" i="2"/>
  <c r="M457" i="2"/>
  <c r="G457" i="2"/>
  <c r="J457" i="2"/>
  <c r="K457" i="2"/>
  <c r="H457" i="2"/>
  <c r="F45" i="2"/>
  <c r="J45" i="2"/>
  <c r="H45" i="2"/>
  <c r="I45" i="2"/>
  <c r="K45" i="2"/>
  <c r="L45" i="2"/>
  <c r="G45" i="2"/>
  <c r="F467" i="2"/>
  <c r="L467" i="2"/>
  <c r="H467" i="2"/>
  <c r="K467" i="2"/>
  <c r="I467" i="2"/>
  <c r="G467" i="2"/>
  <c r="J467" i="2"/>
  <c r="M467" i="2" s="1"/>
  <c r="L179" i="2"/>
  <c r="H179" i="2"/>
  <c r="K179" i="2"/>
  <c r="F179" i="2"/>
  <c r="G179" i="2"/>
  <c r="J179" i="2"/>
  <c r="I179" i="2"/>
  <c r="L394" i="2"/>
  <c r="F394" i="2"/>
  <c r="G394" i="2"/>
  <c r="I394" i="2"/>
  <c r="J394" i="2"/>
  <c r="K394" i="2"/>
  <c r="H394" i="2"/>
  <c r="M394" i="2" s="1"/>
  <c r="I301" i="2"/>
  <c r="L301" i="2"/>
  <c r="M301" i="2" s="1"/>
  <c r="H301" i="2"/>
  <c r="J301" i="2"/>
  <c r="K301" i="2"/>
  <c r="F301" i="2"/>
  <c r="G301" i="2"/>
  <c r="G465" i="2"/>
  <c r="J465" i="2"/>
  <c r="F465" i="2"/>
  <c r="H465" i="2"/>
  <c r="I465" i="2"/>
  <c r="M465" i="2" s="1"/>
  <c r="L465" i="2"/>
  <c r="K465" i="2"/>
  <c r="J432" i="2"/>
  <c r="F432" i="2"/>
  <c r="H432" i="2"/>
  <c r="M432" i="2" s="1"/>
  <c r="L432" i="2"/>
  <c r="I432" i="2"/>
  <c r="K432" i="2"/>
  <c r="G432" i="2"/>
  <c r="F333" i="2"/>
  <c r="H333" i="2"/>
  <c r="J333" i="2"/>
  <c r="G333" i="2"/>
  <c r="K333" i="2"/>
  <c r="I333" i="2"/>
  <c r="L333" i="2"/>
  <c r="M333" i="2" s="1"/>
  <c r="H14" i="2"/>
  <c r="F14" i="2"/>
  <c r="J14" i="2"/>
  <c r="I14" i="2"/>
  <c r="K14" i="2"/>
  <c r="G14" i="2"/>
  <c r="L14" i="2"/>
  <c r="G338" i="2"/>
  <c r="K338" i="2"/>
  <c r="M338" i="2" s="1"/>
  <c r="L338" i="2"/>
  <c r="J338" i="2"/>
  <c r="F338" i="2"/>
  <c r="H338" i="2"/>
  <c r="I338" i="2"/>
  <c r="J123" i="2"/>
  <c r="K123" i="2"/>
  <c r="H123" i="2"/>
  <c r="M123" i="2" s="1"/>
  <c r="L123" i="2"/>
  <c r="I123" i="2"/>
  <c r="G123" i="2"/>
  <c r="F123" i="2"/>
  <c r="F24" i="2"/>
  <c r="L24" i="2"/>
  <c r="J24" i="2"/>
  <c r="K24" i="2"/>
  <c r="M24" i="2" s="1"/>
  <c r="H24" i="2"/>
  <c r="G24" i="2"/>
  <c r="I24" i="2"/>
  <c r="I242" i="2"/>
  <c r="K242" i="2"/>
  <c r="F242" i="2"/>
  <c r="J242" i="2"/>
  <c r="H242" i="2"/>
  <c r="G242" i="2"/>
  <c r="L242" i="2"/>
  <c r="J109" i="2"/>
  <c r="G109" i="2"/>
  <c r="I109" i="2"/>
  <c r="K109" i="2"/>
  <c r="H109" i="2"/>
  <c r="F109" i="2"/>
  <c r="L109" i="2"/>
  <c r="J284" i="2"/>
  <c r="H284" i="2"/>
  <c r="I284" i="2"/>
  <c r="K284" i="2"/>
  <c r="F284" i="2"/>
  <c r="L284" i="2"/>
  <c r="G284" i="2"/>
  <c r="F430" i="2"/>
  <c r="H430" i="2"/>
  <c r="J430" i="2"/>
  <c r="K430" i="2"/>
  <c r="G430" i="2"/>
  <c r="L430" i="2"/>
  <c r="I430" i="2"/>
  <c r="M430" i="2"/>
  <c r="K152" i="2"/>
  <c r="L152" i="2"/>
  <c r="I152" i="2"/>
  <c r="F152" i="2"/>
  <c r="G152" i="2"/>
  <c r="J152" i="2"/>
  <c r="H152" i="2"/>
  <c r="G374" i="2"/>
  <c r="J374" i="2"/>
  <c r="K374" i="2"/>
  <c r="F374" i="2"/>
  <c r="I374" i="2"/>
  <c r="H374" i="2"/>
  <c r="M374" i="2" s="1"/>
  <c r="L374" i="2"/>
  <c r="J358" i="2"/>
  <c r="I358" i="2"/>
  <c r="G358" i="2"/>
  <c r="H358" i="2"/>
  <c r="M358" i="2" s="1"/>
  <c r="F358" i="2"/>
  <c r="K358" i="2"/>
  <c r="L358" i="2"/>
  <c r="G274" i="2"/>
  <c r="L274" i="2"/>
  <c r="F274" i="2"/>
  <c r="K274" i="2"/>
  <c r="J274" i="2"/>
  <c r="H274" i="2"/>
  <c r="M274" i="2" s="1"/>
  <c r="I274" i="2"/>
  <c r="G444" i="2"/>
  <c r="L444" i="2"/>
  <c r="F444" i="2"/>
  <c r="I444" i="2"/>
  <c r="M444" i="2" s="1"/>
  <c r="J444" i="2"/>
  <c r="H444" i="2"/>
  <c r="K444" i="2"/>
  <c r="J47" i="2"/>
  <c r="K47" i="2"/>
  <c r="M47" i="2" s="1"/>
  <c r="F47" i="2"/>
  <c r="I47" i="2"/>
  <c r="H47" i="2"/>
  <c r="G47" i="2"/>
  <c r="L47" i="2"/>
  <c r="H210" i="2"/>
  <c r="J210" i="2"/>
  <c r="K210" i="2"/>
  <c r="I210" i="2"/>
  <c r="G210" i="2"/>
  <c r="F210" i="2"/>
  <c r="L210" i="2"/>
  <c r="L137" i="2"/>
  <c r="J137" i="2"/>
  <c r="F137" i="2"/>
  <c r="H137" i="2"/>
  <c r="G137" i="2"/>
  <c r="I137" i="2"/>
  <c r="M137" i="2" s="1"/>
  <c r="K137" i="2"/>
  <c r="H23" i="2"/>
  <c r="J23" i="2"/>
  <c r="F23" i="2"/>
  <c r="L23" i="2"/>
  <c r="G23" i="2"/>
  <c r="I23" i="2"/>
  <c r="K23" i="2"/>
  <c r="G67" i="2"/>
  <c r="L67" i="2"/>
  <c r="F67" i="2"/>
  <c r="J67" i="2"/>
  <c r="H67" i="2"/>
  <c r="K67" i="2"/>
  <c r="I67" i="2"/>
  <c r="I401" i="2"/>
  <c r="K401" i="2"/>
  <c r="L401" i="2"/>
  <c r="J401" i="2"/>
  <c r="G401" i="2"/>
  <c r="H401" i="2"/>
  <c r="M401" i="2" s="1"/>
  <c r="F401" i="2"/>
  <c r="L195" i="2"/>
  <c r="I195" i="2"/>
  <c r="G195" i="2"/>
  <c r="K195" i="2"/>
  <c r="J195" i="2"/>
  <c r="H195" i="2"/>
  <c r="M195" i="2" s="1"/>
  <c r="F195" i="2"/>
  <c r="H128" i="2"/>
  <c r="I128" i="2"/>
  <c r="L128" i="2"/>
  <c r="J128" i="2"/>
  <c r="K128" i="2"/>
  <c r="G128" i="2"/>
  <c r="F128" i="2"/>
  <c r="F471" i="2"/>
  <c r="J471" i="2"/>
  <c r="H471" i="2"/>
  <c r="L471" i="2"/>
  <c r="G471" i="2"/>
  <c r="I471" i="2"/>
  <c r="M471" i="2"/>
  <c r="K471" i="2"/>
  <c r="G419" i="2"/>
  <c r="M419" i="2"/>
  <c r="H419" i="2"/>
  <c r="J419" i="2"/>
  <c r="I419" i="2"/>
  <c r="K419" i="2"/>
  <c r="L419" i="2"/>
  <c r="F419" i="2"/>
  <c r="H318" i="2"/>
  <c r="L318" i="2"/>
  <c r="K318" i="2"/>
  <c r="F318" i="2"/>
  <c r="I318" i="2"/>
  <c r="M318" i="2" s="1"/>
  <c r="J318" i="2"/>
  <c r="G318" i="2"/>
  <c r="I235" i="2"/>
  <c r="K235" i="2"/>
  <c r="J235" i="2"/>
  <c r="L235" i="2"/>
  <c r="G235" i="2"/>
  <c r="H235" i="2"/>
  <c r="F235" i="2"/>
  <c r="I61" i="2"/>
  <c r="L61" i="2"/>
  <c r="K61" i="2"/>
  <c r="F61" i="2"/>
  <c r="J61" i="2"/>
  <c r="G61" i="2"/>
  <c r="H61" i="2"/>
  <c r="F37" i="2"/>
  <c r="I37" i="2"/>
  <c r="L37" i="2"/>
  <c r="J37" i="2"/>
  <c r="K37" i="2"/>
  <c r="G37" i="2"/>
  <c r="H37" i="2"/>
  <c r="L217" i="2"/>
  <c r="F217" i="2"/>
  <c r="I217" i="2"/>
  <c r="M217" i="2" s="1"/>
  <c r="H217" i="2"/>
  <c r="G217" i="2"/>
  <c r="J217" i="2"/>
  <c r="K217" i="2"/>
  <c r="J110" i="2"/>
  <c r="F110" i="2"/>
  <c r="H110" i="2"/>
  <c r="L110" i="2"/>
  <c r="I110" i="2"/>
  <c r="G110" i="2"/>
  <c r="K110" i="2"/>
  <c r="J305" i="2"/>
  <c r="K305" i="2"/>
  <c r="L305" i="2"/>
  <c r="F305" i="2"/>
  <c r="G305" i="2"/>
  <c r="H305" i="2"/>
  <c r="M305" i="2" s="1"/>
  <c r="I305" i="2"/>
  <c r="J25" i="2"/>
  <c r="F25" i="2"/>
  <c r="I25" i="2"/>
  <c r="G25" i="2"/>
  <c r="K25" i="2"/>
  <c r="H25" i="2"/>
  <c r="L25" i="2"/>
  <c r="J328" i="2"/>
  <c r="I328" i="2"/>
  <c r="M328" i="2" s="1"/>
  <c r="H328" i="2"/>
  <c r="L328" i="2"/>
  <c r="F328" i="2"/>
  <c r="K328" i="2"/>
  <c r="G328" i="2"/>
  <c r="H201" i="2"/>
  <c r="L201" i="2"/>
  <c r="J201" i="2"/>
  <c r="I201" i="2"/>
  <c r="F201" i="2"/>
  <c r="G201" i="2"/>
  <c r="K201" i="2"/>
  <c r="H121" i="2"/>
  <c r="F121" i="2"/>
  <c r="I121" i="2"/>
  <c r="J121" i="2"/>
  <c r="G121" i="2"/>
  <c r="K121" i="2"/>
  <c r="L121" i="2"/>
  <c r="J362" i="2"/>
  <c r="M362" i="2"/>
  <c r="H362" i="2"/>
  <c r="L362" i="2"/>
  <c r="I362" i="2"/>
  <c r="F362" i="2"/>
  <c r="K362" i="2"/>
  <c r="G362" i="2"/>
  <c r="J73" i="2"/>
  <c r="G73" i="2"/>
  <c r="F73" i="2"/>
  <c r="H73" i="2"/>
  <c r="M73" i="2" s="1"/>
  <c r="I73" i="2"/>
  <c r="K73" i="2"/>
  <c r="L73" i="2"/>
  <c r="I216" i="2"/>
  <c r="M216" i="2" s="1"/>
  <c r="K216" i="2"/>
  <c r="G216" i="2"/>
  <c r="H216" i="2"/>
  <c r="F216" i="2"/>
  <c r="L216" i="2"/>
  <c r="J216" i="2"/>
  <c r="L379" i="2"/>
  <c r="G379" i="2"/>
  <c r="F379" i="2"/>
  <c r="K379" i="2"/>
  <c r="J379" i="2"/>
  <c r="H379" i="2"/>
  <c r="M379" i="2" s="1"/>
  <c r="I379" i="2"/>
  <c r="I424" i="2"/>
  <c r="J424" i="2"/>
  <c r="H424" i="2"/>
  <c r="M424" i="2" s="1"/>
  <c r="G424" i="2"/>
  <c r="F424" i="2"/>
  <c r="K424" i="2"/>
  <c r="L424" i="2"/>
  <c r="K359" i="2"/>
  <c r="H359" i="2"/>
  <c r="L359" i="2"/>
  <c r="I359" i="2"/>
  <c r="J359" i="2"/>
  <c r="G359" i="2"/>
  <c r="F359" i="2"/>
  <c r="M359" i="2"/>
  <c r="J458" i="2"/>
  <c r="L458" i="2"/>
  <c r="M458" i="2"/>
  <c r="F458" i="2"/>
  <c r="K458" i="2"/>
  <c r="I458" i="2"/>
  <c r="G458" i="2"/>
  <c r="H458" i="2"/>
  <c r="H260" i="2"/>
  <c r="J260" i="2"/>
  <c r="K260" i="2"/>
  <c r="F260" i="2"/>
  <c r="I260" i="2"/>
  <c r="L260" i="2"/>
  <c r="G260" i="2"/>
  <c r="J69" i="2"/>
  <c r="I69" i="2"/>
  <c r="G69" i="2"/>
  <c r="F69" i="2"/>
  <c r="L69" i="2"/>
  <c r="H69" i="2"/>
  <c r="K69" i="2"/>
  <c r="L332" i="2"/>
  <c r="H332" i="2"/>
  <c r="M332" i="2" s="1"/>
  <c r="F332" i="2"/>
  <c r="J332" i="2"/>
  <c r="I332" i="2"/>
  <c r="G332" i="2"/>
  <c r="K332" i="2"/>
  <c r="J461" i="2"/>
  <c r="K461" i="2"/>
  <c r="H461" i="2"/>
  <c r="M461" i="2"/>
  <c r="L461" i="2"/>
  <c r="F461" i="2"/>
  <c r="I461" i="2"/>
  <c r="G461" i="2"/>
  <c r="F426" i="2"/>
  <c r="K426" i="2"/>
  <c r="H426" i="2"/>
  <c r="G426" i="2"/>
  <c r="I426" i="2"/>
  <c r="L426" i="2"/>
  <c r="J426" i="2"/>
  <c r="M426" i="2"/>
  <c r="L337" i="2"/>
  <c r="H337" i="2"/>
  <c r="I337" i="2"/>
  <c r="J337" i="2"/>
  <c r="G337" i="2"/>
  <c r="M337" i="2"/>
  <c r="F337" i="2"/>
  <c r="K337" i="2"/>
  <c r="L165" i="2"/>
  <c r="G165" i="2"/>
  <c r="I165" i="2"/>
  <c r="F165" i="2"/>
  <c r="H165" i="2"/>
  <c r="J165" i="2"/>
  <c r="K165" i="2"/>
  <c r="J158" i="2"/>
  <c r="G158" i="2"/>
  <c r="K158" i="2"/>
  <c r="I158" i="2"/>
  <c r="L158" i="2"/>
  <c r="H158" i="2"/>
  <c r="F158" i="2"/>
  <c r="G402" i="2"/>
  <c r="J402" i="2"/>
  <c r="F402" i="2"/>
  <c r="H402" i="2"/>
  <c r="M402" i="2" s="1"/>
  <c r="K402" i="2"/>
  <c r="L402" i="2"/>
  <c r="I402" i="2"/>
  <c r="L490" i="2"/>
  <c r="H490" i="2"/>
  <c r="G490" i="2"/>
  <c r="K490" i="2"/>
  <c r="F490" i="2"/>
  <c r="I490" i="2"/>
  <c r="J490" i="2"/>
  <c r="M490" i="2"/>
  <c r="J202" i="2"/>
  <c r="I202" i="2"/>
  <c r="G202" i="2"/>
  <c r="L202" i="2"/>
  <c r="H202" i="2"/>
  <c r="M202" i="2" s="1"/>
  <c r="K202" i="2"/>
  <c r="F202" i="2"/>
  <c r="I65" i="2"/>
  <c r="J65" i="2"/>
  <c r="H65" i="2"/>
  <c r="G65" i="2"/>
  <c r="L65" i="2"/>
  <c r="K65" i="2"/>
  <c r="F65" i="2"/>
  <c r="L267" i="2"/>
  <c r="H267" i="2"/>
  <c r="M267" i="2" s="1"/>
  <c r="I267" i="2"/>
  <c r="F267" i="2"/>
  <c r="K267" i="2"/>
  <c r="G267" i="2"/>
  <c r="J267" i="2"/>
  <c r="H150" i="2"/>
  <c r="L150" i="2"/>
  <c r="K150" i="2"/>
  <c r="M150" i="2" s="1"/>
  <c r="I150" i="2"/>
  <c r="F150" i="2"/>
  <c r="J150" i="2"/>
  <c r="G150" i="2"/>
  <c r="J60" i="2"/>
  <c r="G60" i="2"/>
  <c r="F60" i="2"/>
  <c r="H60" i="2"/>
  <c r="L60" i="2"/>
  <c r="K60" i="2"/>
  <c r="I60" i="2"/>
  <c r="H106" i="2"/>
  <c r="J106" i="2"/>
  <c r="G106" i="2"/>
  <c r="I106" i="2"/>
  <c r="K106" i="2"/>
  <c r="L106" i="2"/>
  <c r="F106" i="2"/>
  <c r="F299" i="2"/>
  <c r="K299" i="2"/>
  <c r="J299" i="2"/>
  <c r="L299" i="2"/>
  <c r="I299" i="2"/>
  <c r="G299" i="2"/>
  <c r="H299" i="2"/>
  <c r="G234" i="2"/>
  <c r="L234" i="2"/>
  <c r="F234" i="2"/>
  <c r="K234" i="2"/>
  <c r="M234" i="2"/>
  <c r="H234" i="2"/>
  <c r="J234" i="2"/>
  <c r="I234" i="2"/>
  <c r="I94" i="2"/>
  <c r="K94" i="2"/>
  <c r="F94" i="2"/>
  <c r="J94" i="2"/>
  <c r="L94" i="2"/>
  <c r="M94" i="2" s="1"/>
  <c r="G94" i="2"/>
  <c r="H94" i="2"/>
  <c r="H44" i="2"/>
  <c r="L44" i="2"/>
  <c r="K44" i="2"/>
  <c r="I44" i="2"/>
  <c r="J44" i="2"/>
  <c r="G44" i="2"/>
  <c r="F44" i="2"/>
  <c r="G268" i="2"/>
  <c r="K268" i="2"/>
  <c r="I268" i="2"/>
  <c r="J268" i="2"/>
  <c r="L268" i="2"/>
  <c r="H268" i="2"/>
  <c r="F268" i="2"/>
  <c r="J40" i="2"/>
  <c r="K40" i="2"/>
  <c r="I40" i="2"/>
  <c r="G40" i="2"/>
  <c r="F40" i="2"/>
  <c r="L40" i="2"/>
  <c r="H40" i="2"/>
  <c r="H306" i="2"/>
  <c r="I306" i="2"/>
  <c r="M306" i="2" s="1"/>
  <c r="G306" i="2"/>
  <c r="F306" i="2"/>
  <c r="K306" i="2"/>
  <c r="L306" i="2"/>
  <c r="J306" i="2"/>
  <c r="F79" i="2"/>
  <c r="L79" i="2"/>
  <c r="J79" i="2"/>
  <c r="I79" i="2"/>
  <c r="K79" i="2"/>
  <c r="G79" i="2"/>
  <c r="H79" i="2"/>
  <c r="G98" i="2"/>
  <c r="J98" i="2"/>
  <c r="K98" i="2"/>
  <c r="H98" i="2"/>
  <c r="L98" i="2"/>
  <c r="F98" i="2"/>
  <c r="I98" i="2"/>
  <c r="M98" i="2" s="1"/>
  <c r="L378" i="2"/>
  <c r="I378" i="2"/>
  <c r="H378" i="2"/>
  <c r="M378" i="2" s="1"/>
  <c r="J378" i="2"/>
  <c r="F378" i="2"/>
  <c r="K378" i="2"/>
  <c r="G378" i="2"/>
  <c r="J199" i="2"/>
  <c r="I199" i="2"/>
  <c r="H199" i="2"/>
  <c r="G199" i="2"/>
  <c r="K199" i="2"/>
  <c r="L199" i="2"/>
  <c r="F199" i="2"/>
  <c r="G147" i="2"/>
  <c r="H147" i="2"/>
  <c r="J147" i="2"/>
  <c r="I147" i="2"/>
  <c r="F147" i="2"/>
  <c r="L147" i="2"/>
  <c r="K147" i="2"/>
  <c r="G405" i="2"/>
  <c r="K405" i="2"/>
  <c r="H405" i="2"/>
  <c r="J405" i="2"/>
  <c r="I405" i="2"/>
  <c r="L405" i="2"/>
  <c r="F405" i="2"/>
  <c r="M405" i="2"/>
  <c r="L104" i="2"/>
  <c r="G104" i="2"/>
  <c r="F104" i="2"/>
  <c r="I104" i="2"/>
  <c r="J104" i="2"/>
  <c r="H104" i="2"/>
  <c r="M104" i="2" s="1"/>
  <c r="K104" i="2"/>
  <c r="L22" i="2"/>
  <c r="K22" i="2"/>
  <c r="J22" i="2"/>
  <c r="F22" i="2"/>
  <c r="G22" i="2"/>
  <c r="H22" i="2"/>
  <c r="I22" i="2"/>
  <c r="J434" i="2"/>
  <c r="K434" i="2"/>
  <c r="I434" i="2"/>
  <c r="H434" i="2"/>
  <c r="M434" i="2" s="1"/>
  <c r="F434" i="2"/>
  <c r="L434" i="2"/>
  <c r="G434" i="2"/>
  <c r="K240" i="2"/>
  <c r="G240" i="2"/>
  <c r="F240" i="2"/>
  <c r="I240" i="2"/>
  <c r="J240" i="2"/>
  <c r="L240" i="2"/>
  <c r="H240" i="2"/>
  <c r="L303" i="2"/>
  <c r="I303" i="2"/>
  <c r="G303" i="2"/>
  <c r="F303" i="2"/>
  <c r="J303" i="2"/>
  <c r="H303" i="2"/>
  <c r="K303" i="2"/>
  <c r="K164" i="2"/>
  <c r="F164" i="2"/>
  <c r="H164" i="2"/>
  <c r="M164" i="2" s="1"/>
  <c r="I164" i="2"/>
  <c r="J164" i="2"/>
  <c r="G164" i="2"/>
  <c r="L164" i="2"/>
  <c r="G114" i="2"/>
  <c r="J114" i="2"/>
  <c r="I114" i="2"/>
  <c r="F114" i="2"/>
  <c r="K114" i="2"/>
  <c r="M114" i="2" s="1"/>
  <c r="L114" i="2"/>
  <c r="H114" i="2"/>
  <c r="I417" i="2"/>
  <c r="F417" i="2"/>
  <c r="K417" i="2"/>
  <c r="G417" i="2"/>
  <c r="H417" i="2"/>
  <c r="M417" i="2" s="1"/>
  <c r="J417" i="2"/>
  <c r="L417" i="2"/>
  <c r="I82" i="2"/>
  <c r="H82" i="2"/>
  <c r="G82" i="2"/>
  <c r="F82" i="2"/>
  <c r="K82" i="2"/>
  <c r="J82" i="2"/>
  <c r="L82" i="2"/>
  <c r="G478" i="2"/>
  <c r="I478" i="2"/>
  <c r="L478" i="2"/>
  <c r="M478" i="2"/>
  <c r="H478" i="2"/>
  <c r="J478" i="2"/>
  <c r="K478" i="2"/>
  <c r="F478" i="2"/>
  <c r="I183" i="2"/>
  <c r="L183" i="2"/>
  <c r="K183" i="2"/>
  <c r="J183" i="2"/>
  <c r="G183" i="2"/>
  <c r="F183" i="2"/>
  <c r="H183" i="2"/>
  <c r="M183" i="2" s="1"/>
  <c r="L431" i="2"/>
  <c r="G431" i="2"/>
  <c r="H431" i="2"/>
  <c r="I431" i="2"/>
  <c r="K431" i="2"/>
  <c r="F431" i="2"/>
  <c r="J431" i="2"/>
  <c r="M431" i="2" s="1"/>
  <c r="H406" i="2"/>
  <c r="M406" i="2" s="1"/>
  <c r="J406" i="2"/>
  <c r="K406" i="2"/>
  <c r="F406" i="2"/>
  <c r="L406" i="2"/>
  <c r="I406" i="2"/>
  <c r="G406" i="2"/>
  <c r="F127" i="2"/>
  <c r="L127" i="2"/>
  <c r="J127" i="2"/>
  <c r="I127" i="2"/>
  <c r="H127" i="2"/>
  <c r="G127" i="2"/>
  <c r="K127" i="2"/>
  <c r="I93" i="2"/>
  <c r="J93" i="2"/>
  <c r="K93" i="2"/>
  <c r="M93" i="2" s="1"/>
  <c r="F93" i="2"/>
  <c r="H93" i="2"/>
  <c r="L93" i="2"/>
  <c r="G93" i="2"/>
  <c r="F311" i="2"/>
  <c r="M311" i="2"/>
  <c r="J311" i="2"/>
  <c r="G311" i="2"/>
  <c r="K311" i="2"/>
  <c r="H311" i="2"/>
  <c r="L311" i="2"/>
  <c r="I311" i="2"/>
  <c r="J212" i="2"/>
  <c r="H212" i="2"/>
  <c r="G212" i="2"/>
  <c r="I212" i="2"/>
  <c r="L212" i="2"/>
  <c r="F212" i="2"/>
  <c r="K212" i="2"/>
  <c r="M212" i="2" s="1"/>
  <c r="I50" i="2"/>
  <c r="F50" i="2"/>
  <c r="J50" i="2"/>
  <c r="K50" i="2"/>
  <c r="L50" i="2"/>
  <c r="H50" i="2"/>
  <c r="G50" i="2"/>
  <c r="J368" i="2"/>
  <c r="L368" i="2"/>
  <c r="M368" i="2" s="1"/>
  <c r="K368" i="2"/>
  <c r="H368" i="2"/>
  <c r="I368" i="2"/>
  <c r="F368" i="2"/>
  <c r="G368" i="2"/>
  <c r="J13" i="2"/>
  <c r="F13" i="2"/>
  <c r="I13" i="2"/>
  <c r="H13" i="2"/>
  <c r="K13" i="2"/>
  <c r="G13" i="2"/>
  <c r="L13" i="2"/>
  <c r="H168" i="2"/>
  <c r="M168" i="2" s="1"/>
  <c r="I168" i="2"/>
  <c r="K168" i="2"/>
  <c r="G168" i="2"/>
  <c r="F168" i="2"/>
  <c r="L168" i="2"/>
  <c r="J168" i="2"/>
  <c r="I115" i="2"/>
  <c r="H115" i="2"/>
  <c r="F115" i="2"/>
  <c r="L115" i="2"/>
  <c r="J115" i="2"/>
  <c r="K115" i="2"/>
  <c r="G115" i="2"/>
  <c r="L188" i="2"/>
  <c r="J188" i="2"/>
  <c r="I188" i="2"/>
  <c r="M188" i="2" s="1"/>
  <c r="K188" i="2"/>
  <c r="F188" i="2"/>
  <c r="H188" i="2"/>
  <c r="G188" i="2"/>
  <c r="G151" i="2"/>
  <c r="L151" i="2"/>
  <c r="I151" i="2"/>
  <c r="J151" i="2"/>
  <c r="K151" i="2"/>
  <c r="F151" i="2"/>
  <c r="H151" i="2"/>
  <c r="M151" i="2" s="1"/>
  <c r="G429" i="2"/>
  <c r="F429" i="2"/>
  <c r="I429" i="2"/>
  <c r="K429" i="2"/>
  <c r="J429" i="2"/>
  <c r="M429" i="2"/>
  <c r="H429" i="2"/>
  <c r="L429" i="2"/>
  <c r="K277" i="2"/>
  <c r="H277" i="2"/>
  <c r="G277" i="2"/>
  <c r="L277" i="2"/>
  <c r="M277" i="2" s="1"/>
  <c r="F277" i="2"/>
  <c r="I277" i="2"/>
  <c r="J277" i="2"/>
  <c r="K49" i="2"/>
  <c r="J49" i="2"/>
  <c r="I49" i="2"/>
  <c r="F49" i="2"/>
  <c r="L49" i="2"/>
  <c r="H49" i="2"/>
  <c r="G49" i="2"/>
  <c r="H251" i="2"/>
  <c r="I251" i="2"/>
  <c r="L251" i="2"/>
  <c r="K251" i="2"/>
  <c r="J251" i="2"/>
  <c r="G251" i="2"/>
  <c r="F251" i="2"/>
  <c r="F409" i="2"/>
  <c r="K409" i="2"/>
  <c r="I409" i="2"/>
  <c r="M409" i="2" s="1"/>
  <c r="L409" i="2"/>
  <c r="J409" i="2"/>
  <c r="H409" i="2"/>
  <c r="G409" i="2"/>
  <c r="G185" i="2"/>
  <c r="I185" i="2"/>
  <c r="L185" i="2"/>
  <c r="K185" i="2"/>
  <c r="J185" i="2"/>
  <c r="F185" i="2"/>
  <c r="H185" i="2"/>
  <c r="I193" i="2"/>
  <c r="G193" i="2"/>
  <c r="L193" i="2"/>
  <c r="H193" i="2"/>
  <c r="F193" i="2"/>
  <c r="J193" i="2"/>
  <c r="K193" i="2"/>
  <c r="G90" i="2"/>
  <c r="H90" i="2"/>
  <c r="F90" i="2"/>
  <c r="J90" i="2"/>
  <c r="K90" i="2"/>
  <c r="L90" i="2"/>
  <c r="I90" i="2"/>
  <c r="L297" i="2"/>
  <c r="G297" i="2"/>
  <c r="J297" i="2"/>
  <c r="F297" i="2"/>
  <c r="I297" i="2"/>
  <c r="H297" i="2"/>
  <c r="K297" i="2"/>
  <c r="K113" i="2"/>
  <c r="L113" i="2"/>
  <c r="F113" i="2"/>
  <c r="H113" i="2"/>
  <c r="M113" i="2" s="1"/>
  <c r="G113" i="2"/>
  <c r="J113" i="2"/>
  <c r="I113" i="2"/>
  <c r="K254" i="2"/>
  <c r="G254" i="2"/>
  <c r="L254" i="2"/>
  <c r="J254" i="2"/>
  <c r="H254" i="2"/>
  <c r="I254" i="2"/>
  <c r="F254" i="2"/>
  <c r="K437" i="2"/>
  <c r="I437" i="2"/>
  <c r="M437" i="2" s="1"/>
  <c r="F437" i="2"/>
  <c r="J437" i="2"/>
  <c r="H437" i="2"/>
  <c r="L437" i="2"/>
  <c r="G437" i="2"/>
  <c r="I404" i="2"/>
  <c r="K404" i="2"/>
  <c r="G404" i="2"/>
  <c r="H404" i="2"/>
  <c r="J404" i="2"/>
  <c r="L404" i="2"/>
  <c r="F404" i="2"/>
  <c r="M404" i="2"/>
  <c r="J286" i="2"/>
  <c r="G286" i="2"/>
  <c r="F286" i="2"/>
  <c r="K286" i="2"/>
  <c r="L286" i="2"/>
  <c r="M286" i="2" s="1"/>
  <c r="H286" i="2"/>
  <c r="I286" i="2"/>
  <c r="H38" i="2"/>
  <c r="I38" i="2"/>
  <c r="F38" i="2"/>
  <c r="J38" i="2"/>
  <c r="G38" i="2"/>
  <c r="K38" i="2"/>
  <c r="L38" i="2"/>
  <c r="J42" i="2"/>
  <c r="H42" i="2"/>
  <c r="G42" i="2"/>
  <c r="K42" i="2"/>
  <c r="F42" i="2"/>
  <c r="I42" i="2"/>
  <c r="L42" i="2"/>
  <c r="J380" i="2"/>
  <c r="H380" i="2"/>
  <c r="M380" i="2" s="1"/>
  <c r="L380" i="2"/>
  <c r="G380" i="2"/>
  <c r="F380" i="2"/>
  <c r="I380" i="2"/>
  <c r="K380" i="2"/>
  <c r="I105" i="2"/>
  <c r="F105" i="2"/>
  <c r="H105" i="2"/>
  <c r="K105" i="2"/>
  <c r="L105" i="2"/>
  <c r="J105" i="2"/>
  <c r="G105" i="2"/>
  <c r="G27" i="2"/>
  <c r="L27" i="2"/>
  <c r="I27" i="2"/>
  <c r="H27" i="2"/>
  <c r="J27" i="2"/>
  <c r="F27" i="2"/>
  <c r="K27" i="2"/>
  <c r="I353" i="2"/>
  <c r="M353" i="2" s="1"/>
  <c r="F353" i="2"/>
  <c r="H353" i="2"/>
  <c r="G353" i="2"/>
  <c r="J353" i="2"/>
  <c r="L353" i="2"/>
  <c r="K353" i="2"/>
  <c r="F172" i="2"/>
  <c r="L172" i="2"/>
  <c r="H172" i="2"/>
  <c r="M172" i="2" s="1"/>
  <c r="K172" i="2"/>
  <c r="J172" i="2"/>
  <c r="G172" i="2"/>
  <c r="I172" i="2"/>
  <c r="J68" i="2"/>
  <c r="L68" i="2"/>
  <c r="I68" i="2"/>
  <c r="K68" i="2"/>
  <c r="F68" i="2"/>
  <c r="G68" i="2"/>
  <c r="H68" i="2"/>
  <c r="M68" i="2" s="1"/>
  <c r="M494" i="2"/>
  <c r="G494" i="2"/>
  <c r="I494" i="2"/>
  <c r="J494" i="2"/>
  <c r="K494" i="2"/>
  <c r="L494" i="2"/>
  <c r="F494" i="2"/>
  <c r="H494" i="2"/>
  <c r="L294" i="2"/>
  <c r="J294" i="2"/>
  <c r="K294" i="2"/>
  <c r="F294" i="2"/>
  <c r="G294" i="2"/>
  <c r="I294" i="2"/>
  <c r="H294" i="2"/>
  <c r="G479" i="2"/>
  <c r="F479" i="2"/>
  <c r="L479" i="2"/>
  <c r="I479" i="2"/>
  <c r="K479" i="2"/>
  <c r="J479" i="2"/>
  <c r="H479" i="2"/>
  <c r="M479" i="2"/>
  <c r="F29" i="2"/>
  <c r="G29" i="2"/>
  <c r="K29" i="2"/>
  <c r="J29" i="2"/>
  <c r="I29" i="2"/>
  <c r="L29" i="2"/>
  <c r="H29" i="2"/>
  <c r="G83" i="2"/>
  <c r="L83" i="2"/>
  <c r="H83" i="2"/>
  <c r="I83" i="2"/>
  <c r="J83" i="2"/>
  <c r="K83" i="2"/>
  <c r="F83" i="2"/>
  <c r="M83" i="2"/>
  <c r="G469" i="2"/>
  <c r="J469" i="2"/>
  <c r="K469" i="2"/>
  <c r="L469" i="2"/>
  <c r="I469" i="2"/>
  <c r="F469" i="2"/>
  <c r="H469" i="2"/>
  <c r="M469" i="2"/>
  <c r="G145" i="2"/>
  <c r="L145" i="2"/>
  <c r="K145" i="2"/>
  <c r="F145" i="2"/>
  <c r="J145" i="2"/>
  <c r="H145" i="2"/>
  <c r="I145" i="2"/>
  <c r="G265" i="2"/>
  <c r="L265" i="2"/>
  <c r="H265" i="2"/>
  <c r="J265" i="2"/>
  <c r="K265" i="2"/>
  <c r="F265" i="2"/>
  <c r="I265" i="2"/>
  <c r="F300" i="2"/>
  <c r="J300" i="2"/>
  <c r="L300" i="2"/>
  <c r="I300" i="2"/>
  <c r="G300" i="2"/>
  <c r="H300" i="2"/>
  <c r="M300" i="2" s="1"/>
  <c r="K300" i="2"/>
  <c r="F75" i="2"/>
  <c r="J75" i="2"/>
  <c r="H75" i="2"/>
  <c r="G75" i="2"/>
  <c r="I75" i="2"/>
  <c r="K75" i="2"/>
  <c r="L75" i="2"/>
  <c r="L159" i="2"/>
  <c r="F159" i="2"/>
  <c r="I159" i="2"/>
  <c r="J159" i="2"/>
  <c r="G159" i="2"/>
  <c r="H159" i="2"/>
  <c r="K159" i="2"/>
  <c r="H18" i="2"/>
  <c r="I18" i="2"/>
  <c r="F18" i="2"/>
  <c r="J18" i="2"/>
  <c r="L18" i="2"/>
  <c r="K18" i="2"/>
  <c r="G18" i="2"/>
  <c r="L438" i="2"/>
  <c r="H438" i="2"/>
  <c r="G438" i="2"/>
  <c r="J438" i="2"/>
  <c r="M438" i="2" s="1"/>
  <c r="I438" i="2"/>
  <c r="K438" i="2"/>
  <c r="F438" i="2"/>
  <c r="K64" i="2"/>
  <c r="L64" i="2"/>
  <c r="J64" i="2"/>
  <c r="F64" i="2"/>
  <c r="H64" i="2"/>
  <c r="M64" i="2" s="1"/>
  <c r="G64" i="2"/>
  <c r="I64" i="2"/>
  <c r="H190" i="2"/>
  <c r="M190" i="2" s="1"/>
  <c r="K190" i="2"/>
  <c r="L190" i="2"/>
  <c r="F190" i="2"/>
  <c r="G190" i="2"/>
  <c r="I190" i="2"/>
  <c r="J190" i="2"/>
  <c r="J376" i="2"/>
  <c r="F376" i="2"/>
  <c r="L376" i="2"/>
  <c r="M376" i="2"/>
  <c r="K376" i="2"/>
  <c r="H376" i="2"/>
  <c r="G376" i="2"/>
  <c r="I376" i="2"/>
  <c r="F453" i="2"/>
  <c r="K453" i="2"/>
  <c r="H453" i="2"/>
  <c r="L453" i="2"/>
  <c r="I453" i="2"/>
  <c r="G453" i="2"/>
  <c r="J453" i="2"/>
  <c r="M453" i="2"/>
  <c r="H155" i="2"/>
  <c r="M155" i="2" s="1"/>
  <c r="F155" i="2"/>
  <c r="I155" i="2"/>
  <c r="J155" i="2"/>
  <c r="G155" i="2"/>
  <c r="K155" i="2"/>
  <c r="L155" i="2"/>
  <c r="H316" i="2"/>
  <c r="G316" i="2"/>
  <c r="L316" i="2"/>
  <c r="K316" i="2"/>
  <c r="I316" i="2"/>
  <c r="F316" i="2"/>
  <c r="J316" i="2"/>
  <c r="M316" i="2"/>
  <c r="F427" i="2"/>
  <c r="L427" i="2"/>
  <c r="I427" i="2"/>
  <c r="H427" i="2"/>
  <c r="M427" i="2" s="1"/>
  <c r="G427" i="2"/>
  <c r="K427" i="2"/>
  <c r="J427" i="2"/>
  <c r="L215" i="2"/>
  <c r="H215" i="2"/>
  <c r="J215" i="2"/>
  <c r="F215" i="2"/>
  <c r="G215" i="2"/>
  <c r="I215" i="2"/>
  <c r="K215" i="2"/>
  <c r="J355" i="2"/>
  <c r="G355" i="2"/>
  <c r="L355" i="2"/>
  <c r="I355" i="2"/>
  <c r="M355" i="2" s="1"/>
  <c r="H355" i="2"/>
  <c r="K355" i="2"/>
  <c r="F355" i="2"/>
  <c r="J483" i="2"/>
  <c r="K483" i="2"/>
  <c r="M483" i="2"/>
  <c r="F483" i="2"/>
  <c r="I483" i="2"/>
  <c r="H483" i="2"/>
  <c r="L483" i="2"/>
  <c r="G483" i="2"/>
  <c r="J255" i="2"/>
  <c r="L255" i="2"/>
  <c r="K255" i="2"/>
  <c r="H255" i="2"/>
  <c r="I255" i="2"/>
  <c r="G255" i="2"/>
  <c r="F255" i="2"/>
  <c r="L247" i="2"/>
  <c r="G247" i="2"/>
  <c r="K247" i="2"/>
  <c r="F247" i="2"/>
  <c r="I247" i="2"/>
  <c r="H247" i="2"/>
  <c r="J247" i="2"/>
  <c r="I107" i="2"/>
  <c r="J107" i="2"/>
  <c r="G107" i="2"/>
  <c r="F107" i="2"/>
  <c r="L107" i="2"/>
  <c r="K107" i="2"/>
  <c r="H107" i="2"/>
  <c r="K356" i="2"/>
  <c r="M356" i="2" s="1"/>
  <c r="G356" i="2"/>
  <c r="F356" i="2"/>
  <c r="J356" i="2"/>
  <c r="H356" i="2"/>
  <c r="I356" i="2"/>
  <c r="L356" i="2"/>
  <c r="K375" i="2"/>
  <c r="G375" i="2"/>
  <c r="H375" i="2"/>
  <c r="F375" i="2"/>
  <c r="I375" i="2"/>
  <c r="M375" i="2"/>
  <c r="L375" i="2"/>
  <c r="J375" i="2"/>
  <c r="I196" i="2"/>
  <c r="L196" i="2"/>
  <c r="J196" i="2"/>
  <c r="F196" i="2"/>
  <c r="H196" i="2"/>
  <c r="M196" i="2" s="1"/>
  <c r="K196" i="2"/>
  <c r="G196" i="2"/>
  <c r="F176" i="2"/>
  <c r="J176" i="2"/>
  <c r="I176" i="2"/>
  <c r="H176" i="2"/>
  <c r="G176" i="2"/>
  <c r="L176" i="2"/>
  <c r="K176" i="2"/>
  <c r="K248" i="2"/>
  <c r="F248" i="2"/>
  <c r="G248" i="2"/>
  <c r="H248" i="2"/>
  <c r="M248" i="2" s="1"/>
  <c r="L248" i="2"/>
  <c r="J248" i="2"/>
  <c r="I248" i="2"/>
  <c r="K324" i="2"/>
  <c r="G324" i="2"/>
  <c r="L324" i="2"/>
  <c r="J324" i="2"/>
  <c r="F324" i="2"/>
  <c r="I324" i="2"/>
  <c r="M324" i="2" s="1"/>
  <c r="H324" i="2"/>
  <c r="I244" i="2"/>
  <c r="M244" i="2"/>
  <c r="J244" i="2"/>
  <c r="F244" i="2"/>
  <c r="K244" i="2"/>
  <c r="G244" i="2"/>
  <c r="H244" i="2"/>
  <c r="L244" i="2"/>
  <c r="F468" i="2"/>
  <c r="L468" i="2"/>
  <c r="H468" i="2"/>
  <c r="M468" i="2" s="1"/>
  <c r="K468" i="2"/>
  <c r="J468" i="2"/>
  <c r="I468" i="2"/>
  <c r="G468" i="2"/>
  <c r="H245" i="2"/>
  <c r="L245" i="2"/>
  <c r="F245" i="2"/>
  <c r="K245" i="2"/>
  <c r="I245" i="2"/>
  <c r="G245" i="2"/>
  <c r="J245" i="2"/>
  <c r="J454" i="2"/>
  <c r="H454" i="2"/>
  <c r="K454" i="2"/>
  <c r="L454" i="2"/>
  <c r="I454" i="2"/>
  <c r="M454" i="2" s="1"/>
  <c r="F454" i="2"/>
  <c r="G454" i="2"/>
  <c r="G384" i="2"/>
  <c r="K384" i="2"/>
  <c r="H384" i="2"/>
  <c r="M384" i="2" s="1"/>
  <c r="L384" i="2"/>
  <c r="I384" i="2"/>
  <c r="J384" i="2"/>
  <c r="F384" i="2"/>
  <c r="H211" i="2"/>
  <c r="F211" i="2"/>
  <c r="L211" i="2"/>
  <c r="K211" i="2"/>
  <c r="J211" i="2"/>
  <c r="M211" i="2" s="1"/>
  <c r="I211" i="2"/>
  <c r="G211" i="2"/>
  <c r="F125" i="2"/>
  <c r="M125" i="2"/>
  <c r="K125" i="2"/>
  <c r="H125" i="2"/>
  <c r="L125" i="2"/>
  <c r="G125" i="2"/>
  <c r="I125" i="2"/>
  <c r="J125" i="2"/>
  <c r="I112" i="2"/>
  <c r="K112" i="2"/>
  <c r="J112" i="2"/>
  <c r="L112" i="2"/>
  <c r="F112" i="2"/>
  <c r="G112" i="2"/>
  <c r="H112" i="2"/>
  <c r="G439" i="2"/>
  <c r="M439" i="2"/>
  <c r="I439" i="2"/>
  <c r="L439" i="2"/>
  <c r="J439" i="2"/>
  <c r="K439" i="2"/>
  <c r="H439" i="2"/>
  <c r="F439" i="2"/>
  <c r="G326" i="2"/>
  <c r="I326" i="2"/>
  <c r="M326" i="2" s="1"/>
  <c r="K326" i="2"/>
  <c r="L326" i="2"/>
  <c r="H326" i="2"/>
  <c r="F326" i="2"/>
  <c r="J326" i="2"/>
  <c r="I163" i="2"/>
  <c r="F163" i="2"/>
  <c r="K163" i="2"/>
  <c r="G163" i="2"/>
  <c r="H163" i="2"/>
  <c r="J163" i="2"/>
  <c r="L163" i="2"/>
  <c r="M163" i="2"/>
  <c r="G420" i="2"/>
  <c r="F420" i="2"/>
  <c r="K420" i="2"/>
  <c r="J420" i="2"/>
  <c r="I420" i="2"/>
  <c r="L420" i="2"/>
  <c r="H420" i="2"/>
  <c r="M420" i="2"/>
  <c r="J398" i="2"/>
  <c r="F398" i="2"/>
  <c r="K398" i="2"/>
  <c r="I398" i="2"/>
  <c r="G398" i="2"/>
  <c r="L398" i="2"/>
  <c r="H398" i="2"/>
  <c r="M398" i="2" s="1"/>
  <c r="J56" i="2"/>
  <c r="L56" i="2"/>
  <c r="G56" i="2"/>
  <c r="K56" i="2"/>
  <c r="I56" i="2"/>
  <c r="M56" i="2" s="1"/>
  <c r="F56" i="2"/>
  <c r="H56" i="2"/>
  <c r="I325" i="2"/>
  <c r="L325" i="2"/>
  <c r="F325" i="2"/>
  <c r="J325" i="2"/>
  <c r="G325" i="2"/>
  <c r="H325" i="2"/>
  <c r="K325" i="2"/>
  <c r="M325" i="2"/>
  <c r="F335" i="2"/>
  <c r="L335" i="2"/>
  <c r="J335" i="2"/>
  <c r="G335" i="2"/>
  <c r="M335" i="2"/>
  <c r="K335" i="2"/>
  <c r="I335" i="2"/>
  <c r="H335" i="2"/>
  <c r="F226" i="2"/>
  <c r="K226" i="2"/>
  <c r="L226" i="2"/>
  <c r="J226" i="2"/>
  <c r="H226" i="2"/>
  <c r="I226" i="2"/>
  <c r="G226" i="2"/>
  <c r="K182" i="2"/>
  <c r="H182" i="2"/>
  <c r="F182" i="2"/>
  <c r="I182" i="2"/>
  <c r="J182" i="2"/>
  <c r="G182" i="2"/>
  <c r="L182" i="2"/>
  <c r="G495" i="2"/>
  <c r="M495" i="2"/>
  <c r="J495" i="2"/>
  <c r="L495" i="2"/>
  <c r="I495" i="2"/>
  <c r="K495" i="2"/>
  <c r="F495" i="2"/>
  <c r="H495" i="2"/>
  <c r="F279" i="2"/>
  <c r="K279" i="2"/>
  <c r="I279" i="2"/>
  <c r="M279" i="2"/>
  <c r="J279" i="2"/>
  <c r="H279" i="2"/>
  <c r="L279" i="2"/>
  <c r="G279" i="2"/>
  <c r="I349" i="2"/>
  <c r="J349" i="2"/>
  <c r="F349" i="2"/>
  <c r="K349" i="2"/>
  <c r="G349" i="2"/>
  <c r="H349" i="2"/>
  <c r="L349" i="2"/>
  <c r="M349" i="2"/>
  <c r="K111" i="2"/>
  <c r="G111" i="2"/>
  <c r="I111" i="2"/>
  <c r="F111" i="2"/>
  <c r="H111" i="2"/>
  <c r="M111" i="2" s="1"/>
  <c r="L111" i="2"/>
  <c r="J111" i="2"/>
  <c r="I383" i="2"/>
  <c r="L383" i="2"/>
  <c r="J383" i="2"/>
  <c r="G383" i="2"/>
  <c r="H383" i="2"/>
  <c r="M383" i="2" s="1"/>
  <c r="K383" i="2"/>
  <c r="F383" i="2"/>
  <c r="I344" i="2"/>
  <c r="K344" i="2"/>
  <c r="G344" i="2"/>
  <c r="J344" i="2"/>
  <c r="F344" i="2"/>
  <c r="L344" i="2"/>
  <c r="H344" i="2"/>
  <c r="M344" i="2"/>
  <c r="K103" i="2"/>
  <c r="H103" i="2"/>
  <c r="F103" i="2"/>
  <c r="L103" i="2"/>
  <c r="I103" i="2"/>
  <c r="J103" i="2"/>
  <c r="G103" i="2"/>
  <c r="H16" i="2"/>
  <c r="F16" i="2"/>
  <c r="I16" i="2"/>
  <c r="J16" i="2"/>
  <c r="K16" i="2"/>
  <c r="G16" i="2"/>
  <c r="L16" i="2"/>
  <c r="I89" i="2"/>
  <c r="G89" i="2"/>
  <c r="J89" i="2"/>
  <c r="L89" i="2"/>
  <c r="F89" i="2"/>
  <c r="H89" i="2"/>
  <c r="K89" i="2"/>
  <c r="I135" i="2"/>
  <c r="M135" i="2" s="1"/>
  <c r="F135" i="2"/>
  <c r="L135" i="2"/>
  <c r="H135" i="2"/>
  <c r="G135" i="2"/>
  <c r="J135" i="2"/>
  <c r="K135" i="2"/>
  <c r="K276" i="2"/>
  <c r="I276" i="2"/>
  <c r="L276" i="2"/>
  <c r="H276" i="2"/>
  <c r="G276" i="2"/>
  <c r="J276" i="2"/>
  <c r="F276" i="2"/>
  <c r="F295" i="2"/>
  <c r="K295" i="2"/>
  <c r="L295" i="2"/>
  <c r="G295" i="2"/>
  <c r="I295" i="2"/>
  <c r="J295" i="2"/>
  <c r="H295" i="2"/>
  <c r="J390" i="2"/>
  <c r="F390" i="2"/>
  <c r="L390" i="2"/>
  <c r="H390" i="2"/>
  <c r="M390" i="2" s="1"/>
  <c r="K390" i="2"/>
  <c r="I390" i="2"/>
  <c r="G390" i="2"/>
  <c r="H209" i="2"/>
  <c r="L209" i="2"/>
  <c r="G209" i="2"/>
  <c r="F209" i="2"/>
  <c r="I209" i="2"/>
  <c r="J209" i="2"/>
  <c r="K209" i="2"/>
  <c r="I253" i="2"/>
  <c r="L253" i="2"/>
  <c r="K253" i="2"/>
  <c r="J253" i="2"/>
  <c r="G253" i="2"/>
  <c r="F253" i="2"/>
  <c r="H253" i="2"/>
  <c r="K414" i="2"/>
  <c r="L414" i="2"/>
  <c r="H414" i="2"/>
  <c r="M414" i="2" s="1"/>
  <c r="F414" i="2"/>
  <c r="G414" i="2"/>
  <c r="I414" i="2"/>
  <c r="J414" i="2"/>
  <c r="F46" i="2"/>
  <c r="L46" i="2"/>
  <c r="K46" i="2"/>
  <c r="H46" i="2"/>
  <c r="G46" i="2"/>
  <c r="J46" i="2"/>
  <c r="I46" i="2"/>
  <c r="M46" i="2" s="1"/>
  <c r="J264" i="2"/>
  <c r="H264" i="2"/>
  <c r="M264" i="2" s="1"/>
  <c r="L264" i="2"/>
  <c r="K264" i="2"/>
  <c r="F264" i="2"/>
  <c r="G264" i="2"/>
  <c r="I264" i="2"/>
  <c r="J275" i="2"/>
  <c r="L275" i="2"/>
  <c r="H275" i="2"/>
  <c r="F275" i="2"/>
  <c r="K275" i="2"/>
  <c r="G275" i="2"/>
  <c r="I275" i="2"/>
  <c r="J352" i="2"/>
  <c r="H352" i="2"/>
  <c r="M352" i="2" s="1"/>
  <c r="K352" i="2"/>
  <c r="L352" i="2"/>
  <c r="F352" i="2"/>
  <c r="I352" i="2"/>
  <c r="G352" i="2"/>
  <c r="H481" i="2"/>
  <c r="F481" i="2"/>
  <c r="L481" i="2"/>
  <c r="J481" i="2"/>
  <c r="K481" i="2"/>
  <c r="M481" i="2"/>
  <c r="G481" i="2"/>
  <c r="I481" i="2"/>
  <c r="L227" i="2"/>
  <c r="K227" i="2"/>
  <c r="F227" i="2"/>
  <c r="G227" i="2"/>
  <c r="J227" i="2"/>
  <c r="H227" i="2"/>
  <c r="I227" i="2"/>
  <c r="J389" i="2"/>
  <c r="H389" i="2"/>
  <c r="K389" i="2"/>
  <c r="G389" i="2"/>
  <c r="I389" i="2"/>
  <c r="L389" i="2"/>
  <c r="F389" i="2"/>
  <c r="M389" i="2"/>
  <c r="F435" i="2"/>
  <c r="L435" i="2"/>
  <c r="H435" i="2"/>
  <c r="J435" i="2"/>
  <c r="G435" i="2"/>
  <c r="I435" i="2"/>
  <c r="K435" i="2"/>
  <c r="M435" i="2"/>
  <c r="J250" i="2"/>
  <c r="L250" i="2"/>
  <c r="K250" i="2"/>
  <c r="F250" i="2"/>
  <c r="I250" i="2"/>
  <c r="H250" i="2"/>
  <c r="M250" i="2" s="1"/>
  <c r="G250" i="2"/>
  <c r="J459" i="2"/>
  <c r="K459" i="2"/>
  <c r="L459" i="2"/>
  <c r="F459" i="2"/>
  <c r="G459" i="2"/>
  <c r="H459" i="2"/>
  <c r="I459" i="2"/>
  <c r="M459" i="2"/>
  <c r="F174" i="2"/>
  <c r="I174" i="2"/>
  <c r="H174" i="2"/>
  <c r="K174" i="2"/>
  <c r="G174" i="2"/>
  <c r="L174" i="2"/>
  <c r="J174" i="2"/>
  <c r="K373" i="2"/>
  <c r="F373" i="2"/>
  <c r="I373" i="2"/>
  <c r="H373" i="2"/>
  <c r="M373" i="2" s="1"/>
  <c r="L373" i="2"/>
  <c r="J373" i="2"/>
  <c r="G373" i="2"/>
  <c r="G222" i="2"/>
  <c r="I222" i="2"/>
  <c r="H222" i="2"/>
  <c r="M222" i="2" s="1"/>
  <c r="F222" i="2"/>
  <c r="L222" i="2"/>
  <c r="J222" i="2"/>
  <c r="K222" i="2"/>
  <c r="J191" i="2"/>
  <c r="I191" i="2"/>
  <c r="K191" i="2"/>
  <c r="L191" i="2"/>
  <c r="H191" i="2"/>
  <c r="G191" i="2"/>
  <c r="F191" i="2"/>
  <c r="J35" i="2"/>
  <c r="I35" i="2"/>
  <c r="F35" i="2"/>
  <c r="L35" i="2"/>
  <c r="H35" i="2"/>
  <c r="M35" i="2" s="1"/>
  <c r="G35" i="2"/>
  <c r="K35" i="2"/>
  <c r="I186" i="2"/>
  <c r="H186" i="2"/>
  <c r="G186" i="2"/>
  <c r="K186" i="2"/>
  <c r="J186" i="2"/>
  <c r="L186" i="2"/>
  <c r="F186" i="2"/>
  <c r="M186" i="2"/>
  <c r="K208" i="2"/>
  <c r="G208" i="2"/>
  <c r="J208" i="2"/>
  <c r="L208" i="2"/>
  <c r="H208" i="2"/>
  <c r="I208" i="2"/>
  <c r="F208" i="2"/>
  <c r="I296" i="2"/>
  <c r="F296" i="2"/>
  <c r="H296" i="2"/>
  <c r="K296" i="2"/>
  <c r="L296" i="2"/>
  <c r="G296" i="2"/>
  <c r="J296" i="2"/>
  <c r="H200" i="2"/>
  <c r="J200" i="2"/>
  <c r="M200" i="2" s="1"/>
  <c r="I200" i="2"/>
  <c r="L200" i="2"/>
  <c r="K200" i="2"/>
  <c r="F200" i="2"/>
  <c r="G200" i="2"/>
  <c r="L310" i="2"/>
  <c r="H310" i="2"/>
  <c r="K310" i="2"/>
  <c r="G310" i="2"/>
  <c r="J310" i="2"/>
  <c r="F310" i="2"/>
  <c r="I310" i="2"/>
  <c r="M310" i="2" s="1"/>
  <c r="L491" i="2"/>
  <c r="F491" i="2"/>
  <c r="I491" i="2"/>
  <c r="J491" i="2"/>
  <c r="K491" i="2"/>
  <c r="H491" i="2"/>
  <c r="G491" i="2"/>
  <c r="M491" i="2"/>
  <c r="J140" i="2"/>
  <c r="G140" i="2"/>
  <c r="K140" i="2"/>
  <c r="L140" i="2"/>
  <c r="F140" i="2"/>
  <c r="H140" i="2"/>
  <c r="I140" i="2"/>
  <c r="M140" i="2" s="1"/>
  <c r="H466" i="2"/>
  <c r="J466" i="2"/>
  <c r="K466" i="2"/>
  <c r="I466" i="2"/>
  <c r="M466" i="2"/>
  <c r="L466" i="2"/>
  <c r="F466" i="2"/>
  <c r="G466" i="2"/>
  <c r="F171" i="2"/>
  <c r="L171" i="2"/>
  <c r="J171" i="2"/>
  <c r="G171" i="2"/>
  <c r="I171" i="2"/>
  <c r="H171" i="2"/>
  <c r="K171" i="2"/>
  <c r="L407" i="2"/>
  <c r="I407" i="2"/>
  <c r="M407" i="2"/>
  <c r="F407" i="2"/>
  <c r="K407" i="2"/>
  <c r="G407" i="2"/>
  <c r="J407" i="2"/>
  <c r="H407" i="2"/>
  <c r="H170" i="2"/>
  <c r="F170" i="2"/>
  <c r="K170" i="2"/>
  <c r="J170" i="2"/>
  <c r="I170" i="2"/>
  <c r="L170" i="2"/>
  <c r="G170" i="2"/>
  <c r="G347" i="2"/>
  <c r="J347" i="2"/>
  <c r="F347" i="2"/>
  <c r="I347" i="2"/>
  <c r="L347" i="2"/>
  <c r="H347" i="2"/>
  <c r="K347" i="2"/>
  <c r="M347" i="2"/>
  <c r="K496" i="2"/>
  <c r="J496" i="2"/>
  <c r="M496" i="2"/>
  <c r="H496" i="2"/>
  <c r="F496" i="2"/>
  <c r="I496" i="2"/>
  <c r="L496" i="2"/>
  <c r="G496" i="2"/>
  <c r="G124" i="2"/>
  <c r="L124" i="2"/>
  <c r="J124" i="2"/>
  <c r="I124" i="2"/>
  <c r="K124" i="2"/>
  <c r="H124" i="2"/>
  <c r="F124" i="2"/>
  <c r="H53" i="2"/>
  <c r="M53" i="2" s="1"/>
  <c r="K53" i="2"/>
  <c r="J53" i="2"/>
  <c r="I53" i="2"/>
  <c r="F53" i="2"/>
  <c r="L53" i="2"/>
  <c r="G53" i="2"/>
  <c r="I263" i="2"/>
  <c r="K263" i="2"/>
  <c r="L263" i="2"/>
  <c r="F263" i="2"/>
  <c r="G263" i="2"/>
  <c r="H263" i="2"/>
  <c r="J263" i="2"/>
  <c r="F262" i="2"/>
  <c r="K262" i="2"/>
  <c r="G262" i="2"/>
  <c r="H262" i="2"/>
  <c r="J262" i="2"/>
  <c r="I262" i="2"/>
  <c r="L262" i="2"/>
  <c r="K450" i="2"/>
  <c r="I450" i="2"/>
  <c r="L450" i="2"/>
  <c r="F450" i="2"/>
  <c r="G450" i="2"/>
  <c r="J450" i="2"/>
  <c r="H450" i="2"/>
  <c r="M450" i="2" s="1"/>
  <c r="L422" i="2"/>
  <c r="H422" i="2"/>
  <c r="M422" i="2" s="1"/>
  <c r="I422" i="2"/>
  <c r="K422" i="2"/>
  <c r="G422" i="2"/>
  <c r="F422" i="2"/>
  <c r="J422" i="2"/>
  <c r="K70" i="2"/>
  <c r="J70" i="2"/>
  <c r="L70" i="2"/>
  <c r="G70" i="2"/>
  <c r="H70" i="2"/>
  <c r="I70" i="2"/>
  <c r="M70" i="2" s="1"/>
  <c r="F70" i="2"/>
  <c r="F271" i="2"/>
  <c r="G271" i="2"/>
  <c r="I271" i="2"/>
  <c r="K271" i="2"/>
  <c r="J271" i="2"/>
  <c r="H271" i="2"/>
  <c r="L271" i="2"/>
  <c r="H117" i="2"/>
  <c r="J117" i="2"/>
  <c r="F117" i="2"/>
  <c r="G117" i="2"/>
  <c r="L117" i="2"/>
  <c r="K117" i="2"/>
  <c r="I117" i="2"/>
  <c r="F116" i="2"/>
  <c r="H116" i="2"/>
  <c r="I116" i="2"/>
  <c r="G116" i="2"/>
  <c r="J116" i="2"/>
  <c r="K116" i="2"/>
  <c r="L116" i="2"/>
  <c r="M116" i="2" s="1"/>
  <c r="G231" i="2"/>
  <c r="K231" i="2"/>
  <c r="H231" i="2"/>
  <c r="F231" i="2"/>
  <c r="I231" i="2"/>
  <c r="M231" i="2" s="1"/>
  <c r="J231" i="2"/>
  <c r="L231" i="2"/>
  <c r="K361" i="2"/>
  <c r="M361" i="2" s="1"/>
  <c r="G361" i="2"/>
  <c r="L361" i="2"/>
  <c r="J361" i="2"/>
  <c r="I361" i="2"/>
  <c r="H361" i="2"/>
  <c r="F361" i="2"/>
  <c r="I21" i="2"/>
  <c r="K21" i="2"/>
  <c r="L21" i="2"/>
  <c r="J21" i="2"/>
  <c r="G21" i="2"/>
  <c r="F21" i="2"/>
  <c r="H21" i="2"/>
  <c r="I448" i="2"/>
  <c r="H448" i="2"/>
  <c r="K448" i="2"/>
  <c r="F448" i="2"/>
  <c r="G448" i="2"/>
  <c r="J448" i="2"/>
  <c r="L448" i="2"/>
  <c r="M448" i="2"/>
  <c r="H489" i="2"/>
  <c r="L489" i="2"/>
  <c r="G489" i="2"/>
  <c r="J489" i="2"/>
  <c r="F489" i="2"/>
  <c r="I489" i="2"/>
  <c r="K489" i="2"/>
  <c r="M489" i="2"/>
  <c r="L317" i="2"/>
  <c r="F317" i="2"/>
  <c r="K317" i="2"/>
  <c r="H317" i="2"/>
  <c r="M317" i="2" s="1"/>
  <c r="I317" i="2"/>
  <c r="J317" i="2"/>
  <c r="G317" i="2"/>
  <c r="F39" i="2"/>
  <c r="L39" i="2"/>
  <c r="G39" i="2"/>
  <c r="I39" i="2"/>
  <c r="K39" i="2"/>
  <c r="H39" i="2"/>
  <c r="J39" i="2"/>
  <c r="F371" i="2"/>
  <c r="K371" i="2"/>
  <c r="J371" i="2"/>
  <c r="H371" i="2"/>
  <c r="L371" i="2"/>
  <c r="G371" i="2"/>
  <c r="I371" i="2"/>
  <c r="M371" i="2"/>
  <c r="H382" i="2"/>
  <c r="M382" i="2" s="1"/>
  <c r="L382" i="2"/>
  <c r="G382" i="2"/>
  <c r="J382" i="2"/>
  <c r="K382" i="2"/>
  <c r="I382" i="2"/>
  <c r="F382" i="2"/>
  <c r="J76" i="2"/>
  <c r="K76" i="2"/>
  <c r="I76" i="2"/>
  <c r="H76" i="2"/>
  <c r="M76" i="2" s="1"/>
  <c r="L76" i="2"/>
  <c r="G76" i="2"/>
  <c r="F76" i="2"/>
  <c r="F331" i="2"/>
  <c r="G331" i="2"/>
  <c r="J331" i="2"/>
  <c r="I331" i="2"/>
  <c r="L331" i="2"/>
  <c r="K331" i="2"/>
  <c r="H331" i="2"/>
  <c r="M331" i="2" s="1"/>
  <c r="L370" i="2"/>
  <c r="M370" i="2"/>
  <c r="K370" i="2"/>
  <c r="J370" i="2"/>
  <c r="I370" i="2"/>
  <c r="F370" i="2"/>
  <c r="G370" i="2"/>
  <c r="H370" i="2"/>
  <c r="J387" i="2"/>
  <c r="M387" i="2" s="1"/>
  <c r="F387" i="2"/>
  <c r="G387" i="2"/>
  <c r="L387" i="2"/>
  <c r="K387" i="2"/>
  <c r="H387" i="2"/>
  <c r="I387" i="2"/>
  <c r="I138" i="2"/>
  <c r="K138" i="2"/>
  <c r="G138" i="2"/>
  <c r="H138" i="2"/>
  <c r="L138" i="2"/>
  <c r="J138" i="2"/>
  <c r="F138" i="2"/>
  <c r="H350" i="2"/>
  <c r="J350" i="2"/>
  <c r="G350" i="2"/>
  <c r="I350" i="2"/>
  <c r="K350" i="2"/>
  <c r="L350" i="2"/>
  <c r="F350" i="2"/>
  <c r="M350" i="2"/>
  <c r="F219" i="2"/>
  <c r="G219" i="2"/>
  <c r="K219" i="2"/>
  <c r="J219" i="2"/>
  <c r="I219" i="2"/>
  <c r="H219" i="2"/>
  <c r="L219" i="2"/>
  <c r="M219" i="2"/>
  <c r="L236" i="2"/>
  <c r="I236" i="2"/>
  <c r="H236" i="2"/>
  <c r="G236" i="2"/>
  <c r="F236" i="2"/>
  <c r="J236" i="2"/>
  <c r="K236" i="2"/>
  <c r="M236" i="2"/>
  <c r="L283" i="2"/>
  <c r="G283" i="2"/>
  <c r="J283" i="2"/>
  <c r="H283" i="2"/>
  <c r="M283" i="2" s="1"/>
  <c r="K283" i="2"/>
  <c r="I283" i="2"/>
  <c r="F283" i="2"/>
  <c r="F399" i="2"/>
  <c r="G399" i="2"/>
  <c r="H399" i="2"/>
  <c r="J399" i="2"/>
  <c r="L399" i="2"/>
  <c r="I399" i="2"/>
  <c r="K399" i="2"/>
  <c r="M399" i="2" s="1"/>
  <c r="H175" i="2"/>
  <c r="I175" i="2"/>
  <c r="K175" i="2"/>
  <c r="F175" i="2"/>
  <c r="G175" i="2"/>
  <c r="J175" i="2"/>
  <c r="L175" i="2"/>
  <c r="G55" i="2"/>
  <c r="K55" i="2"/>
  <c r="I55" i="2"/>
  <c r="L55" i="2"/>
  <c r="J55" i="2"/>
  <c r="F55" i="2"/>
  <c r="H55" i="2"/>
  <c r="M55" i="2" s="1"/>
  <c r="H367" i="2"/>
  <c r="I367" i="2"/>
  <c r="L367" i="2"/>
  <c r="K367" i="2"/>
  <c r="M367" i="2" s="1"/>
  <c r="F367" i="2"/>
  <c r="G367" i="2"/>
  <c r="J367" i="2"/>
  <c r="G425" i="2"/>
  <c r="K425" i="2"/>
  <c r="M425" i="2" s="1"/>
  <c r="F425" i="2"/>
  <c r="H425" i="2"/>
  <c r="I425" i="2"/>
  <c r="J425" i="2"/>
  <c r="L425" i="2"/>
  <c r="H213" i="2"/>
  <c r="M213" i="2" s="1"/>
  <c r="J213" i="2"/>
  <c r="F213" i="2"/>
  <c r="L213" i="2"/>
  <c r="G213" i="2"/>
  <c r="K213" i="2"/>
  <c r="I213" i="2"/>
  <c r="G43" i="2"/>
  <c r="J43" i="2"/>
  <c r="H43" i="2"/>
  <c r="L43" i="2"/>
  <c r="I43" i="2"/>
  <c r="K43" i="2"/>
  <c r="F43" i="2"/>
  <c r="I74" i="2"/>
  <c r="F74" i="2"/>
  <c r="H74" i="2"/>
  <c r="M74" i="2" s="1"/>
  <c r="G74" i="2"/>
  <c r="L74" i="2"/>
  <c r="K74" i="2"/>
  <c r="J74" i="2"/>
  <c r="K302" i="2"/>
  <c r="L302" i="2"/>
  <c r="F302" i="2"/>
  <c r="H302" i="2"/>
  <c r="J302" i="2"/>
  <c r="G302" i="2"/>
  <c r="I302" i="2"/>
  <c r="F312" i="2"/>
  <c r="I312" i="2"/>
  <c r="H312" i="2"/>
  <c r="M312" i="2" s="1"/>
  <c r="G312" i="2"/>
  <c r="L312" i="2"/>
  <c r="J312" i="2"/>
  <c r="K312" i="2"/>
  <c r="F144" i="2"/>
  <c r="I144" i="2"/>
  <c r="K144" i="2"/>
  <c r="L144" i="2"/>
  <c r="H144" i="2"/>
  <c r="G144" i="2"/>
  <c r="J144" i="2"/>
  <c r="I252" i="2"/>
  <c r="M252" i="2" s="1"/>
  <c r="L252" i="2"/>
  <c r="H252" i="2"/>
  <c r="F252" i="2"/>
  <c r="G252" i="2"/>
  <c r="K252" i="2"/>
  <c r="J252" i="2"/>
  <c r="F436" i="2"/>
  <c r="G436" i="2"/>
  <c r="I436" i="2"/>
  <c r="J436" i="2"/>
  <c r="K436" i="2"/>
  <c r="H436" i="2"/>
  <c r="M436" i="2" s="1"/>
  <c r="L436" i="2"/>
  <c r="F161" i="2"/>
  <c r="I161" i="2"/>
  <c r="K161" i="2"/>
  <c r="L161" i="2"/>
  <c r="G161" i="2"/>
  <c r="J161" i="2"/>
  <c r="H161" i="2"/>
  <c r="I17" i="2"/>
  <c r="F17" i="2"/>
  <c r="G17" i="2"/>
  <c r="J17" i="2"/>
  <c r="K17" i="2"/>
  <c r="H17" i="2"/>
  <c r="L17" i="2"/>
  <c r="K181" i="2"/>
  <c r="J181" i="2"/>
  <c r="I181" i="2"/>
  <c r="G181" i="2"/>
  <c r="F181" i="2"/>
  <c r="L181" i="2"/>
  <c r="H181" i="2"/>
  <c r="M181" i="2" s="1"/>
  <c r="L403" i="2"/>
  <c r="I403" i="2"/>
  <c r="K403" i="2"/>
  <c r="J403" i="2"/>
  <c r="G403" i="2"/>
  <c r="F403" i="2"/>
  <c r="H403" i="2"/>
  <c r="M403" i="2"/>
  <c r="L59" i="2"/>
  <c r="F59" i="2"/>
  <c r="H59" i="2"/>
  <c r="J59" i="2"/>
  <c r="K59" i="2"/>
  <c r="I59" i="2"/>
  <c r="G59" i="2"/>
  <c r="G487" i="2"/>
  <c r="K487" i="2"/>
  <c r="H487" i="2"/>
  <c r="L487" i="2"/>
  <c r="J487" i="2"/>
  <c r="F487" i="2"/>
  <c r="I487" i="2"/>
  <c r="M487" i="2"/>
  <c r="F257" i="2"/>
  <c r="G257" i="2"/>
  <c r="H257" i="2"/>
  <c r="L257" i="2"/>
  <c r="I257" i="2"/>
  <c r="K257" i="2"/>
  <c r="J257" i="2"/>
  <c r="L292" i="2"/>
  <c r="J292" i="2"/>
  <c r="I292" i="2"/>
  <c r="G292" i="2"/>
  <c r="M292" i="2"/>
  <c r="F292" i="2"/>
  <c r="K292" i="2"/>
  <c r="H292" i="2"/>
  <c r="H266" i="2"/>
  <c r="F266" i="2"/>
  <c r="J266" i="2"/>
  <c r="I266" i="2"/>
  <c r="L266" i="2"/>
  <c r="K266" i="2"/>
  <c r="G266" i="2"/>
  <c r="L66" i="2"/>
  <c r="F66" i="2"/>
  <c r="H66" i="2"/>
  <c r="J66" i="2"/>
  <c r="G66" i="2"/>
  <c r="K66" i="2"/>
  <c r="I66" i="2"/>
  <c r="F160" i="2"/>
  <c r="L160" i="2"/>
  <c r="K160" i="2"/>
  <c r="H160" i="2"/>
  <c r="M160" i="2" s="1"/>
  <c r="J160" i="2"/>
  <c r="G160" i="2"/>
  <c r="I160" i="2"/>
  <c r="H20" i="2"/>
  <c r="K20" i="2"/>
  <c r="L20" i="2"/>
  <c r="F20" i="2"/>
  <c r="I20" i="2"/>
  <c r="J20" i="2"/>
  <c r="G20" i="2"/>
  <c r="L416" i="2"/>
  <c r="J416" i="2"/>
  <c r="H416" i="2"/>
  <c r="I416" i="2"/>
  <c r="M416" i="2" s="1"/>
  <c r="G416" i="2"/>
  <c r="K416" i="2"/>
  <c r="F416" i="2"/>
  <c r="K293" i="2"/>
  <c r="I293" i="2"/>
  <c r="G293" i="2"/>
  <c r="L293" i="2"/>
  <c r="F293" i="2"/>
  <c r="H293" i="2"/>
  <c r="J293" i="2"/>
  <c r="L418" i="2"/>
  <c r="G418" i="2"/>
  <c r="F418" i="2"/>
  <c r="I418" i="2"/>
  <c r="H418" i="2"/>
  <c r="K418" i="2"/>
  <c r="J418" i="2"/>
  <c r="M418" i="2"/>
  <c r="H397" i="2"/>
  <c r="M397" i="2" s="1"/>
  <c r="F397" i="2"/>
  <c r="L397" i="2"/>
  <c r="K397" i="2"/>
  <c r="J397" i="2"/>
  <c r="G397" i="2"/>
  <c r="I397" i="2"/>
  <c r="L189" i="2"/>
  <c r="K189" i="2"/>
  <c r="F189" i="2"/>
  <c r="H189" i="2"/>
  <c r="G189" i="2"/>
  <c r="I189" i="2"/>
  <c r="J189" i="2"/>
  <c r="F340" i="2"/>
  <c r="L340" i="2"/>
  <c r="J340" i="2"/>
  <c r="K340" i="2"/>
  <c r="I340" i="2"/>
  <c r="G340" i="2"/>
  <c r="H340" i="2"/>
  <c r="M340" i="2"/>
  <c r="F334" i="2"/>
  <c r="G334" i="2"/>
  <c r="I334" i="2"/>
  <c r="M334" i="2" s="1"/>
  <c r="L334" i="2"/>
  <c r="J334" i="2"/>
  <c r="H334" i="2"/>
  <c r="K334" i="2"/>
  <c r="I154" i="2"/>
  <c r="F154" i="2"/>
  <c r="L154" i="2"/>
  <c r="J154" i="2"/>
  <c r="H154" i="2"/>
  <c r="M154" i="2" s="1"/>
  <c r="G154" i="2"/>
  <c r="K154" i="2"/>
  <c r="I232" i="2"/>
  <c r="F232" i="2"/>
  <c r="L232" i="2"/>
  <c r="J232" i="2"/>
  <c r="H232" i="2"/>
  <c r="G232" i="2"/>
  <c r="K232" i="2"/>
  <c r="F132" i="2"/>
  <c r="G132" i="2"/>
  <c r="H132" i="2"/>
  <c r="L132" i="2"/>
  <c r="I132" i="2"/>
  <c r="K132" i="2"/>
  <c r="J132" i="2"/>
  <c r="M488" i="2"/>
  <c r="J488" i="2"/>
  <c r="F488" i="2"/>
  <c r="L488" i="2"/>
  <c r="G488" i="2"/>
  <c r="H488" i="2"/>
  <c r="I488" i="2"/>
  <c r="K488" i="2"/>
  <c r="J445" i="2"/>
  <c r="M445" i="2"/>
  <c r="H445" i="2"/>
  <c r="K445" i="2"/>
  <c r="F445" i="2"/>
  <c r="I445" i="2"/>
  <c r="L445" i="2"/>
  <c r="G445" i="2"/>
  <c r="L400" i="2"/>
  <c r="I400" i="2"/>
  <c r="G400" i="2"/>
  <c r="H400" i="2"/>
  <c r="F400" i="2"/>
  <c r="K400" i="2"/>
  <c r="J400" i="2"/>
  <c r="M400" i="2"/>
  <c r="K41" i="2"/>
  <c r="J41" i="2"/>
  <c r="F41" i="2"/>
  <c r="L41" i="2"/>
  <c r="G41" i="2"/>
  <c r="I41" i="2"/>
  <c r="H41" i="2"/>
  <c r="M41" i="2" s="1"/>
  <c r="L194" i="2"/>
  <c r="K194" i="2"/>
  <c r="F194" i="2"/>
  <c r="H194" i="2"/>
  <c r="M194" i="2" s="1"/>
  <c r="G194" i="2"/>
  <c r="J194" i="2"/>
  <c r="I194" i="2"/>
  <c r="L15" i="2"/>
  <c r="H15" i="2"/>
  <c r="K15" i="2"/>
  <c r="G15" i="2"/>
  <c r="J15" i="2"/>
  <c r="I15" i="2"/>
  <c r="F15" i="2"/>
  <c r="J392" i="2"/>
  <c r="I392" i="2"/>
  <c r="L392" i="2"/>
  <c r="F392" i="2"/>
  <c r="K392" i="2"/>
  <c r="M392" i="2"/>
  <c r="H392" i="2"/>
  <c r="G392" i="2"/>
  <c r="I118" i="2"/>
  <c r="G118" i="2"/>
  <c r="J118" i="2"/>
  <c r="K118" i="2"/>
  <c r="H118" i="2"/>
  <c r="M118" i="2" s="1"/>
  <c r="L118" i="2"/>
  <c r="F118" i="2"/>
  <c r="F360" i="2"/>
  <c r="K360" i="2"/>
  <c r="L360" i="2"/>
  <c r="G360" i="2"/>
  <c r="I360" i="2"/>
  <c r="H360" i="2"/>
  <c r="M360" i="2" s="1"/>
  <c r="J360" i="2"/>
  <c r="H87" i="2"/>
  <c r="M87" i="2" s="1"/>
  <c r="K87" i="2"/>
  <c r="L87" i="2"/>
  <c r="G87" i="2"/>
  <c r="F87" i="2"/>
  <c r="I87" i="2"/>
  <c r="J87" i="2"/>
  <c r="K339" i="2"/>
  <c r="L339" i="2"/>
  <c r="F339" i="2"/>
  <c r="I339" i="2"/>
  <c r="H339" i="2"/>
  <c r="M339" i="2" s="1"/>
  <c r="J339" i="2"/>
  <c r="G339" i="2"/>
  <c r="I322" i="2"/>
  <c r="H322" i="2"/>
  <c r="M322" i="2"/>
  <c r="K322" i="2"/>
  <c r="L322" i="2"/>
  <c r="J322" i="2"/>
  <c r="F322" i="2"/>
  <c r="G322" i="2"/>
  <c r="I313" i="2"/>
  <c r="K313" i="2"/>
  <c r="G313" i="2"/>
  <c r="H313" i="2"/>
  <c r="J313" i="2"/>
  <c r="M313" i="2"/>
  <c r="L313" i="2"/>
  <c r="F313" i="2"/>
  <c r="G345" i="2"/>
  <c r="F345" i="2"/>
  <c r="H345" i="2"/>
  <c r="M345" i="2" s="1"/>
  <c r="I345" i="2"/>
  <c r="K345" i="2"/>
  <c r="L345" i="2"/>
  <c r="J345" i="2"/>
  <c r="I261" i="2"/>
  <c r="G261" i="2"/>
  <c r="K261" i="2"/>
  <c r="H261" i="2"/>
  <c r="J261" i="2"/>
  <c r="F261" i="2"/>
  <c r="L261" i="2"/>
  <c r="M261" i="2"/>
  <c r="F19" i="2"/>
  <c r="J19" i="2"/>
  <c r="H19" i="2"/>
  <c r="I19" i="2"/>
  <c r="K19" i="2"/>
  <c r="G19" i="2"/>
  <c r="L19" i="2"/>
  <c r="F224" i="2"/>
  <c r="H224" i="2"/>
  <c r="I224" i="2"/>
  <c r="L224" i="2"/>
  <c r="K224" i="2"/>
  <c r="J224" i="2"/>
  <c r="G224" i="2"/>
  <c r="I470" i="2"/>
  <c r="H470" i="2"/>
  <c r="M470" i="2" s="1"/>
  <c r="L470" i="2"/>
  <c r="G470" i="2"/>
  <c r="J470" i="2"/>
  <c r="F470" i="2"/>
  <c r="K470" i="2"/>
  <c r="H472" i="2"/>
  <c r="K472" i="2"/>
  <c r="F472" i="2"/>
  <c r="L472" i="2"/>
  <c r="I472" i="2"/>
  <c r="G472" i="2"/>
  <c r="M472" i="2"/>
  <c r="J472" i="2"/>
  <c r="J408" i="2"/>
  <c r="K408" i="2"/>
  <c r="I408" i="2"/>
  <c r="M408" i="2" s="1"/>
  <c r="L408" i="2"/>
  <c r="F408" i="2"/>
  <c r="H408" i="2"/>
  <c r="G408" i="2"/>
  <c r="L149" i="2"/>
  <c r="G149" i="2"/>
  <c r="F149" i="2"/>
  <c r="J149" i="2"/>
  <c r="I149" i="2"/>
  <c r="H149" i="2"/>
  <c r="K149" i="2"/>
  <c r="L205" i="2"/>
  <c r="G205" i="2"/>
  <c r="J205" i="2"/>
  <c r="K205" i="2"/>
  <c r="F205" i="2"/>
  <c r="H205" i="2"/>
  <c r="I205" i="2"/>
  <c r="L136" i="2"/>
  <c r="I136" i="2"/>
  <c r="K136" i="2"/>
  <c r="F136" i="2"/>
  <c r="H136" i="2"/>
  <c r="M136" i="2" s="1"/>
  <c r="J136" i="2"/>
  <c r="G136" i="2"/>
  <c r="G342" i="2"/>
  <c r="F342" i="2"/>
  <c r="I342" i="2"/>
  <c r="J342" i="2"/>
  <c r="L342" i="2"/>
  <c r="H342" i="2"/>
  <c r="M342" i="2"/>
  <c r="K342" i="2"/>
  <c r="K477" i="2"/>
  <c r="M477" i="2"/>
  <c r="J477" i="2"/>
  <c r="G477" i="2"/>
  <c r="L477" i="2"/>
  <c r="H477" i="2"/>
  <c r="I477" i="2"/>
  <c r="F477" i="2"/>
  <c r="H486" i="2"/>
  <c r="J486" i="2"/>
  <c r="M486" i="2"/>
  <c r="G486" i="2"/>
  <c r="I486" i="2"/>
  <c r="L486" i="2"/>
  <c r="K486" i="2"/>
  <c r="F486" i="2"/>
  <c r="K157" i="2"/>
  <c r="L157" i="2"/>
  <c r="H157" i="2"/>
  <c r="F157" i="2"/>
  <c r="I157" i="2"/>
  <c r="G157" i="2"/>
  <c r="J157" i="2"/>
  <c r="H413" i="2"/>
  <c r="M413" i="2" s="1"/>
  <c r="J413" i="2"/>
  <c r="K413" i="2"/>
  <c r="G413" i="2"/>
  <c r="L413" i="2"/>
  <c r="I413" i="2"/>
  <c r="F413" i="2"/>
  <c r="I80" i="2"/>
  <c r="H80" i="2"/>
  <c r="F80" i="2"/>
  <c r="L80" i="2"/>
  <c r="J80" i="2"/>
  <c r="K80" i="2"/>
  <c r="G80" i="2"/>
  <c r="F32" i="2"/>
  <c r="H32" i="2"/>
  <c r="I32" i="2"/>
  <c r="J32" i="2"/>
  <c r="K32" i="2"/>
  <c r="G32" i="2"/>
  <c r="L32" i="2"/>
  <c r="H134" i="2"/>
  <c r="K134" i="2"/>
  <c r="L134" i="2"/>
  <c r="F134" i="2"/>
  <c r="I134" i="2"/>
  <c r="J134" i="2"/>
  <c r="G134" i="2"/>
  <c r="I474" i="2"/>
  <c r="L474" i="2"/>
  <c r="K474" i="2"/>
  <c r="F474" i="2"/>
  <c r="M474" i="2"/>
  <c r="J474" i="2"/>
  <c r="G474" i="2"/>
  <c r="H474" i="2"/>
  <c r="G351" i="2"/>
  <c r="I351" i="2"/>
  <c r="K351" i="2"/>
  <c r="H351" i="2"/>
  <c r="M351" i="2" s="1"/>
  <c r="F351" i="2"/>
  <c r="J351" i="2"/>
  <c r="L351" i="2"/>
  <c r="K237" i="2"/>
  <c r="G237" i="2"/>
  <c r="I237" i="2"/>
  <c r="J237" i="2"/>
  <c r="H237" i="2"/>
  <c r="L237" i="2"/>
  <c r="F237" i="2"/>
  <c r="K51" i="2"/>
  <c r="H51" i="2"/>
  <c r="F51" i="2"/>
  <c r="G51" i="2"/>
  <c r="I51" i="2"/>
  <c r="J51" i="2"/>
  <c r="L51" i="2"/>
  <c r="M51" i="2"/>
  <c r="K462" i="2"/>
  <c r="J462" i="2"/>
  <c r="G462" i="2"/>
  <c r="I462" i="2"/>
  <c r="M462" i="2" s="1"/>
  <c r="H462" i="2"/>
  <c r="F462" i="2"/>
  <c r="L462" i="2"/>
  <c r="G456" i="2"/>
  <c r="J456" i="2"/>
  <c r="K456" i="2"/>
  <c r="I456" i="2"/>
  <c r="L456" i="2"/>
  <c r="F456" i="2"/>
  <c r="H456" i="2"/>
  <c r="M456" i="2"/>
  <c r="I54" i="2"/>
  <c r="H54" i="2"/>
  <c r="L54" i="2"/>
  <c r="K54" i="2"/>
  <c r="J54" i="2"/>
  <c r="G54" i="2"/>
  <c r="F54" i="2"/>
  <c r="F482" i="2"/>
  <c r="I482" i="2"/>
  <c r="K482" i="2"/>
  <c r="L482" i="2"/>
  <c r="M482" i="2"/>
  <c r="J482" i="2"/>
  <c r="H482" i="2"/>
  <c r="G482" i="2"/>
  <c r="J97" i="2"/>
  <c r="H97" i="2"/>
  <c r="F97" i="2"/>
  <c r="L97" i="2"/>
  <c r="I97" i="2"/>
  <c r="K97" i="2"/>
  <c r="G97" i="2"/>
  <c r="L364" i="2"/>
  <c r="J364" i="2"/>
  <c r="G364" i="2"/>
  <c r="I364" i="2"/>
  <c r="H364" i="2"/>
  <c r="F364" i="2"/>
  <c r="K364" i="2"/>
  <c r="M364" i="2"/>
  <c r="K412" i="2"/>
  <c r="G412" i="2"/>
  <c r="F412" i="2"/>
  <c r="J412" i="2"/>
  <c r="M412" i="2" s="1"/>
  <c r="L412" i="2"/>
  <c r="I412" i="2"/>
  <c r="H412" i="2"/>
  <c r="K421" i="2"/>
  <c r="J421" i="2"/>
  <c r="I421" i="2"/>
  <c r="G421" i="2"/>
  <c r="F421" i="2"/>
  <c r="H421" i="2"/>
  <c r="L421" i="2"/>
  <c r="M421" i="2"/>
  <c r="G285" i="2"/>
  <c r="H285" i="2"/>
  <c r="I285" i="2"/>
  <c r="K285" i="2"/>
  <c r="F285" i="2"/>
  <c r="L285" i="2"/>
  <c r="J285" i="2"/>
  <c r="M285" i="2"/>
  <c r="I315" i="2"/>
  <c r="H315" i="2"/>
  <c r="M315" i="2" s="1"/>
  <c r="F315" i="2"/>
  <c r="G315" i="2"/>
  <c r="K315" i="2"/>
  <c r="J315" i="2"/>
  <c r="L315" i="2"/>
  <c r="G239" i="2"/>
  <c r="K239" i="2"/>
  <c r="I239" i="2"/>
  <c r="J239" i="2"/>
  <c r="H239" i="2"/>
  <c r="M239" i="2" s="1"/>
  <c r="F239" i="2"/>
  <c r="L239" i="2"/>
  <c r="H259" i="2"/>
  <c r="I259" i="2"/>
  <c r="K259" i="2"/>
  <c r="F259" i="2"/>
  <c r="J259" i="2"/>
  <c r="G259" i="2"/>
  <c r="L259" i="2"/>
  <c r="F381" i="2"/>
  <c r="K381" i="2"/>
  <c r="I381" i="2"/>
  <c r="J381" i="2"/>
  <c r="G381" i="2"/>
  <c r="L381" i="2"/>
  <c r="H381" i="2"/>
  <c r="M381" i="2"/>
  <c r="F493" i="2"/>
  <c r="K493" i="2"/>
  <c r="H493" i="2"/>
  <c r="I493" i="2"/>
  <c r="J493" i="2"/>
  <c r="M493" i="2"/>
  <c r="L493" i="2"/>
  <c r="G493" i="2"/>
  <c r="H433" i="2"/>
  <c r="J433" i="2"/>
  <c r="F433" i="2"/>
  <c r="K433" i="2"/>
  <c r="G433" i="2"/>
  <c r="L433" i="2"/>
  <c r="I433" i="2"/>
  <c r="M433" i="2" s="1"/>
  <c r="H447" i="2"/>
  <c r="L447" i="2"/>
  <c r="K447" i="2"/>
  <c r="I447" i="2"/>
  <c r="J447" i="2"/>
  <c r="G447" i="2"/>
  <c r="F447" i="2"/>
  <c r="M447" i="2"/>
  <c r="H443" i="2"/>
  <c r="G443" i="2"/>
  <c r="L443" i="2"/>
  <c r="I443" i="2"/>
  <c r="J443" i="2"/>
  <c r="K443" i="2"/>
  <c r="F443" i="2"/>
  <c r="M443" i="2"/>
  <c r="J223" i="2"/>
  <c r="H223" i="2"/>
  <c r="I223" i="2"/>
  <c r="F223" i="2"/>
  <c r="K223" i="2"/>
  <c r="G223" i="2"/>
  <c r="L223" i="2"/>
  <c r="F343" i="2"/>
  <c r="K343" i="2"/>
  <c r="L343" i="2"/>
  <c r="H343" i="2"/>
  <c r="I343" i="2"/>
  <c r="J343" i="2"/>
  <c r="G343" i="2"/>
  <c r="M343" i="2"/>
  <c r="L131" i="2"/>
  <c r="G131" i="2"/>
  <c r="F131" i="2"/>
  <c r="I131" i="2"/>
  <c r="J131" i="2"/>
  <c r="K131" i="2"/>
  <c r="H131" i="2"/>
  <c r="L148" i="2"/>
  <c r="I148" i="2"/>
  <c r="J148" i="2"/>
  <c r="F148" i="2"/>
  <c r="H148" i="2"/>
  <c r="G148" i="2"/>
  <c r="K148" i="2"/>
  <c r="I96" i="2"/>
  <c r="F96" i="2"/>
  <c r="G96" i="2"/>
  <c r="K96" i="2"/>
  <c r="J96" i="2"/>
  <c r="H96" i="2"/>
  <c r="L96" i="2"/>
  <c r="G452" i="2"/>
  <c r="H452" i="2"/>
  <c r="F452" i="2"/>
  <c r="J452" i="2"/>
  <c r="K452" i="2"/>
  <c r="L452" i="2"/>
  <c r="I452" i="2"/>
  <c r="M452" i="2" s="1"/>
  <c r="J169" i="2"/>
  <c r="M169" i="2" s="1"/>
  <c r="I169" i="2"/>
  <c r="H169" i="2"/>
  <c r="K169" i="2"/>
  <c r="G169" i="2"/>
  <c r="L169" i="2"/>
  <c r="F169" i="2"/>
  <c r="I282" i="2"/>
  <c r="L282" i="2"/>
  <c r="K282" i="2"/>
  <c r="J282" i="2"/>
  <c r="F282" i="2"/>
  <c r="G282" i="2"/>
  <c r="H282" i="2"/>
  <c r="J162" i="2"/>
  <c r="H162" i="2"/>
  <c r="F162" i="2"/>
  <c r="I162" i="2"/>
  <c r="G162" i="2"/>
  <c r="L162" i="2"/>
  <c r="K162" i="2"/>
  <c r="M162" i="2" s="1"/>
  <c r="F475" i="2"/>
  <c r="G475" i="2"/>
  <c r="J475" i="2"/>
  <c r="M475" i="2"/>
  <c r="H475" i="2"/>
  <c r="L475" i="2"/>
  <c r="K475" i="2"/>
  <c r="I475" i="2"/>
  <c r="G442" i="2"/>
  <c r="H442" i="2"/>
  <c r="I442" i="2"/>
  <c r="M442" i="2" s="1"/>
  <c r="F442" i="2"/>
  <c r="K442" i="2"/>
  <c r="J442" i="2"/>
  <c r="L442" i="2"/>
  <c r="J330" i="2"/>
  <c r="K330" i="2"/>
  <c r="G330" i="2"/>
  <c r="F330" i="2"/>
  <c r="H330" i="2"/>
  <c r="I330" i="2"/>
  <c r="M330" i="2"/>
  <c r="L330" i="2"/>
  <c r="L120" i="2"/>
  <c r="J120" i="2"/>
  <c r="F120" i="2"/>
  <c r="I120" i="2"/>
  <c r="H120" i="2"/>
  <c r="M120" i="2" s="1"/>
  <c r="K120" i="2"/>
  <c r="G120" i="2"/>
  <c r="K346" i="2"/>
  <c r="F346" i="2"/>
  <c r="L346" i="2"/>
  <c r="J346" i="2"/>
  <c r="I346" i="2"/>
  <c r="H346" i="2"/>
  <c r="G346" i="2"/>
  <c r="M346" i="2"/>
  <c r="H281" i="2"/>
  <c r="K281" i="2"/>
  <c r="G281" i="2"/>
  <c r="L281" i="2"/>
  <c r="F281" i="2"/>
  <c r="I281" i="2"/>
  <c r="M281" i="2" s="1"/>
  <c r="J281" i="2"/>
  <c r="K241" i="2"/>
  <c r="J241" i="2"/>
  <c r="L241" i="2"/>
  <c r="H241" i="2"/>
  <c r="F241" i="2"/>
  <c r="G241" i="2"/>
  <c r="I241" i="2"/>
  <c r="M241" i="2" s="1"/>
  <c r="L272" i="2"/>
  <c r="I272" i="2"/>
  <c r="H272" i="2"/>
  <c r="G272" i="2"/>
  <c r="K272" i="2"/>
  <c r="J272" i="2"/>
  <c r="F272" i="2"/>
  <c r="F48" i="2"/>
  <c r="L48" i="2"/>
  <c r="K48" i="2"/>
  <c r="G48" i="2"/>
  <c r="H48" i="2"/>
  <c r="M48" i="2" s="1"/>
  <c r="J48" i="2"/>
  <c r="I48" i="2"/>
  <c r="K246" i="2"/>
  <c r="I246" i="2"/>
  <c r="L246" i="2"/>
  <c r="F246" i="2"/>
  <c r="H246" i="2"/>
  <c r="G246" i="2"/>
  <c r="J246" i="2"/>
  <c r="M246" i="2"/>
  <c r="K228" i="2"/>
  <c r="H228" i="2"/>
  <c r="F228" i="2"/>
  <c r="G228" i="2"/>
  <c r="I228" i="2"/>
  <c r="J228" i="2"/>
  <c r="L228" i="2"/>
  <c r="F304" i="2"/>
  <c r="G304" i="2"/>
  <c r="I304" i="2"/>
  <c r="H304" i="2"/>
  <c r="K304" i="2"/>
  <c r="J304" i="2"/>
  <c r="L304" i="2"/>
  <c r="H143" i="2"/>
  <c r="I143" i="2"/>
  <c r="J143" i="2"/>
  <c r="L143" i="2"/>
  <c r="K143" i="2"/>
  <c r="F143" i="2"/>
  <c r="G143" i="2"/>
  <c r="I372" i="2"/>
  <c r="J372" i="2"/>
  <c r="K372" i="2"/>
  <c r="F372" i="2"/>
  <c r="G372" i="2"/>
  <c r="L372" i="2"/>
  <c r="H372" i="2"/>
  <c r="M372" i="2" s="1"/>
  <c r="F101" i="2"/>
  <c r="K101" i="2"/>
  <c r="G101" i="2"/>
  <c r="I101" i="2"/>
  <c r="L101" i="2"/>
  <c r="J101" i="2"/>
  <c r="H101" i="2"/>
  <c r="I377" i="2"/>
  <c r="K377" i="2"/>
  <c r="G377" i="2"/>
  <c r="L377" i="2"/>
  <c r="H377" i="2"/>
  <c r="M377" i="2" s="1"/>
  <c r="F377" i="2"/>
  <c r="J377" i="2"/>
  <c r="J177" i="2"/>
  <c r="I177" i="2"/>
  <c r="K177" i="2"/>
  <c r="L177" i="2"/>
  <c r="G177" i="2"/>
  <c r="F177" i="2"/>
  <c r="H177" i="2"/>
  <c r="M177" i="2" s="1"/>
  <c r="J203" i="2"/>
  <c r="K203" i="2"/>
  <c r="L203" i="2"/>
  <c r="I203" i="2"/>
  <c r="M203" i="2" s="1"/>
  <c r="H203" i="2"/>
  <c r="F203" i="2"/>
  <c r="G203" i="2"/>
  <c r="G238" i="2"/>
  <c r="K238" i="2"/>
  <c r="J238" i="2"/>
  <c r="I238" i="2"/>
  <c r="H238" i="2"/>
  <c r="M238" i="2" s="1"/>
  <c r="L238" i="2"/>
  <c r="F238" i="2"/>
  <c r="L129" i="2"/>
  <c r="I129" i="2"/>
  <c r="G129" i="2"/>
  <c r="F129" i="2"/>
  <c r="K129" i="2"/>
  <c r="H129" i="2"/>
  <c r="M129" i="2" s="1"/>
  <c r="J129" i="2"/>
  <c r="H52" i="2"/>
  <c r="L52" i="2"/>
  <c r="J52" i="2"/>
  <c r="K52" i="2"/>
  <c r="G52" i="2"/>
  <c r="F52" i="2"/>
  <c r="I52" i="2"/>
  <c r="M52" i="2" s="1"/>
  <c r="G423" i="2"/>
  <c r="I423" i="2"/>
  <c r="H423" i="2"/>
  <c r="F423" i="2"/>
  <c r="L423" i="2"/>
  <c r="J423" i="2"/>
  <c r="M423" i="2" s="1"/>
  <c r="K423" i="2"/>
  <c r="J130" i="2"/>
  <c r="L130" i="2"/>
  <c r="K130" i="2"/>
  <c r="I130" i="2"/>
  <c r="H130" i="2"/>
  <c r="F130" i="2"/>
  <c r="G130" i="2"/>
  <c r="G341" i="2"/>
  <c r="J341" i="2"/>
  <c r="H341" i="2"/>
  <c r="K341" i="2"/>
  <c r="F341" i="2"/>
  <c r="L341" i="2"/>
  <c r="M341" i="2" s="1"/>
  <c r="I341" i="2"/>
  <c r="F290" i="2"/>
  <c r="I290" i="2"/>
  <c r="H290" i="2"/>
  <c r="K290" i="2"/>
  <c r="G290" i="2"/>
  <c r="L290" i="2"/>
  <c r="J290" i="2"/>
  <c r="M290" i="2" s="1"/>
  <c r="I233" i="2"/>
  <c r="H233" i="2"/>
  <c r="K233" i="2"/>
  <c r="J233" i="2"/>
  <c r="F233" i="2"/>
  <c r="L233" i="2"/>
  <c r="G233" i="2"/>
  <c r="F386" i="2"/>
  <c r="G386" i="2"/>
  <c r="J386" i="2"/>
  <c r="K386" i="2"/>
  <c r="I386" i="2"/>
  <c r="H386" i="2"/>
  <c r="L386" i="2"/>
  <c r="M386" i="2"/>
  <c r="L428" i="2"/>
  <c r="H428" i="2"/>
  <c r="F428" i="2"/>
  <c r="K428" i="2"/>
  <c r="I428" i="2"/>
  <c r="M428" i="2" s="1"/>
  <c r="J428" i="2"/>
  <c r="G428" i="2"/>
  <c r="F133" i="2"/>
  <c r="J133" i="2"/>
  <c r="K133" i="2"/>
  <c r="H133" i="2"/>
  <c r="I133" i="2"/>
  <c r="L133" i="2"/>
  <c r="G133" i="2"/>
  <c r="I410" i="2"/>
  <c r="J410" i="2"/>
  <c r="H410" i="2"/>
  <c r="G410" i="2"/>
  <c r="F410" i="2"/>
  <c r="L410" i="2"/>
  <c r="K410" i="2"/>
  <c r="M410" i="2"/>
  <c r="K220" i="2"/>
  <c r="F220" i="2"/>
  <c r="J220" i="2"/>
  <c r="I220" i="2"/>
  <c r="H220" i="2"/>
  <c r="L220" i="2"/>
  <c r="G220" i="2"/>
  <c r="G63" i="2"/>
  <c r="K63" i="2"/>
  <c r="F63" i="2"/>
  <c r="H63" i="2"/>
  <c r="M63" i="2" s="1"/>
  <c r="L63" i="2"/>
  <c r="J63" i="2"/>
  <c r="I63" i="2"/>
  <c r="J329" i="2"/>
  <c r="F329" i="2"/>
  <c r="G329" i="2"/>
  <c r="I329" i="2"/>
  <c r="H329" i="2"/>
  <c r="K329" i="2"/>
  <c r="L329" i="2"/>
  <c r="M329" i="2"/>
  <c r="K411" i="2"/>
  <c r="L411" i="2"/>
  <c r="F411" i="2"/>
  <c r="I411" i="2"/>
  <c r="H411" i="2"/>
  <c r="M411" i="2" s="1"/>
  <c r="G411" i="2"/>
  <c r="J411" i="2"/>
  <c r="L218" i="2"/>
  <c r="I218" i="2"/>
  <c r="F218" i="2"/>
  <c r="K218" i="2"/>
  <c r="H218" i="2"/>
  <c r="J218" i="2"/>
  <c r="G218" i="2"/>
  <c r="L225" i="2"/>
  <c r="J225" i="2"/>
  <c r="H225" i="2"/>
  <c r="G225" i="2"/>
  <c r="K225" i="2"/>
  <c r="I225" i="2"/>
  <c r="F225" i="2"/>
  <c r="G243" i="2"/>
  <c r="I243" i="2"/>
  <c r="K243" i="2"/>
  <c r="J243" i="2"/>
  <c r="F243" i="2"/>
  <c r="H243" i="2"/>
  <c r="L243" i="2"/>
  <c r="K91" i="2"/>
  <c r="I91" i="2"/>
  <c r="G91" i="2"/>
  <c r="F91" i="2"/>
  <c r="L91" i="2"/>
  <c r="H91" i="2"/>
  <c r="J91" i="2"/>
  <c r="G348" i="2"/>
  <c r="H348" i="2"/>
  <c r="L348" i="2"/>
  <c r="F348" i="2"/>
  <c r="I348" i="2"/>
  <c r="K348" i="2"/>
  <c r="J348" i="2"/>
  <c r="M348" i="2"/>
  <c r="H180" i="2"/>
  <c r="L180" i="2"/>
  <c r="K180" i="2"/>
  <c r="I180" i="2"/>
  <c r="J180" i="2"/>
  <c r="G180" i="2"/>
  <c r="F180" i="2"/>
  <c r="K229" i="2"/>
  <c r="H229" i="2"/>
  <c r="G229" i="2"/>
  <c r="I229" i="2"/>
  <c r="J229" i="2"/>
  <c r="L229" i="2"/>
  <c r="F229" i="2"/>
  <c r="J33" i="2"/>
  <c r="G33" i="2"/>
  <c r="I33" i="2"/>
  <c r="F33" i="2"/>
  <c r="L33" i="2"/>
  <c r="K33" i="2"/>
  <c r="H33" i="2"/>
  <c r="K31" i="2"/>
  <c r="G31" i="2"/>
  <c r="J31" i="2"/>
  <c r="F31" i="2"/>
  <c r="L31" i="2"/>
  <c r="H31" i="2"/>
  <c r="I31" i="2"/>
  <c r="G288" i="2"/>
  <c r="F288" i="2"/>
  <c r="I288" i="2"/>
  <c r="K288" i="2"/>
  <c r="J288" i="2"/>
  <c r="L288" i="2"/>
  <c r="H288" i="2"/>
  <c r="I58" i="2"/>
  <c r="G58" i="2"/>
  <c r="L58" i="2"/>
  <c r="J58" i="2"/>
  <c r="K58" i="2"/>
  <c r="F58" i="2"/>
  <c r="H58" i="2"/>
  <c r="I85" i="2"/>
  <c r="F85" i="2"/>
  <c r="H85" i="2"/>
  <c r="G85" i="2"/>
  <c r="K85" i="2"/>
  <c r="L85" i="2"/>
  <c r="J85" i="2"/>
  <c r="I30" i="2"/>
  <c r="H30" i="2"/>
  <c r="F30" i="2"/>
  <c r="J30" i="2"/>
  <c r="L30" i="2"/>
  <c r="G30" i="2"/>
  <c r="K30" i="2"/>
  <c r="L62" i="2"/>
  <c r="F62" i="2"/>
  <c r="I62" i="2"/>
  <c r="K62" i="2"/>
  <c r="H62" i="2"/>
  <c r="G62" i="2"/>
  <c r="J62" i="2"/>
  <c r="H492" i="2"/>
  <c r="M492" i="2"/>
  <c r="G492" i="2"/>
  <c r="L492" i="2"/>
  <c r="K492" i="2"/>
  <c r="I492" i="2"/>
  <c r="J492" i="2"/>
  <c r="F492" i="2"/>
  <c r="I95" i="2"/>
  <c r="F95" i="2"/>
  <c r="J95" i="2"/>
  <c r="L95" i="2"/>
  <c r="H95" i="2"/>
  <c r="K95" i="2"/>
  <c r="G95" i="2"/>
  <c r="F100" i="2"/>
  <c r="L100" i="2"/>
  <c r="H100" i="2"/>
  <c r="G100" i="2"/>
  <c r="J100" i="2"/>
  <c r="I100" i="2"/>
  <c r="M100" i="2" s="1"/>
  <c r="K100" i="2"/>
  <c r="G36" i="2"/>
  <c r="F36" i="2"/>
  <c r="K36" i="2"/>
  <c r="I36" i="2"/>
  <c r="H36" i="2"/>
  <c r="L36" i="2"/>
  <c r="J36" i="2"/>
  <c r="F321" i="2"/>
  <c r="H321" i="2"/>
  <c r="I321" i="2"/>
  <c r="L321" i="2"/>
  <c r="J321" i="2"/>
  <c r="G321" i="2"/>
  <c r="K321" i="2"/>
  <c r="M321" i="2"/>
  <c r="H476" i="2"/>
  <c r="J476" i="2"/>
  <c r="K476" i="2"/>
  <c r="M476" i="2"/>
  <c r="G476" i="2"/>
  <c r="I476" i="2"/>
  <c r="F476" i="2"/>
  <c r="L476" i="2"/>
  <c r="L156" i="2"/>
  <c r="I156" i="2"/>
  <c r="J156" i="2"/>
  <c r="F156" i="2"/>
  <c r="K156" i="2"/>
  <c r="G156" i="2"/>
  <c r="H156" i="2"/>
  <c r="G167" i="2"/>
  <c r="F167" i="2"/>
  <c r="I167" i="2"/>
  <c r="L167" i="2"/>
  <c r="H167" i="2"/>
  <c r="M167" i="2" s="1"/>
  <c r="K167" i="2"/>
  <c r="J167" i="2"/>
  <c r="K122" i="2"/>
  <c r="I122" i="2"/>
  <c r="F122" i="2"/>
  <c r="G122" i="2"/>
  <c r="J122" i="2"/>
  <c r="H122" i="2"/>
  <c r="M122" i="2" s="1"/>
  <c r="L122" i="2"/>
  <c r="F258" i="2"/>
  <c r="K258" i="2"/>
  <c r="J258" i="2"/>
  <c r="L258" i="2"/>
  <c r="G258" i="2"/>
  <c r="I258" i="2"/>
  <c r="H258" i="2"/>
  <c r="H336" i="2"/>
  <c r="M336" i="2" s="1"/>
  <c r="I336" i="2"/>
  <c r="G336" i="2"/>
  <c r="J336" i="2"/>
  <c r="L336" i="2"/>
  <c r="K336" i="2"/>
  <c r="F336" i="2"/>
  <c r="I178" i="2"/>
  <c r="G178" i="2"/>
  <c r="L178" i="2"/>
  <c r="K178" i="2"/>
  <c r="J178" i="2"/>
  <c r="H178" i="2"/>
  <c r="F178" i="2"/>
  <c r="J280" i="2"/>
  <c r="G280" i="2"/>
  <c r="I280" i="2"/>
  <c r="F280" i="2"/>
  <c r="K280" i="2"/>
  <c r="H280" i="2"/>
  <c r="M280" i="2" s="1"/>
  <c r="L280" i="2"/>
  <c r="F441" i="2"/>
  <c r="I441" i="2"/>
  <c r="H441" i="2"/>
  <c r="M441" i="2" s="1"/>
  <c r="L441" i="2"/>
  <c r="K441" i="2"/>
  <c r="G441" i="2"/>
  <c r="J441" i="2"/>
  <c r="L207" i="2"/>
  <c r="F207" i="2"/>
  <c r="G207" i="2"/>
  <c r="J207" i="2"/>
  <c r="H207" i="2"/>
  <c r="I207" i="2"/>
  <c r="K207" i="2"/>
  <c r="L273" i="2"/>
  <c r="F273" i="2"/>
  <c r="J273" i="2"/>
  <c r="K273" i="2"/>
  <c r="H273" i="2"/>
  <c r="M273" i="2" s="1"/>
  <c r="G273" i="2"/>
  <c r="I273" i="2"/>
  <c r="F26" i="2"/>
  <c r="G26" i="2"/>
  <c r="I26" i="2"/>
  <c r="K26" i="2"/>
  <c r="J26" i="2"/>
  <c r="H26" i="2"/>
  <c r="L26" i="2"/>
  <c r="I256" i="2"/>
  <c r="G256" i="2"/>
  <c r="F256" i="2"/>
  <c r="L256" i="2"/>
  <c r="K256" i="2"/>
  <c r="H256" i="2"/>
  <c r="J256" i="2"/>
  <c r="J278" i="2"/>
  <c r="F278" i="2"/>
  <c r="I278" i="2"/>
  <c r="H278" i="2"/>
  <c r="G278" i="2"/>
  <c r="L278" i="2"/>
  <c r="K278" i="2"/>
  <c r="H88" i="2"/>
  <c r="L88" i="2"/>
  <c r="J88" i="2"/>
  <c r="F88" i="2"/>
  <c r="I88" i="2"/>
  <c r="G88" i="2"/>
  <c r="K88" i="2"/>
  <c r="J34" i="2"/>
  <c r="K34" i="2"/>
  <c r="H34" i="2"/>
  <c r="L34" i="2"/>
  <c r="F34" i="2"/>
  <c r="G34" i="2"/>
  <c r="I34" i="2"/>
  <c r="F166" i="2"/>
  <c r="J166" i="2"/>
  <c r="I166" i="2"/>
  <c r="G166" i="2"/>
  <c r="H166" i="2"/>
  <c r="K166" i="2"/>
  <c r="L166" i="2"/>
  <c r="K81" i="2"/>
  <c r="M81" i="2" s="1"/>
  <c r="L81" i="2"/>
  <c r="J81" i="2"/>
  <c r="F81" i="2"/>
  <c r="G81" i="2"/>
  <c r="I81" i="2"/>
  <c r="H81" i="2"/>
  <c r="K269" i="2"/>
  <c r="F269" i="2"/>
  <c r="H269" i="2"/>
  <c r="G269" i="2"/>
  <c r="I269" i="2"/>
  <c r="J269" i="2"/>
  <c r="L269" i="2"/>
  <c r="L153" i="2"/>
  <c r="H153" i="2"/>
  <c r="J153" i="2"/>
  <c r="F153" i="2"/>
  <c r="I153" i="2"/>
  <c r="G153" i="2"/>
  <c r="K153" i="2"/>
  <c r="G187" i="2"/>
  <c r="K187" i="2"/>
  <c r="H187" i="2"/>
  <c r="J187" i="2"/>
  <c r="F187" i="2"/>
  <c r="I187" i="2"/>
  <c r="L187" i="2"/>
  <c r="G214" i="2"/>
  <c r="L214" i="2"/>
  <c r="H214" i="2"/>
  <c r="I214" i="2"/>
  <c r="J214" i="2"/>
  <c r="K214" i="2"/>
  <c r="F214" i="2"/>
  <c r="G460" i="2"/>
  <c r="K460" i="2"/>
  <c r="H460" i="2"/>
  <c r="M460" i="2"/>
  <c r="J460" i="2"/>
  <c r="L460" i="2"/>
  <c r="I460" i="2"/>
  <c r="F460" i="2"/>
  <c r="K126" i="2"/>
  <c r="F126" i="2"/>
  <c r="H126" i="2"/>
  <c r="I126" i="2"/>
  <c r="G126" i="2"/>
  <c r="J126" i="2"/>
  <c r="L126" i="2"/>
  <c r="L204" i="2"/>
  <c r="I204" i="2"/>
  <c r="K204" i="2"/>
  <c r="J204" i="2"/>
  <c r="F204" i="2"/>
  <c r="G204" i="2"/>
  <c r="H204" i="2"/>
  <c r="F206" i="2"/>
  <c r="H206" i="2"/>
  <c r="K206" i="2"/>
  <c r="L206" i="2"/>
  <c r="G206" i="2"/>
  <c r="J206" i="2"/>
  <c r="I206" i="2"/>
  <c r="J287" i="2"/>
  <c r="F287" i="2"/>
  <c r="K287" i="2"/>
  <c r="G287" i="2"/>
  <c r="I287" i="2"/>
  <c r="L287" i="2"/>
  <c r="H287" i="2"/>
  <c r="K72" i="2"/>
  <c r="G72" i="2"/>
  <c r="J72" i="2"/>
  <c r="F72" i="2"/>
  <c r="L72" i="2"/>
  <c r="I72" i="2"/>
  <c r="H72" i="2"/>
  <c r="M72" i="2" s="1"/>
  <c r="G309" i="2"/>
  <c r="H309" i="2"/>
  <c r="K309" i="2"/>
  <c r="L309" i="2"/>
  <c r="I309" i="2"/>
  <c r="M309" i="2" s="1"/>
  <c r="F309" i="2"/>
  <c r="J309" i="2"/>
  <c r="H57" i="2"/>
  <c r="M57" i="2" s="1"/>
  <c r="L57" i="2"/>
  <c r="K57" i="2"/>
  <c r="J57" i="2"/>
  <c r="I57" i="2"/>
  <c r="F57" i="2"/>
  <c r="G57" i="2"/>
  <c r="I146" i="2"/>
  <c r="L146" i="2"/>
  <c r="F146" i="2"/>
  <c r="J146" i="2"/>
  <c r="H146" i="2"/>
  <c r="M146" i="2" s="1"/>
  <c r="G146" i="2"/>
  <c r="K146" i="2"/>
  <c r="F415" i="2"/>
  <c r="G415" i="2"/>
  <c r="K415" i="2"/>
  <c r="L415" i="2"/>
  <c r="J415" i="2"/>
  <c r="H415" i="2"/>
  <c r="M415" i="2" s="1"/>
  <c r="I415" i="2"/>
  <c r="L197" i="2"/>
  <c r="G197" i="2"/>
  <c r="J197" i="2"/>
  <c r="K197" i="2"/>
  <c r="I197" i="2"/>
  <c r="H197" i="2"/>
  <c r="F197" i="2"/>
  <c r="L484" i="2"/>
  <c r="G484" i="2"/>
  <c r="M484" i="2"/>
  <c r="H484" i="2"/>
  <c r="J484" i="2"/>
  <c r="F484" i="2"/>
  <c r="I484" i="2"/>
  <c r="K484" i="2"/>
  <c r="H270" i="2"/>
  <c r="J270" i="2"/>
  <c r="K270" i="2"/>
  <c r="G270" i="2"/>
  <c r="L270" i="2"/>
  <c r="F270" i="2"/>
  <c r="I270" i="2"/>
  <c r="J12" i="2"/>
  <c r="L12" i="2"/>
  <c r="K12" i="2"/>
  <c r="F12" i="2"/>
  <c r="G12" i="2"/>
  <c r="H12" i="2"/>
  <c r="I12" i="2"/>
  <c r="J391" i="2"/>
  <c r="F391" i="2"/>
  <c r="I391" i="2"/>
  <c r="H391" i="2"/>
  <c r="M391" i="2" s="1"/>
  <c r="K391" i="2"/>
  <c r="G391" i="2"/>
  <c r="L391" i="2"/>
  <c r="H365" i="2"/>
  <c r="L365" i="2"/>
  <c r="J365" i="2"/>
  <c r="F365" i="2"/>
  <c r="G365" i="2"/>
  <c r="K365" i="2"/>
  <c r="I365" i="2"/>
  <c r="M365" i="2"/>
  <c r="K249" i="2"/>
  <c r="J249" i="2"/>
  <c r="F249" i="2"/>
  <c r="L249" i="2"/>
  <c r="H249" i="2"/>
  <c r="I249" i="2"/>
  <c r="G249" i="2"/>
  <c r="G119" i="2"/>
  <c r="I119" i="2"/>
  <c r="K119" i="2"/>
  <c r="F119" i="2"/>
  <c r="L119" i="2"/>
  <c r="J119" i="2"/>
  <c r="H119" i="2"/>
  <c r="M119" i="2" s="1"/>
  <c r="H393" i="2"/>
  <c r="L393" i="2"/>
  <c r="G393" i="2"/>
  <c r="J393" i="2"/>
  <c r="I393" i="2"/>
  <c r="M393" i="2" s="1"/>
  <c r="F393" i="2"/>
  <c r="K393" i="2"/>
  <c r="M33" i="2" l="1"/>
  <c r="M29" i="2"/>
  <c r="M12" i="2"/>
  <c r="M28" i="2"/>
  <c r="M34" i="2"/>
  <c r="M26" i="2"/>
  <c r="M39" i="2"/>
  <c r="M27" i="2"/>
  <c r="M22" i="2"/>
  <c r="M36" i="2"/>
  <c r="M18" i="2"/>
  <c r="M17" i="2"/>
  <c r="M21" i="2"/>
  <c r="M13" i="2"/>
  <c r="M197" i="2"/>
  <c r="M288" i="2"/>
  <c r="M31" i="2"/>
  <c r="M180" i="2"/>
  <c r="M243" i="2"/>
  <c r="M133" i="2"/>
  <c r="M130" i="2"/>
  <c r="M143" i="2"/>
  <c r="M20" i="2"/>
  <c r="M271" i="2"/>
  <c r="M263" i="2"/>
  <c r="M90" i="2"/>
  <c r="M284" i="2"/>
  <c r="M109" i="2"/>
  <c r="M14" i="2"/>
  <c r="M270" i="2"/>
  <c r="M187" i="2"/>
  <c r="M153" i="2"/>
  <c r="M258" i="2"/>
  <c r="M156" i="2"/>
  <c r="M95" i="2"/>
  <c r="M62" i="2"/>
  <c r="M30" i="2"/>
  <c r="M85" i="2"/>
  <c r="M259" i="2"/>
  <c r="M97" i="2"/>
  <c r="M205" i="2"/>
  <c r="M66" i="2"/>
  <c r="M266" i="2"/>
  <c r="M215" i="2"/>
  <c r="M159" i="2"/>
  <c r="M60" i="2"/>
  <c r="M71" i="2"/>
  <c r="M221" i="2"/>
  <c r="M249" i="2"/>
  <c r="M287" i="2"/>
  <c r="M206" i="2"/>
  <c r="M126" i="2"/>
  <c r="M214" i="2"/>
  <c r="M88" i="2"/>
  <c r="M58" i="2"/>
  <c r="M225" i="2"/>
  <c r="M218" i="2"/>
  <c r="M228" i="2"/>
  <c r="M96" i="2"/>
  <c r="M223" i="2"/>
  <c r="M157" i="2"/>
  <c r="M15" i="2"/>
  <c r="M132" i="2"/>
  <c r="M170" i="2"/>
  <c r="M174" i="2"/>
  <c r="M275" i="2"/>
  <c r="M253" i="2"/>
  <c r="M176" i="2"/>
  <c r="M23" i="2"/>
  <c r="M229" i="2"/>
  <c r="M54" i="2"/>
  <c r="M237" i="2"/>
  <c r="M209" i="2"/>
  <c r="M16" i="2"/>
  <c r="M103" i="2"/>
  <c r="M226" i="2"/>
  <c r="M115" i="2"/>
  <c r="M199" i="2"/>
  <c r="M92" i="2"/>
  <c r="M139" i="2"/>
  <c r="M184" i="2"/>
  <c r="M204" i="2"/>
  <c r="M269" i="2"/>
  <c r="M166" i="2"/>
  <c r="M278" i="2"/>
  <c r="M256" i="2"/>
  <c r="M207" i="2"/>
  <c r="M178" i="2"/>
  <c r="M91" i="2"/>
  <c r="M220" i="2"/>
  <c r="M233" i="2"/>
  <c r="M101" i="2"/>
  <c r="M304" i="2"/>
  <c r="M272" i="2"/>
  <c r="M282" i="2"/>
  <c r="M148" i="2"/>
  <c r="M131" i="2"/>
  <c r="M134" i="2"/>
  <c r="M32" i="2"/>
  <c r="M149" i="2"/>
  <c r="M189" i="2"/>
  <c r="M144" i="2"/>
  <c r="M302" i="2"/>
  <c r="M43" i="2"/>
  <c r="M138" i="2"/>
  <c r="M171" i="2"/>
  <c r="M296" i="2"/>
  <c r="M191" i="2"/>
  <c r="M295" i="2"/>
  <c r="M276" i="2"/>
  <c r="M89" i="2"/>
  <c r="M255" i="2"/>
  <c r="M265" i="2"/>
  <c r="M105" i="2"/>
  <c r="M38" i="2"/>
  <c r="M254" i="2"/>
  <c r="M49" i="2"/>
  <c r="M303" i="2"/>
  <c r="M65" i="2"/>
  <c r="M69" i="2"/>
  <c r="M260" i="2"/>
  <c r="M37" i="2"/>
  <c r="M235" i="2"/>
  <c r="M210" i="2"/>
  <c r="M179" i="2"/>
  <c r="M298" i="2"/>
  <c r="M86" i="2"/>
  <c r="M108" i="2"/>
  <c r="M224" i="2"/>
  <c r="M161" i="2"/>
  <c r="M262" i="2"/>
  <c r="M124" i="2"/>
  <c r="M208" i="2"/>
  <c r="M227" i="2"/>
  <c r="M112" i="2"/>
  <c r="M247" i="2"/>
  <c r="M127" i="2"/>
  <c r="M147" i="2"/>
  <c r="M79" i="2"/>
  <c r="M299" i="2"/>
  <c r="M165" i="2"/>
  <c r="M201" i="2"/>
  <c r="M25" i="2"/>
  <c r="M110" i="2"/>
  <c r="M152" i="2"/>
  <c r="M242" i="2"/>
  <c r="M291" i="2"/>
  <c r="M84" i="2"/>
  <c r="M173" i="2"/>
  <c r="M80" i="2"/>
  <c r="M19" i="2"/>
  <c r="M232" i="2"/>
  <c r="M293" i="2"/>
  <c r="M257" i="2"/>
  <c r="M59" i="2"/>
  <c r="M175" i="2"/>
  <c r="M117" i="2"/>
  <c r="M182" i="2"/>
  <c r="M245" i="2"/>
  <c r="M107" i="2"/>
  <c r="M75" i="2"/>
  <c r="M145" i="2"/>
  <c r="M294" i="2"/>
  <c r="M42" i="2"/>
  <c r="M297" i="2"/>
  <c r="M193" i="2"/>
  <c r="M185" i="2"/>
  <c r="M251" i="2"/>
  <c r="M50" i="2"/>
  <c r="M82" i="2"/>
  <c r="M240" i="2"/>
  <c r="M40" i="2"/>
  <c r="M268" i="2"/>
  <c r="M44" i="2"/>
  <c r="M106" i="2"/>
  <c r="M158" i="2"/>
  <c r="M121" i="2"/>
  <c r="M61" i="2"/>
  <c r="M128" i="2"/>
  <c r="M67" i="2"/>
  <c r="M45" i="2"/>
  <c r="M142" i="2"/>
  <c r="M99" i="2"/>
  <c r="M230" i="2"/>
  <c r="M192" i="2"/>
</calcChain>
</file>

<file path=xl/sharedStrings.xml><?xml version="1.0" encoding="utf-8"?>
<sst xmlns="http://schemas.openxmlformats.org/spreadsheetml/2006/main" count="13077" uniqueCount="523">
  <si>
    <t xml:space="preserve">محمد عز الدين سيد صديق </t>
  </si>
  <si>
    <t>بدل راحات</t>
  </si>
  <si>
    <t>محمد ثروت محمد محمد</t>
  </si>
  <si>
    <t>خالد مصطفى عبد الحليم مصطفى</t>
  </si>
  <si>
    <t>سنوي</t>
  </si>
  <si>
    <t>احمد محمود السيد الطرابيلى</t>
  </si>
  <si>
    <t>محمود محمد فاروق محمد عيد النقيطى</t>
  </si>
  <si>
    <t>مرضي</t>
  </si>
  <si>
    <t>احمد محسن قاسم احمد</t>
  </si>
  <si>
    <t>مرسى محمد عادل رؤوف</t>
  </si>
  <si>
    <t>سامح عيسى احمد عيد</t>
  </si>
  <si>
    <t>فتحى على عبد الفتاح الوردانى</t>
  </si>
  <si>
    <t>شريف على عبد الحليم محمود</t>
  </si>
  <si>
    <t>خيرى خلاف  ابسخيرون بباوى</t>
  </si>
  <si>
    <t>سارة محمد عبد العظيم العياط</t>
  </si>
  <si>
    <t xml:space="preserve">Vinkatesh Narasimhachari Mudumbai </t>
  </si>
  <si>
    <t>محمد احمد عبد المعطى رضوان</t>
  </si>
  <si>
    <t>مصطفى امين صادق خليفة</t>
  </si>
  <si>
    <t>المعتز كامل صابر احمد</t>
  </si>
  <si>
    <t>احمد محمد عبد العظيم نجم</t>
  </si>
  <si>
    <t>شريف عبد الفتاح اسماعيل النشار</t>
  </si>
  <si>
    <t>حاتم محمد عبد المنعم ابو يوسف</t>
  </si>
  <si>
    <t>محمود شحاته محمد شميس</t>
  </si>
  <si>
    <t>طارق على صادق رضوان</t>
  </si>
  <si>
    <t>ياره محمد مصطفى امام شعبان</t>
  </si>
  <si>
    <t>محمود على محمد السبكى</t>
  </si>
  <si>
    <t>محمد عربى ابراهيم محمد الخلال</t>
  </si>
  <si>
    <t>عمر محمد على هاشم</t>
  </si>
  <si>
    <t>هشام ضياء الدين رائد توفيق عبد العزيز محمد</t>
  </si>
  <si>
    <t>اسامة سلامة السيد سلامة</t>
  </si>
  <si>
    <t>اميرة محمود محمد السيد السبكى</t>
  </si>
  <si>
    <t xml:space="preserve">وليد محمود عبد الحميد محمود طه </t>
  </si>
  <si>
    <t>نهاد السعيد محمد يوسف الفقى</t>
  </si>
  <si>
    <t>اسامة محمد زكى احمد البرقى</t>
  </si>
  <si>
    <t>تامر رمزى كمال عبد الصادق دغيم</t>
  </si>
  <si>
    <t>محمود رفعت محمود على الشبينى</t>
  </si>
  <si>
    <t>محمد حسان على محمد الزغبى</t>
  </si>
  <si>
    <t>شريف عبد الله محمد على علام</t>
  </si>
  <si>
    <t>عبد الجليل سراج الدين فتحى محمد</t>
  </si>
  <si>
    <t>محمد حمزة كمال السباعى</t>
  </si>
  <si>
    <t>هند احمد مصطفى حسن احمد</t>
  </si>
  <si>
    <t>محمد السيد عبد الفتاح خليل السيد</t>
  </si>
  <si>
    <t>مصطفى صلاح الدين عبد الرؤوف قاسم</t>
  </si>
  <si>
    <t>طه محمد ابو الثناء محمد ابو العينين</t>
  </si>
  <si>
    <t>احمد اسامة محمد عبد اللطيف شتا</t>
  </si>
  <si>
    <t>السيد محمد محمد المعاز</t>
  </si>
  <si>
    <t xml:space="preserve">مجدى محمد السعيد عبد الفتاح </t>
  </si>
  <si>
    <t>عائشة عماد الدين عبد الغفور الدمنهورى</t>
  </si>
  <si>
    <t xml:space="preserve">محمود احمد فوزى محمد </t>
  </si>
  <si>
    <t>محمد عبد الحميد السيد السعدنى</t>
  </si>
  <si>
    <t>على احمد على احمد قاسم</t>
  </si>
  <si>
    <t>احمد محمد حامد الجوهرى</t>
  </si>
  <si>
    <t>مـها سعيد عبد الفتاح السيد</t>
  </si>
  <si>
    <t>محمد شفيق ابراهيم ابو الخير</t>
  </si>
  <si>
    <t>هيثم حنفى محمود حسن</t>
  </si>
  <si>
    <t>احمد عبد الرحمن احمد عبد الهادى الرمسيسى</t>
  </si>
  <si>
    <t>احمد رضا عبد العظيم بشر</t>
  </si>
  <si>
    <t>حسام حمدى عيد حمودة</t>
  </si>
  <si>
    <t>سمير عبد الفتاح عبد القادر البوريدى</t>
  </si>
  <si>
    <t>احمد احمد ابراهيم ابو زيد</t>
  </si>
  <si>
    <t>محمد احمد حسن حسنين حسن</t>
  </si>
  <si>
    <t>عبد العزيز شعبان محروس حسينة</t>
  </si>
  <si>
    <t>ابراهيم السيد مصطفى موسى</t>
  </si>
  <si>
    <t>نعمه حسنى احمد محفوظ</t>
  </si>
  <si>
    <t>محمد ممدوح سليمان</t>
  </si>
  <si>
    <t>عادل فوزى ابراهيم عبد الرحمن</t>
  </si>
  <si>
    <t>مصطفى جاد صقر جاد شلبى</t>
  </si>
  <si>
    <t>احمد محمود سعيد محمد غازى</t>
  </si>
  <si>
    <t>محمد طاهر عبد الرازق محمد رشدان</t>
  </si>
  <si>
    <t>نور الدين حسن احمد رضوان</t>
  </si>
  <si>
    <t>كريم حسين احمد محمد علام</t>
  </si>
  <si>
    <t>نادر محمد ابراهيم الحبشى</t>
  </si>
  <si>
    <t>خالد عادل ابراهيم عبد الحميد يوسف</t>
  </si>
  <si>
    <t>بلال عثمان السيد محمد</t>
  </si>
  <si>
    <t>احمد محمد عصام عبد اللطيف</t>
  </si>
  <si>
    <t>مؤمن محمد عمر عبده</t>
  </si>
  <si>
    <t>مصطفى محمد سعيد قابيل</t>
  </si>
  <si>
    <t>هشام عبد الله سعيد الشعراوى</t>
  </si>
  <si>
    <t>عمرو اسامة الديسطى حسن</t>
  </si>
  <si>
    <t>هيثم محمد وجيه عبدالعظيم سعد</t>
  </si>
  <si>
    <t>مصطفى طه عبد المحسن عفيفى محمد</t>
  </si>
  <si>
    <t>احمد عادل السيد محمد السيد ابو زيد</t>
  </si>
  <si>
    <t>عاطف سالم شافعى على</t>
  </si>
  <si>
    <t xml:space="preserve">حاتم حافظ عبد الخالق سعيد محسن </t>
  </si>
  <si>
    <t>محمد حسن حسين قطب</t>
  </si>
  <si>
    <t>مروان مجدى ابراهيم محمود يوسف</t>
  </si>
  <si>
    <t>احمد محمد محمد السقا</t>
  </si>
  <si>
    <t>احمد هشام صلاح الدين محمد صبحى</t>
  </si>
  <si>
    <t xml:space="preserve">اسلام فوزى محمد على </t>
  </si>
  <si>
    <t>حازم سمير ابو الفتوح عبد الحليم</t>
  </si>
  <si>
    <t>كريم محمود عبد الحميد عيد محمود العجمى</t>
  </si>
  <si>
    <t>محمد على محمد حسنين الرشيدى</t>
  </si>
  <si>
    <t>اسلام عبد الشافى ايوب عبد الرحمن</t>
  </si>
  <si>
    <t>شريف محمد سامى عبد الهادى</t>
  </si>
  <si>
    <t>خالد محمد على حنفى</t>
  </si>
  <si>
    <t>محمد زغلول محمد محمود بكير</t>
  </si>
  <si>
    <t>خالد توفيق محمد السرسى</t>
  </si>
  <si>
    <t xml:space="preserve">رزق مساعد مطراوى الجارحى </t>
  </si>
  <si>
    <t>محمد عبد الفتاح ابراهيم خليل</t>
  </si>
  <si>
    <t>تامر محمد على احمد</t>
  </si>
  <si>
    <t xml:space="preserve">باسم عبد اللطيف ابراهيم ابراهيم عليبة </t>
  </si>
  <si>
    <t>عبد الله سيد احمد على</t>
  </si>
  <si>
    <t>محمود عبد العظيم على مهدى</t>
  </si>
  <si>
    <t>حسام مبروك عبد الحميد يوسف زقيلح</t>
  </si>
  <si>
    <t>محمود فهد رياض منصور</t>
  </si>
  <si>
    <t>محمد مجدى على ابو سعدة</t>
  </si>
  <si>
    <t>احمد ماهر عبد الحميد محمد</t>
  </si>
  <si>
    <t>عمرو احمد محمد صبرى احمد</t>
  </si>
  <si>
    <t>اسلام السيد محمد اسماعيل بدوى</t>
  </si>
  <si>
    <t>عماد احمد يوسف مصطفى</t>
  </si>
  <si>
    <t>حسام الدين احمد محمود حسين الركيب</t>
  </si>
  <si>
    <t>مى احمد ابراهيم حامد</t>
  </si>
  <si>
    <t>احمد مصطفى محمد محمد عبدالله</t>
  </si>
  <si>
    <t>شريف محمد فوزى حسن فرحات</t>
  </si>
  <si>
    <t>جورج عازر مينا بطرس</t>
  </si>
  <si>
    <t xml:space="preserve">اسماعيل سيد محمد سيد مصطفى </t>
  </si>
  <si>
    <t>محمد حسنى محمد الديب</t>
  </si>
  <si>
    <t>محمد سيد ابراهيم امام السيد الروينى</t>
  </si>
  <si>
    <t>شريف طارق شاهين على</t>
  </si>
  <si>
    <t>حسنى صلاح مصطفى خليل</t>
  </si>
  <si>
    <t>محمد محمود ابو زيد مدين</t>
  </si>
  <si>
    <t>هشام حمدى عبد الجليل الصيفى</t>
  </si>
  <si>
    <t>احمد محمد نجيب مصطفى الدقاق</t>
  </si>
  <si>
    <t>محمد محمد رضا عبد العظيم بشر</t>
  </si>
  <si>
    <t>محمد فضل الله ابراهيم فضل الله</t>
  </si>
  <si>
    <t>محمد مجدى متولى العزب عرفة</t>
  </si>
  <si>
    <t xml:space="preserve">محمد محمود محمد عبد الرحمن </t>
  </si>
  <si>
    <t>عمرو عادل محمد رشاد سالم</t>
  </si>
  <si>
    <t>محمد سعد فؤاد على ابراهيم</t>
  </si>
  <si>
    <t>عمرو خميس محمد محمد عمر</t>
  </si>
  <si>
    <t>احمد حمدى رجب عطا خاطر</t>
  </si>
  <si>
    <t xml:space="preserve">اسامة احمد عطا السيد الشحات </t>
  </si>
  <si>
    <t>احمد كمال عبدالعزيز البربرى</t>
  </si>
  <si>
    <t>اسماء مجاهد محمد سعد</t>
  </si>
  <si>
    <t xml:space="preserve">احمد حماد حامد احمد شومان </t>
  </si>
  <si>
    <t>وائل ترنيم توفيق مرسى</t>
  </si>
  <si>
    <t>ايمن محمد سعيد ابراهيم محمد رسلان</t>
  </si>
  <si>
    <t>حسن احمد صالح محسب</t>
  </si>
  <si>
    <t>مصطفى احمد محمد السيد عطا الله</t>
  </si>
  <si>
    <t>شريف حامد جاب الله سبع</t>
  </si>
  <si>
    <t>هيثم محمد اسماعيل ابراهيم</t>
  </si>
  <si>
    <t>عمرو محمد اسامة على بيومى مرسال</t>
  </si>
  <si>
    <t xml:space="preserve">سليمان اسماعيل سليمان على </t>
  </si>
  <si>
    <t>اسلام عمر عثمان السيد جاد شهوان</t>
  </si>
  <si>
    <t>حاتم سمير السيد دراج</t>
  </si>
  <si>
    <t xml:space="preserve">بهاء الدين محمد نجيب محمود علاء الدين </t>
  </si>
  <si>
    <t>مصطفى كمال محمود على ديب</t>
  </si>
  <si>
    <t>كريم سعيد محمد صالح</t>
  </si>
  <si>
    <t>فوزى يوسف رجب حراز</t>
  </si>
  <si>
    <t>محمد عبد الفتاح عبد اللطيف ابو الفتوح</t>
  </si>
  <si>
    <t>اشرف عبده ابراهيم محمد</t>
  </si>
  <si>
    <t>هشام رياض حسين سليمان</t>
  </si>
  <si>
    <t>مى محمد مصطفى ابراهيم</t>
  </si>
  <si>
    <t>شيماء احمد عبد الحفيظ فرغلى</t>
  </si>
  <si>
    <t>احمد محمود سامى عبد الحى محمد</t>
  </si>
  <si>
    <t>سيد مساعد مطراوى الجارحى</t>
  </si>
  <si>
    <t>احمد ماهر فرج على</t>
  </si>
  <si>
    <t>محمد علاء الدين ابو الفتوح محمد</t>
  </si>
  <si>
    <t>منة الله محمد ممدوح عبدالحميد منتصر</t>
  </si>
  <si>
    <t xml:space="preserve">حسين مصطفى عبد الباسط باشا </t>
  </si>
  <si>
    <t>محروس عيد فهيم حسن</t>
  </si>
  <si>
    <t>محمد سعيد محمد محمد المعدول</t>
  </si>
  <si>
    <t>محمد فتحى سيد احمد على</t>
  </si>
  <si>
    <t>نرمين رامى ياسين احمد الحباك</t>
  </si>
  <si>
    <t xml:space="preserve">هشام سعيد عبد الفتاح السيد فرج </t>
  </si>
  <si>
    <t>مصطفى ناجى عبد الفتاح ابراهيم الشهابى</t>
  </si>
  <si>
    <t>ايهاب محمود عبد الرحمن</t>
  </si>
  <si>
    <t xml:space="preserve">شريف محمد فؤاد محمد نجيب </t>
  </si>
  <si>
    <t>معتز احمد سامى ابراهيم عفيفى</t>
  </si>
  <si>
    <t>محمد شمس الدين ابراهيم الحنفى</t>
  </si>
  <si>
    <t>احمد حسين على احمد مخلوف</t>
  </si>
  <si>
    <t>محمد مصطفى مصطفى البنا</t>
  </si>
  <si>
    <t>رشدى عبد الرازق توفيق عبد الكريم</t>
  </si>
  <si>
    <t xml:space="preserve">حسن حلمى حسن عبد الباسط </t>
  </si>
  <si>
    <t>عمرو حامد جاب الله سبع</t>
  </si>
  <si>
    <t>داليا محمد عبد المجيد على</t>
  </si>
  <si>
    <t>احمد على احمد العسكرى</t>
  </si>
  <si>
    <t>هند عبد الفتاح ابو زيد ابراهيم ابو زيد</t>
  </si>
  <si>
    <t>احمد على محمد ابراهيم</t>
  </si>
  <si>
    <t>سامح عبد اللطيف ابراهيم السيد</t>
  </si>
  <si>
    <t>محمد رمضان محمود سالم حجازى</t>
  </si>
  <si>
    <t xml:space="preserve">شادى بهاء الدين على </t>
  </si>
  <si>
    <t>محمد طلعت عبد القوى عبد الغنى</t>
  </si>
  <si>
    <t>مصطفى محمود محمود احمد مكى</t>
  </si>
  <si>
    <t>عبد الله توفيق محمد احمد محمد ابراهيم</t>
  </si>
  <si>
    <t>معتز محمد شكرى خليل محمد بدوى</t>
  </si>
  <si>
    <t>محمد فايز فتحى شلتوت</t>
  </si>
  <si>
    <t>عبد الحميد محمد عبد الحميد المدنى</t>
  </si>
  <si>
    <t xml:space="preserve">حسام محمد حسن على ابو زيد </t>
  </si>
  <si>
    <t>محمد عبد النبى احمد ابراهيم</t>
  </si>
  <si>
    <t>حسن على محمد توتو</t>
  </si>
  <si>
    <t>احمد محمد عبد الغنى السمان</t>
  </si>
  <si>
    <t>شوقى احمد احمد محمد غنيم</t>
  </si>
  <si>
    <t>مارينا ابراهيم عزيز ابراهيم</t>
  </si>
  <si>
    <t>محمود سيف النصر محمد احمد الشيخ</t>
  </si>
  <si>
    <t xml:space="preserve">عمرو حسن خليل السنهورى </t>
  </si>
  <si>
    <t>حسام محمد الفهمى سليمان</t>
  </si>
  <si>
    <t>مهند فؤاد عبد القادر حسين</t>
  </si>
  <si>
    <t>محمد محمد لطفى فارس</t>
  </si>
  <si>
    <t>طارق سعيد محمود مرسى</t>
  </si>
  <si>
    <t>مصطفى عبدالله عبد الوكيل مصطفى</t>
  </si>
  <si>
    <t>محمد صلاح دردير عبد الرسول</t>
  </si>
  <si>
    <t>طارق عبد المنعم فتح الله ابو الفضل</t>
  </si>
  <si>
    <t>خيرى احمد سعيد خليل</t>
  </si>
  <si>
    <t>وجيه حسن محمد ندا</t>
  </si>
  <si>
    <t>اسلام صلاح الدين حسن شتا</t>
  </si>
  <si>
    <t>Michiel Antonie Patrick Diening</t>
  </si>
  <si>
    <t>سامى عبد الحميد احمد خلاف</t>
  </si>
  <si>
    <t xml:space="preserve">بسام عمرو ابراهيم مجاهد الشربينى </t>
  </si>
  <si>
    <t>محمد احمد عبد الحكم احمد سعفان</t>
  </si>
  <si>
    <t>مصطفى السعيد فاروق فؤاد محمد القيم</t>
  </si>
  <si>
    <t>احمد السيد محمد احمد سالم</t>
  </si>
  <si>
    <t>محمد عادل ابراهيم محمد على شتيه</t>
  </si>
  <si>
    <t>وائل فتحى مصطفى احمد</t>
  </si>
  <si>
    <t>عمرو سعيد عبد الخالق محمد رخا</t>
  </si>
  <si>
    <t>فتحى مصطفى فتحى مصطفى رجب</t>
  </si>
  <si>
    <t>احمد محمد حسن يوسف</t>
  </si>
  <si>
    <t>بهاء الدين عون عبد الحميد</t>
  </si>
  <si>
    <t>عمرو احمد عبد الحميد عبد ربه مصطفى</t>
  </si>
  <si>
    <t>عمرو عبد الرازق محمد اسماعيل سلام</t>
  </si>
  <si>
    <t>محمود حسيب سيد حامد عارف</t>
  </si>
  <si>
    <t>عبد الصمد ذكى حسن مليجى</t>
  </si>
  <si>
    <t>احمد محمد محمود عبد الله</t>
  </si>
  <si>
    <t>محمد سليمان سليمان داود</t>
  </si>
  <si>
    <t>صلاح الدين حمدى اسعد الايوبى</t>
  </si>
  <si>
    <t>الصامت السيد احمد على عبد الستار</t>
  </si>
  <si>
    <t>محمد حسن البنا ابراهيم عرجاوى</t>
  </si>
  <si>
    <t>محمد منصور شوقى عطية</t>
  </si>
  <si>
    <t xml:space="preserve">محمد شعبان عوض جابر </t>
  </si>
  <si>
    <t xml:space="preserve">شريف فؤاد محمد صالح </t>
  </si>
  <si>
    <t xml:space="preserve">محمد عبد العزيز محمد الحلو </t>
  </si>
  <si>
    <t>رامى ثناء عبد القادر محمد</t>
  </si>
  <si>
    <t>محمد السيد ابراهيم الدرينى عطوان</t>
  </si>
  <si>
    <t>ولاء مصطفى حافظ العوضى</t>
  </si>
  <si>
    <t>محمد عماد عبد المنعم البسيونى</t>
  </si>
  <si>
    <t>احمد عادل مامون عمر الشامى</t>
  </si>
  <si>
    <t xml:space="preserve">هشام هانى محمد عبد العزيز الرخاوى </t>
  </si>
  <si>
    <t>محمد حسين ابراهيم خليل شهاب</t>
  </si>
  <si>
    <t>طارق السعيد عبد الرحمن احمد</t>
  </si>
  <si>
    <t>احمد مصطفى حلمى السيد</t>
  </si>
  <si>
    <t>يارا ثروت احمد محمد</t>
  </si>
  <si>
    <t>محمود عمر فوزى السيوفى</t>
  </si>
  <si>
    <t>اسامة عبد الغنى حامد عبد الغنى احمد</t>
  </si>
  <si>
    <t>محمد رياض محروس ابراهيم</t>
  </si>
  <si>
    <t>اسامة كرم داود شحاتة</t>
  </si>
  <si>
    <t>محمد محمد انور محمود النجدى</t>
  </si>
  <si>
    <t>ابراهيم محمود عبد الله السحيمى</t>
  </si>
  <si>
    <t xml:space="preserve">عبده محمد احمد هندى </t>
  </si>
  <si>
    <t>منال عبد العزيز متولى احمد</t>
  </si>
  <si>
    <t>احمد محمد سليمان محمد</t>
  </si>
  <si>
    <t>محمد سويلم على محمد سويلم</t>
  </si>
  <si>
    <t xml:space="preserve">هانى محمد توفيق محمد حسين </t>
  </si>
  <si>
    <t>تامر محمد عقل محمد ابو سالم</t>
  </si>
  <si>
    <t>محمد وحيد محمد الغريب احمد السيد</t>
  </si>
  <si>
    <t xml:space="preserve">شريف حسين احمد حسين </t>
  </si>
  <si>
    <t xml:space="preserve">محمد عبد المنعم صالح على ابراهيم </t>
  </si>
  <si>
    <t>ايمن السيد عبد الله يس اسماعيل</t>
  </si>
  <si>
    <t>احمد ابو سريع سعد على</t>
  </si>
  <si>
    <t>نهاد شوقى ابوضيف حسنين</t>
  </si>
  <si>
    <t>نصر الدين السيد حسن حسن</t>
  </si>
  <si>
    <t>احمد ابراهيم احمد ابراهيم</t>
  </si>
  <si>
    <t>محمود محمد احمد محمد عطاالله</t>
  </si>
  <si>
    <t>احمد عبد العزيز ياسين ابو خضرة</t>
  </si>
  <si>
    <t>اسلام حسين محمد مطر</t>
  </si>
  <si>
    <t xml:space="preserve">اسلام عبده عباس امام </t>
  </si>
  <si>
    <t>علاء محفوظ تهامى حسن موسى</t>
  </si>
  <si>
    <t>هانى صلاح الدين سيد حامد</t>
  </si>
  <si>
    <t>احمد محمود محمد حمد</t>
  </si>
  <si>
    <t>احمد صفاء الدين محمد على</t>
  </si>
  <si>
    <t>عاطف نجيب وهبه فهمى</t>
  </si>
  <si>
    <t>ياسين محمد مختار حسن ابو حسين</t>
  </si>
  <si>
    <t>محمد ابراهيم عبد الفتاح ابراهيم فرج</t>
  </si>
  <si>
    <t>سوسن اسماعيل ابراهيم اسماعيل</t>
  </si>
  <si>
    <t>السيد جاد فرج باز</t>
  </si>
  <si>
    <t>محمود فيصل محمد السبكى</t>
  </si>
  <si>
    <t>محمد كمال محروس على شكر</t>
  </si>
  <si>
    <t>حلمى حسن عبد الباسط عبد الشافى</t>
  </si>
  <si>
    <t>منة الله مصطفى حسين مصطفى</t>
  </si>
  <si>
    <t xml:space="preserve">هشام ابراهيم قاسم </t>
  </si>
  <si>
    <t>احمد محمد فائز محمد الجندى</t>
  </si>
  <si>
    <t>رنا عز الدين محمد عبد الحميد يوسف</t>
  </si>
  <si>
    <t>اسلام محمد ابراهيم عبد الله حسين</t>
  </si>
  <si>
    <t>محمد محمد محمد ابو عجلة</t>
  </si>
  <si>
    <t>وليد السيد جمعه عبد العزيز</t>
  </si>
  <si>
    <t>شريف محمد عوض وهبة</t>
  </si>
  <si>
    <t>احمد حسن مرسى حسن</t>
  </si>
  <si>
    <t>عمرو السيد سعد محمد الجندى</t>
  </si>
  <si>
    <t>خالد محمد امين يوسف</t>
  </si>
  <si>
    <t>محمد السيد محمد السيد</t>
  </si>
  <si>
    <t>امينة حسن ابراهيم ابو عبيد</t>
  </si>
  <si>
    <t>خالد على مصطفى على الدعباس</t>
  </si>
  <si>
    <t xml:space="preserve">السيد سليم عبد العال محمد </t>
  </si>
  <si>
    <t>محمد محمود محمد رزق محمد</t>
  </si>
  <si>
    <t>احمد حسن عبد المؤمن سيد احمد</t>
  </si>
  <si>
    <t>محمد بكر حسين بكر محمد</t>
  </si>
  <si>
    <t>احمد فؤاد محمد ابو شعيشع</t>
  </si>
  <si>
    <t>شريف عز الدين محمد عبد المنعم زقزوق</t>
  </si>
  <si>
    <t>محمد مبروك حمد مطراوى</t>
  </si>
  <si>
    <t>اسلام سعد محمد محمد</t>
  </si>
  <si>
    <t>حسين عبد العزيز عبد العظيم حسن ابو كرم</t>
  </si>
  <si>
    <t>بهاء الدين سعد عبد النبى عبيده حموده</t>
  </si>
  <si>
    <t>احمد ابو زيد حسانين خليل</t>
  </si>
  <si>
    <t>محمد متولى عويس حسن معلا</t>
  </si>
  <si>
    <t>على مصطفى السيد امين</t>
  </si>
  <si>
    <t>كريم مصطفى سيد محمد المليجى</t>
  </si>
  <si>
    <t>يحيى محمد احمد محمد رشوان</t>
  </si>
  <si>
    <t>عمر محمد اسماعيل السيد</t>
  </si>
  <si>
    <t>احمد شريف محمد عبد المجيد حسن</t>
  </si>
  <si>
    <t>اسلام محمد عبد الحكم سعفان</t>
  </si>
  <si>
    <t>احمد طلعت عبد الرؤف يوسف</t>
  </si>
  <si>
    <t>سلمى ابراهيم الدسوقى احمد محمد عبد الكريم</t>
  </si>
  <si>
    <t>محمد احمد محمود حنفى محمد</t>
  </si>
  <si>
    <t>مرهف مصطفى عطيه مصطفى</t>
  </si>
  <si>
    <t>محمد محمود مصطفى محمود الشال</t>
  </si>
  <si>
    <t>احمد خليل عبد الفتاح ابراهيم القناوى</t>
  </si>
  <si>
    <t>محمود عادل محمود حمدى الهلباوى</t>
  </si>
  <si>
    <t>هشام تاج الدين فايز الشلقامى</t>
  </si>
  <si>
    <t>خالد عبد الحميد عبد الجواد محمد</t>
  </si>
  <si>
    <t>اسلام احمد محمد عمارة</t>
  </si>
  <si>
    <t>حسن يوسف حسن منصور</t>
  </si>
  <si>
    <t>احمد حسين عبدالقادر</t>
  </si>
  <si>
    <t>امنه على حسن على</t>
  </si>
  <si>
    <t>عمر محمود محمد مرعى ابراهيم</t>
  </si>
  <si>
    <t xml:space="preserve">محمد مصطفي محمد محمود الطوخي </t>
  </si>
  <si>
    <t>عصام محمد عزت على السيد عوض</t>
  </si>
  <si>
    <t>مروة مصطفى ابراهيم محمود</t>
  </si>
  <si>
    <t>طارق عبد الحليم عبد الرحمن</t>
  </si>
  <si>
    <t>يسرى عبد العال السيد الحديدى</t>
  </si>
  <si>
    <t>عبد المجيد محمد محمد حجازى</t>
  </si>
  <si>
    <t xml:space="preserve">ايمن عبد المحسن عبد الله الشافعى </t>
  </si>
  <si>
    <t>وائل حسن على محمد كوبك</t>
  </si>
  <si>
    <t>مدحت محسن عبد الحميد مرتضى</t>
  </si>
  <si>
    <t>حاتم ابراهيم عبد الحميد فتح الله</t>
  </si>
  <si>
    <t>احمد طارق على محمود محمد</t>
  </si>
  <si>
    <t>احمد مصطفى صادق عبد الرحمن</t>
  </si>
  <si>
    <t>احمد حمدى حسن احمد منصور</t>
  </si>
  <si>
    <t>اسلام حافظ حافظ شريف</t>
  </si>
  <si>
    <t>احمد مهيب محمد ابراهيم الشيخ</t>
  </si>
  <si>
    <t>اسلام السعيد عبد الدايم ندا</t>
  </si>
  <si>
    <t>فادى محمد عبد الرحمن سلطان</t>
  </si>
  <si>
    <t>محمود محمد رمزى جمال الدين احمد</t>
  </si>
  <si>
    <t xml:space="preserve">شريف عشري محمد </t>
  </si>
  <si>
    <t>جلال احمد السيد اسماعيل عمر</t>
  </si>
  <si>
    <t>عمر شريف محمد شحاته الزواوى</t>
  </si>
  <si>
    <t>محمد حافظ عبد الحميد ضرغام</t>
  </si>
  <si>
    <t>محمد الحناوى على محمد</t>
  </si>
  <si>
    <t>محمد احمد عوض محمد احمد</t>
  </si>
  <si>
    <t>احمد منير محمد مبارك</t>
  </si>
  <si>
    <t>محمد احمد خميس ابراهيم</t>
  </si>
  <si>
    <t>مؤمن يحيى حسين مصباح</t>
  </si>
  <si>
    <t xml:space="preserve">احمد محمد عبد الرحمن </t>
  </si>
  <si>
    <t>شريف مراد محسن النويهى</t>
  </si>
  <si>
    <t>محمد السيد جمعة محمود شحات</t>
  </si>
  <si>
    <t xml:space="preserve">اسامه محمد صقر </t>
  </si>
  <si>
    <t>محمد سعد السيد ابراهيم على</t>
  </si>
  <si>
    <t>محمد محمود مصطفى ابراهيم</t>
  </si>
  <si>
    <t>احمد محمود عبد الفتاح على</t>
  </si>
  <si>
    <t>احمد فتحى عبد الله شرف</t>
  </si>
  <si>
    <t xml:space="preserve">محمد مصطفى احمد العيسوى </t>
  </si>
  <si>
    <t>احمد خالد السيد السعدى</t>
  </si>
  <si>
    <t>احمد حسين عبد العليم عبد الغنى</t>
  </si>
  <si>
    <t>على عبد الفتاح احمد محمد ابراهيم</t>
  </si>
  <si>
    <t>محمد سعيد عزت عامر</t>
  </si>
  <si>
    <t>محمد مصطفى حرز الله اسماعيل</t>
  </si>
  <si>
    <t>مروه محمد أحمد جاب الله</t>
  </si>
  <si>
    <t>محمد عبد الرحمن شندى أمين</t>
  </si>
  <si>
    <t>احمد رشدى صابر رشدى</t>
  </si>
  <si>
    <t>طارق عبد الله سيد حجازى</t>
  </si>
  <si>
    <t>محمد عبد الحليم احمد على</t>
  </si>
  <si>
    <t>محمد احمد على شلبى</t>
  </si>
  <si>
    <t xml:space="preserve">ايمان بهاء الدين بدر فتح الله </t>
  </si>
  <si>
    <t>عبد الرحمن ابراهيم السيد عبد الحى مصطفى</t>
  </si>
  <si>
    <t>محمد احمد نصر سيد احمد</t>
  </si>
  <si>
    <t>احمد رمضان عبد الله سيد احمد</t>
  </si>
  <si>
    <t>سمر عبد العزيز ابراهيم عبد العزيز</t>
  </si>
  <si>
    <t>محمد غالب ابراهيم سلام</t>
  </si>
  <si>
    <t xml:space="preserve">احمد عبد الرحمن احمد عبد الهادى </t>
  </si>
  <si>
    <t>احمد احمد محمد ابراهيم</t>
  </si>
  <si>
    <t>ايمن عبد المنعم الدمرداش على</t>
  </si>
  <si>
    <t>امجد صبحى محمد الخولى</t>
  </si>
  <si>
    <t>رامى الشافعى خليل الشافعى</t>
  </si>
  <si>
    <t>ابراهيم إبراهيم عبد الرحمن إسماعيل</t>
  </si>
  <si>
    <t>احمد جاد حسين عبد العال</t>
  </si>
  <si>
    <t>عادل سعد ابوضيف احمد مسعود</t>
  </si>
  <si>
    <t>سامى محمد احمد احمد غيث</t>
  </si>
  <si>
    <t>محمود محمد عبد الناصر بشير عبد الناصر</t>
  </si>
  <si>
    <t>محمد ابو الوفا عبد الحكيم محمود</t>
  </si>
  <si>
    <t>اسلام محمد زكى محمد</t>
  </si>
  <si>
    <t>محمد ممدوح محمد مرسي</t>
  </si>
  <si>
    <t>محمد عوض على مرسي</t>
  </si>
  <si>
    <t>احمد الهادي رجب محمد</t>
  </si>
  <si>
    <t>اسلام عبد المنعم محمد اسماعيل</t>
  </si>
  <si>
    <t>محمد عبد الله سيد احمد العوضى</t>
  </si>
  <si>
    <t>احمد عاطف عبد الفتاح</t>
  </si>
  <si>
    <t>احمد محمد جلال عبد الغنى زهو</t>
  </si>
  <si>
    <t>عادل مجدى عبد الرؤوف حسن</t>
  </si>
  <si>
    <t>محمد على حسن على فراج</t>
  </si>
  <si>
    <t>محمود الصافي عبد الونيس جمعه</t>
  </si>
  <si>
    <t>مدحت محمد حنفى محمود</t>
  </si>
  <si>
    <t>أحمد يسرى عبد التواب عبد الحميد البنا</t>
  </si>
  <si>
    <t>محمد اسعد عبد الفتاح رجب علي</t>
  </si>
  <si>
    <t>اكرم علاء الدين محجوب خضر</t>
  </si>
  <si>
    <t>احمد عادل محمود عبد الدايم</t>
  </si>
  <si>
    <t>هيثم السيد احمد عبد العال</t>
  </si>
  <si>
    <t>سمير صبرى حسين عزام</t>
  </si>
  <si>
    <t>احمد سعيد عبد المعطى ابو الحسن</t>
  </si>
  <si>
    <t>عبد الرحمن السيد عباس محمد</t>
  </si>
  <si>
    <t>أحمد يحيى محمد حسن محمد ونس</t>
  </si>
  <si>
    <t>محمود عبد الفتاح مصطفى الرشيدي</t>
  </si>
  <si>
    <t>محمد عصام محمد الامير همام</t>
  </si>
  <si>
    <t>محمود فرج محمد عبد القوى</t>
  </si>
  <si>
    <t>اسلام كامل باشا السيد شادى</t>
  </si>
  <si>
    <t>ابراهيم زكريا السيد محمد</t>
  </si>
  <si>
    <t>محمد حسني عبد الرحمن بدران</t>
  </si>
  <si>
    <t>محمد احمد احمد احمد المكاوي</t>
  </si>
  <si>
    <t>شادى حسام اسماعيل محمد حسين</t>
  </si>
  <si>
    <t>احمد طارق محمد  محمد عبد الحميد</t>
  </si>
  <si>
    <t>أحمد عاشور سعد وهبه</t>
  </si>
  <si>
    <t>محمد فهمي فهمي الامام السحيلي</t>
  </si>
  <si>
    <t>محمد عادل على احمد عبد العال</t>
  </si>
  <si>
    <t>اسلام محمد خليفة اسماعيل البرقى</t>
  </si>
  <si>
    <t>احمد منبى محمد منبى</t>
  </si>
  <si>
    <t>محمود احمد السيد علي شاهين</t>
  </si>
  <si>
    <t>عبد الهادى عبد الحليم على عبد الهادى</t>
  </si>
  <si>
    <t>اسلام احمد السيد محمد شحاته</t>
  </si>
  <si>
    <t>أحمد محمد عبد الله الخواجه</t>
  </si>
  <si>
    <t>محمود سليمان فهمى سليمان</t>
  </si>
  <si>
    <t>امنية طه  على بخيت</t>
  </si>
  <si>
    <t>محمد ابراهيم حافظ ابراهيم والى</t>
  </si>
  <si>
    <t>امين عبد العزيز حسن</t>
  </si>
  <si>
    <t>محمد احمد محمد حافظ</t>
  </si>
  <si>
    <t>محمود فتحي حسني مصطفى</t>
  </si>
  <si>
    <t>كريم عبد العزيز حجازى ابراهيم</t>
  </si>
  <si>
    <t>عمر سلامه محمد متولى</t>
  </si>
  <si>
    <t>جوزيف سعد عبده بحر</t>
  </si>
  <si>
    <t>احمد رجب كامل السيد</t>
  </si>
  <si>
    <t>احمد سعيد عبد المنعم مرسى عطيه</t>
  </si>
  <si>
    <t>أحمد حسنى محمد فاروق أمين</t>
  </si>
  <si>
    <t>محمود مجدى محمود كامل واعر</t>
  </si>
  <si>
    <t>حمدى سمير لملوم ابراهيم</t>
  </si>
  <si>
    <t>دعاء عبد الحميد محمد إبراهيم</t>
  </si>
  <si>
    <t>محمود حمدى حسينى يوسف</t>
  </si>
  <si>
    <t>احمد محمد عيسى رزق الشيخه</t>
  </si>
  <si>
    <t>احمد ايمن عبد الغفار بشير جاويش</t>
  </si>
  <si>
    <t>محمود جمعه عوض محمد</t>
  </si>
  <si>
    <t>على احمد محمد احمد على</t>
  </si>
  <si>
    <t xml:space="preserve">محمد صبري عبد الرحمن عبد الرحمن </t>
  </si>
  <si>
    <t>تامر محمد عبد الحليم حسن</t>
  </si>
  <si>
    <t xml:space="preserve">ماجد مصطفى محمد الكردى </t>
  </si>
  <si>
    <t>محمد مسعود عبد العاطى مسلم</t>
  </si>
  <si>
    <t>وازن عوض وازن حسن</t>
  </si>
  <si>
    <t>محمد حسن محمد ابراهيم</t>
  </si>
  <si>
    <t>محمد السيد احمد محمد عبد الطيف</t>
  </si>
  <si>
    <t>محمد شيرين بدوى ابراهيم احمد</t>
  </si>
  <si>
    <t>احمد ظريف عبد المقصود احمد</t>
  </si>
  <si>
    <t>محمد محمود محمد عبد القادر</t>
  </si>
  <si>
    <t>بسام يوسف حسن سليم السيد</t>
  </si>
  <si>
    <t>محمد كمال عبد العظيم</t>
  </si>
  <si>
    <t>نور الدين احمد محمد حسن البوردينى</t>
  </si>
  <si>
    <t>سعيد محمد محمد عبد العال مزروع</t>
  </si>
  <si>
    <t>عبد العزيز مطراوي عبد المولى مطراوي</t>
  </si>
  <si>
    <t>مصطفى الجداوى جابر ابراهيم</t>
  </si>
  <si>
    <t>احمد رمضان السيد محمود</t>
  </si>
  <si>
    <t>محمد مجدى محفوظ قاسم</t>
  </si>
  <si>
    <t>محمد سعيد حميده احمد</t>
  </si>
  <si>
    <t>مساعد سلامه سعد سعد توتو</t>
  </si>
  <si>
    <t>احمد ابراهيم السيد ابراهيم</t>
  </si>
  <si>
    <t>مصطفى همام عيسى ثابت همام</t>
  </si>
  <si>
    <t>محمد فتحى محمد محمد معالى</t>
  </si>
  <si>
    <t>طارق محمد جعفر زايد</t>
  </si>
  <si>
    <t>عبد الله محمد فتحى عبد السلام زهران</t>
  </si>
  <si>
    <t>وليد محمد نجيب السيد عبد الرحمن</t>
  </si>
  <si>
    <t>محمد شحاته محمد شحاته ابو عبيد</t>
  </si>
  <si>
    <t>محمد حمدى محمد محمود الكريونى</t>
  </si>
  <si>
    <t>ابراهيم سمير شرف الدين عطيه</t>
  </si>
  <si>
    <t>عادل عطا عبد الرحمن محمد</t>
  </si>
  <si>
    <t>خالد طه محمد السيد القاضى</t>
  </si>
  <si>
    <t>ماجد سعيد محمود ابراهيم القزاز</t>
  </si>
  <si>
    <t>مؤمن اكرم محمد صالح جبر</t>
  </si>
  <si>
    <t>محمد فرج حسن السيد السقا</t>
  </si>
  <si>
    <t>عماد جابر السعيد محمد جنيدى</t>
  </si>
  <si>
    <t>عبيد عمر عبيد عبد الحميد</t>
  </si>
  <si>
    <t>احمد عوض سالم ماضى</t>
  </si>
  <si>
    <t>محمود علي عبد الله محمد الدحدوحي</t>
  </si>
  <si>
    <t>محمد كمال على غازى</t>
  </si>
  <si>
    <t>حازم محمد علاء الدين محمد شوقى</t>
  </si>
  <si>
    <t>صبرى على محمد محمد ابو صالح</t>
  </si>
  <si>
    <t>مروة محمد محمد مسعود عبد الرازق</t>
  </si>
  <si>
    <t>كريم محمد محمد على الاحمر</t>
  </si>
  <si>
    <t>محمد فتحى محمد محمد عبدالله</t>
  </si>
  <si>
    <t>يوسف عماد الدين يوسف الجزار</t>
  </si>
  <si>
    <t>خالد يحيى محمد كمال خليل</t>
  </si>
  <si>
    <t>محمد عبد السلام محمد عبد الحميد حسن</t>
  </si>
  <si>
    <t>احمد بكري محمد اسماعيل</t>
  </si>
  <si>
    <t>ناجى يونس حسين علام على</t>
  </si>
  <si>
    <t>هشام عاطف السيد العشى</t>
  </si>
  <si>
    <t>مينا فوزي كامل سليمان</t>
  </si>
  <si>
    <t>احمد محمد عبد الحميد الدسوقى</t>
  </si>
  <si>
    <t>محمد محمد احمد محمد كمال الدين</t>
  </si>
  <si>
    <t>محمود صبحى على حسن السقا</t>
  </si>
  <si>
    <t>محمد مصطفى نوبى ادريس بخيت</t>
  </si>
  <si>
    <t>ابراهيم سالم ابراهيم سالم الصالحي</t>
  </si>
  <si>
    <t>محمد مصري سعد ميكائيل</t>
  </si>
  <si>
    <t>عبد الحكيم فتوح فتوح ابراهيم</t>
  </si>
  <si>
    <t>محمد حسن ايهاب على محمد رحال</t>
  </si>
  <si>
    <t>محمود الديب محمود علي</t>
  </si>
  <si>
    <t>عبد الرحمن عادل حسن على فايد</t>
  </si>
  <si>
    <t>ياسر عمرو حسن مصطفى عزت</t>
  </si>
  <si>
    <t>اسراء محمد نبيه محمد مكرم</t>
  </si>
  <si>
    <t>اميرة احمد الخطيب</t>
  </si>
  <si>
    <t>نوع الاجازة</t>
  </si>
  <si>
    <t>عارضة</t>
  </si>
  <si>
    <t>تاريخ</t>
  </si>
  <si>
    <t>من</t>
  </si>
  <si>
    <t>الى</t>
  </si>
  <si>
    <t>م</t>
  </si>
  <si>
    <t>الرقم الوظيفى</t>
  </si>
  <si>
    <t>الاسم</t>
  </si>
  <si>
    <t>الاجمالى</t>
  </si>
  <si>
    <t>الئ</t>
  </si>
  <si>
    <t>عدد الايام</t>
  </si>
  <si>
    <t>تحقيق الشروط</t>
  </si>
  <si>
    <t>بدل وقت إضافي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</si>
</sst>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6" formatCode="yyyy/mm/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/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6" fontId="0" fillId="0" borderId="0" xfId="0" applyNumberFormat="1" applyFill="1" applyBorder="1" applyAlignment="1">
      <alignment horizontal="center"/>
    </xf>
    <xf numFmtId="166" fontId="0" fillId="0" borderId="0" xfId="0" applyNumberFormat="1"/>
    <xf numFmtId="166" fontId="2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29"/>
  <sheetViews>
    <sheetView rightToLeft="1" workbookViewId="0">
      <selection activeCell="D10" sqref="D10"/>
    </sheetView>
  </sheetViews>
  <sheetFormatPr baseColWidth="10" defaultColWidth="9.140625" defaultRowHeight="15" x14ac:dyDescent="0.25"/>
  <cols>
    <col min="1" max="1" width="14.85546875" customWidth="1"/>
    <col min="2" max="2" width="35.28515625" bestFit="1" customWidth="1"/>
    <col min="3" max="4" width="18.42578125" style="9" customWidth="1"/>
    <col min="5" max="5" width="14.5703125" customWidth="1"/>
    <col min="6" max="6" width="10.140625" style="7" bestFit="1" customWidth="1"/>
    <col min="7" max="7" width="6.7109375" style="7" customWidth="1"/>
  </cols>
  <sheetData>
    <row r="1" spans="1:7" s="6" customFormat="1" ht="34.5" customHeight="1" thickBot="1" x14ac:dyDescent="0.3">
      <c r="A1" s="5" t="s">
        <v>516</v>
      </c>
      <c r="B1" s="5" t="s">
        <v>517</v>
      </c>
      <c r="C1" s="10" t="s">
        <v>513</v>
      </c>
      <c r="D1" s="10" t="s">
        <v>519</v>
      </c>
      <c r="E1" s="5" t="s">
        <v>510</v>
      </c>
      <c r="F1" s="5" t="s">
        <v>520</v>
      </c>
      <c r="G1" s="11" t="s">
        <v>521</v>
      </c>
    </row>
    <row r="2" spans="1:7" x14ac:dyDescent="0.25">
      <c r="A2" s="1">
        <v>8811</v>
      </c>
      <c r="B2" t="s">
        <v>0</v>
      </c>
      <c r="C2" s="8">
        <v>42033</v>
      </c>
      <c r="D2" s="8">
        <v>42033</v>
      </c>
      <c r="E2" t="s">
        <v>1</v>
      </c>
      <c r="F2" s="7">
        <v>1</v>
      </c>
      <c r="G2" s="22" t="str">
        <f>IF(AND($C2&gt;=بحث!$G$7,$C2&lt;=بحث!$G$8,$E2=بحث!$I$7),MAX($G$1:$G1)+1,"")</f>
        <v/>
      </c>
    </row>
    <row r="3" spans="1:7" x14ac:dyDescent="0.25">
      <c r="A3" s="1">
        <v>8671</v>
      </c>
      <c r="B3" t="s">
        <v>2</v>
      </c>
      <c r="C3" s="8">
        <v>42026</v>
      </c>
      <c r="D3" s="8">
        <v>42026</v>
      </c>
      <c r="E3" t="s">
        <v>1</v>
      </c>
      <c r="F3" s="7">
        <v>1</v>
      </c>
      <c r="G3" s="22" t="str">
        <f>IF(AND($C3&gt;=بحث!$G$7,$C3&lt;=بحث!$G$8,$E3=بحث!$I$7),MAX($G$1:$G2)+1,"")</f>
        <v/>
      </c>
    </row>
    <row r="4" spans="1:7" x14ac:dyDescent="0.25">
      <c r="A4" s="1">
        <v>8629</v>
      </c>
      <c r="B4" t="s">
        <v>3</v>
      </c>
      <c r="C4" s="8">
        <v>42012</v>
      </c>
      <c r="D4" s="8">
        <v>42012</v>
      </c>
      <c r="E4" t="s">
        <v>4</v>
      </c>
      <c r="F4" s="7">
        <v>1</v>
      </c>
      <c r="G4" s="22" t="str">
        <f>IF(AND($C4&gt;=بحث!$G$7,$C4&lt;=بحث!$G$8,$E4=بحث!$I$7),MAX($G$1:$G3)+1,"")</f>
        <v/>
      </c>
    </row>
    <row r="5" spans="1:7" x14ac:dyDescent="0.25">
      <c r="A5" s="1">
        <v>8720</v>
      </c>
      <c r="B5" t="s">
        <v>5</v>
      </c>
      <c r="C5" s="8">
        <v>42026</v>
      </c>
      <c r="D5" s="8">
        <v>42026</v>
      </c>
      <c r="E5" t="s">
        <v>1</v>
      </c>
      <c r="F5" s="7">
        <v>1</v>
      </c>
      <c r="G5" s="22" t="str">
        <f>IF(AND($C5&gt;=بحث!$G$7,$C5&lt;=بحث!$G$8,$E5=بحث!$I$7),MAX($G$1:$G4)+1,"")</f>
        <v/>
      </c>
    </row>
    <row r="6" spans="1:7" x14ac:dyDescent="0.25">
      <c r="A6" s="1">
        <v>8119</v>
      </c>
      <c r="B6" t="s">
        <v>6</v>
      </c>
      <c r="C6" s="8">
        <v>42025</v>
      </c>
      <c r="D6" s="8">
        <v>42026</v>
      </c>
      <c r="E6" t="s">
        <v>7</v>
      </c>
      <c r="F6" s="7">
        <v>2</v>
      </c>
      <c r="G6" s="22" t="str">
        <f>IF(AND($C6&gt;=بحث!$G$7,$C6&lt;=بحث!$G$8,$E6=بحث!$I$7),MAX($G$1:$G5)+1,"")</f>
        <v/>
      </c>
    </row>
    <row r="7" spans="1:7" x14ac:dyDescent="0.25">
      <c r="A7" s="1">
        <v>8119</v>
      </c>
      <c r="B7" t="s">
        <v>6</v>
      </c>
      <c r="C7" s="8">
        <v>42023</v>
      </c>
      <c r="D7" s="8">
        <v>42023</v>
      </c>
      <c r="E7" t="s">
        <v>1</v>
      </c>
      <c r="F7" s="7">
        <v>1</v>
      </c>
      <c r="G7" s="22" t="str">
        <f>IF(AND($C7&gt;=بحث!$G$7,$C7&lt;=بحث!$G$8,$E7=بحث!$I$7),MAX($G$1:$G6)+1,"")</f>
        <v/>
      </c>
    </row>
    <row r="8" spans="1:7" x14ac:dyDescent="0.25">
      <c r="A8" s="1">
        <v>8744</v>
      </c>
      <c r="B8" t="s">
        <v>8</v>
      </c>
      <c r="C8" s="8">
        <v>42030</v>
      </c>
      <c r="D8" s="8">
        <v>42030</v>
      </c>
      <c r="E8" t="s">
        <v>1</v>
      </c>
      <c r="F8" s="7">
        <v>0</v>
      </c>
      <c r="G8" s="22" t="str">
        <f>IF(AND($C8&gt;=بحث!$G$7,$C8&lt;=بحث!$G$8,$E8=بحث!$I$7),MAX($G$1:$G7)+1,"")</f>
        <v/>
      </c>
    </row>
    <row r="9" spans="1:7" x14ac:dyDescent="0.25">
      <c r="A9" s="1">
        <v>8231</v>
      </c>
      <c r="B9" t="s">
        <v>9</v>
      </c>
      <c r="C9" s="8">
        <v>42025</v>
      </c>
      <c r="D9" s="8">
        <v>42026</v>
      </c>
      <c r="E9" t="s">
        <v>1</v>
      </c>
      <c r="F9" s="7">
        <v>2</v>
      </c>
      <c r="G9" s="22" t="str">
        <f>IF(AND($C9&gt;=بحث!$G$7,$C9&lt;=بحث!$G$8,$E9=بحث!$I$7),MAX($G$1:$G8)+1,"")</f>
        <v/>
      </c>
    </row>
    <row r="10" spans="1:7" x14ac:dyDescent="0.25">
      <c r="A10" s="1">
        <v>8231</v>
      </c>
      <c r="B10" t="s">
        <v>9</v>
      </c>
      <c r="C10" s="8">
        <v>42019</v>
      </c>
      <c r="D10" s="8">
        <v>42019</v>
      </c>
      <c r="E10" t="s">
        <v>1</v>
      </c>
      <c r="F10" s="7">
        <v>1</v>
      </c>
      <c r="G10" s="22" t="str">
        <f>IF(AND($C10&gt;=بحث!$G$7,$C10&lt;=بحث!$G$8,$E10=بحث!$I$7),MAX($G$1:$G9)+1,"")</f>
        <v/>
      </c>
    </row>
    <row r="11" spans="1:7" x14ac:dyDescent="0.25">
      <c r="A11" s="1">
        <v>8208</v>
      </c>
      <c r="B11" t="s">
        <v>10</v>
      </c>
      <c r="C11" s="8">
        <v>42031</v>
      </c>
      <c r="D11" s="8">
        <v>42031</v>
      </c>
      <c r="E11" t="s">
        <v>1</v>
      </c>
      <c r="F11" s="7">
        <v>1</v>
      </c>
      <c r="G11" s="22" t="str">
        <f>IF(AND($C11&gt;=بحث!$G$7,$C11&lt;=بحث!$G$8,$E11=بحث!$I$7),MAX($G$1:$G10)+1,"")</f>
        <v/>
      </c>
    </row>
    <row r="12" spans="1:7" x14ac:dyDescent="0.25">
      <c r="A12" s="1">
        <v>8628</v>
      </c>
      <c r="B12" t="s">
        <v>11</v>
      </c>
      <c r="C12" s="8">
        <v>42031</v>
      </c>
      <c r="D12" s="8">
        <v>42032</v>
      </c>
      <c r="E12" t="s">
        <v>1</v>
      </c>
      <c r="F12" s="7">
        <v>2</v>
      </c>
      <c r="G12" s="22" t="str">
        <f>IF(AND($C12&gt;=بحث!$G$7,$C12&lt;=بحث!$G$8,$E12=بحث!$I$7),MAX($G$1:$G11)+1,"")</f>
        <v/>
      </c>
    </row>
    <row r="13" spans="1:7" x14ac:dyDescent="0.25">
      <c r="A13" s="1">
        <v>8206</v>
      </c>
      <c r="B13" t="s">
        <v>12</v>
      </c>
      <c r="C13" s="8">
        <v>42009</v>
      </c>
      <c r="D13" s="8">
        <v>42009</v>
      </c>
      <c r="E13" t="s">
        <v>511</v>
      </c>
      <c r="F13" s="7">
        <v>1</v>
      </c>
      <c r="G13" s="22">
        <f>IF(AND($C13&gt;=بحث!$G$7,$C13&lt;=بحث!$G$8,$E13=بحث!$I$7),MAX($G$1:$G12)+1,"")</f>
        <v>1</v>
      </c>
    </row>
    <row r="14" spans="1:7" x14ac:dyDescent="0.25">
      <c r="A14" s="1">
        <v>8206</v>
      </c>
      <c r="B14" t="s">
        <v>12</v>
      </c>
      <c r="C14" s="8">
        <v>42012</v>
      </c>
      <c r="D14" s="8">
        <v>42012</v>
      </c>
      <c r="E14" t="s">
        <v>4</v>
      </c>
      <c r="F14" s="7">
        <v>1</v>
      </c>
      <c r="G14" s="22" t="str">
        <f>IF(AND($C14&gt;=بحث!$G$7,$C14&lt;=بحث!$G$8,$E14=بحث!$I$7),MAX($G$1:$G13)+1,"")</f>
        <v/>
      </c>
    </row>
    <row r="15" spans="1:7" x14ac:dyDescent="0.25">
      <c r="A15" s="1">
        <v>8206</v>
      </c>
      <c r="B15" t="s">
        <v>12</v>
      </c>
      <c r="C15" s="8">
        <v>42019</v>
      </c>
      <c r="D15" s="8">
        <v>42019</v>
      </c>
      <c r="E15" t="s">
        <v>4</v>
      </c>
      <c r="F15" s="7">
        <v>1</v>
      </c>
      <c r="G15" s="22" t="str">
        <f>IF(AND($C15&gt;=بحث!$G$7,$C15&lt;=بحث!$G$8,$E15=بحث!$I$7),MAX($G$1:$G14)+1,"")</f>
        <v/>
      </c>
    </row>
    <row r="16" spans="1:7" x14ac:dyDescent="0.25">
      <c r="A16" s="1">
        <v>8101</v>
      </c>
      <c r="B16" t="s">
        <v>13</v>
      </c>
      <c r="C16" s="8">
        <v>42022</v>
      </c>
      <c r="D16" s="8">
        <v>42022</v>
      </c>
      <c r="E16" t="s">
        <v>1</v>
      </c>
      <c r="F16" s="7">
        <v>1</v>
      </c>
      <c r="G16" s="22" t="str">
        <f>IF(AND($C16&gt;=بحث!$G$7,$C16&lt;=بحث!$G$8,$E16=بحث!$I$7),MAX($G$1:$G15)+1,"")</f>
        <v/>
      </c>
    </row>
    <row r="17" spans="1:7" x14ac:dyDescent="0.25">
      <c r="A17" s="1">
        <v>8101</v>
      </c>
      <c r="B17" t="s">
        <v>13</v>
      </c>
      <c r="C17" s="8">
        <v>42024</v>
      </c>
      <c r="D17" s="8">
        <v>42024</v>
      </c>
      <c r="E17" t="s">
        <v>1</v>
      </c>
      <c r="F17" s="7">
        <v>1</v>
      </c>
      <c r="G17" s="22" t="str">
        <f>IF(AND($C17&gt;=بحث!$G$7,$C17&lt;=بحث!$G$8,$E17=بحث!$I$7),MAX($G$1:$G16)+1,"")</f>
        <v/>
      </c>
    </row>
    <row r="18" spans="1:7" x14ac:dyDescent="0.25">
      <c r="A18" s="1">
        <v>8101</v>
      </c>
      <c r="B18" t="s">
        <v>13</v>
      </c>
      <c r="C18" s="8">
        <v>42026</v>
      </c>
      <c r="D18" s="8">
        <v>42026</v>
      </c>
      <c r="E18" t="s">
        <v>1</v>
      </c>
      <c r="F18" s="7">
        <v>1</v>
      </c>
      <c r="G18" s="22" t="str">
        <f>IF(AND($C18&gt;=بحث!$G$7,$C18&lt;=بحث!$G$8,$E18=بحث!$I$7),MAX($G$1:$G17)+1,"")</f>
        <v/>
      </c>
    </row>
    <row r="19" spans="1:7" x14ac:dyDescent="0.25">
      <c r="A19" s="1">
        <v>8260</v>
      </c>
      <c r="B19" t="s">
        <v>14</v>
      </c>
      <c r="C19" s="8">
        <v>42022</v>
      </c>
      <c r="D19" s="8">
        <v>42022</v>
      </c>
      <c r="E19" t="s">
        <v>4</v>
      </c>
      <c r="F19" s="7">
        <v>1</v>
      </c>
      <c r="G19" s="22" t="str">
        <f>IF(AND($C19&gt;=بحث!$G$7,$C19&lt;=بحث!$G$8,$E19=بحث!$I$7),MAX($G$1:$G18)+1,"")</f>
        <v/>
      </c>
    </row>
    <row r="20" spans="1:7" x14ac:dyDescent="0.25">
      <c r="A20" s="1">
        <v>8073</v>
      </c>
      <c r="B20" t="s">
        <v>15</v>
      </c>
      <c r="C20" s="8">
        <v>42030</v>
      </c>
      <c r="D20" s="8">
        <v>42036</v>
      </c>
      <c r="E20" t="s">
        <v>4</v>
      </c>
      <c r="F20" s="7">
        <v>5</v>
      </c>
      <c r="G20" s="22" t="str">
        <f>IF(AND($C20&gt;=بحث!$G$7,$C20&lt;=بحث!$G$8,$E20=بحث!$I$7),MAX($G$1:$G19)+1,"")</f>
        <v/>
      </c>
    </row>
    <row r="21" spans="1:7" x14ac:dyDescent="0.25">
      <c r="A21" s="1">
        <v>8227</v>
      </c>
      <c r="B21" t="s">
        <v>16</v>
      </c>
      <c r="C21" s="8">
        <v>42022</v>
      </c>
      <c r="D21" s="8">
        <v>42023</v>
      </c>
      <c r="E21" t="s">
        <v>1</v>
      </c>
      <c r="F21" s="7">
        <v>2</v>
      </c>
      <c r="G21" s="22" t="str">
        <f>IF(AND($C21&gt;=بحث!$G$7,$C21&lt;=بحث!$G$8,$E21=بحث!$I$7),MAX($G$1:$G20)+1,"")</f>
        <v/>
      </c>
    </row>
    <row r="22" spans="1:7" x14ac:dyDescent="0.25">
      <c r="A22" s="1">
        <v>8304</v>
      </c>
      <c r="B22" t="s">
        <v>17</v>
      </c>
      <c r="C22" s="8">
        <v>42015</v>
      </c>
      <c r="D22" s="8">
        <v>42015</v>
      </c>
      <c r="E22" t="s">
        <v>1</v>
      </c>
      <c r="F22" s="7">
        <v>1</v>
      </c>
      <c r="G22" s="22" t="str">
        <f>IF(AND($C22&gt;=بحث!$G$7,$C22&lt;=بحث!$G$8,$E22=بحث!$I$7),MAX($G$1:$G21)+1,"")</f>
        <v/>
      </c>
    </row>
    <row r="23" spans="1:7" x14ac:dyDescent="0.25">
      <c r="A23" s="1">
        <v>8713</v>
      </c>
      <c r="B23" t="s">
        <v>18</v>
      </c>
      <c r="C23" s="8">
        <v>42022</v>
      </c>
      <c r="D23" s="8">
        <v>42022</v>
      </c>
      <c r="E23" t="s">
        <v>4</v>
      </c>
      <c r="F23" s="7">
        <v>1</v>
      </c>
      <c r="G23" s="22" t="str">
        <f>IF(AND($C23&gt;=بحث!$G$7,$C23&lt;=بحث!$G$8,$E23=بحث!$I$7),MAX($G$1:$G22)+1,"")</f>
        <v/>
      </c>
    </row>
    <row r="24" spans="1:7" x14ac:dyDescent="0.25">
      <c r="A24" s="1">
        <v>8281</v>
      </c>
      <c r="B24" t="s">
        <v>19</v>
      </c>
      <c r="C24" s="8">
        <v>42019</v>
      </c>
      <c r="D24" s="8">
        <v>42019</v>
      </c>
      <c r="E24" t="s">
        <v>1</v>
      </c>
      <c r="F24" s="7">
        <v>1</v>
      </c>
      <c r="G24" s="22" t="str">
        <f>IF(AND($C24&gt;=بحث!$G$7,$C24&lt;=بحث!$G$8,$E24=بحث!$I$7),MAX($G$1:$G23)+1,"")</f>
        <v/>
      </c>
    </row>
    <row r="25" spans="1:7" x14ac:dyDescent="0.25">
      <c r="A25" s="1">
        <v>8127</v>
      </c>
      <c r="B25" t="s">
        <v>20</v>
      </c>
      <c r="C25" s="8">
        <v>42022</v>
      </c>
      <c r="D25" s="8">
        <v>42022</v>
      </c>
      <c r="E25" t="s">
        <v>1</v>
      </c>
      <c r="F25" s="7">
        <v>1</v>
      </c>
      <c r="G25" s="22" t="str">
        <f>IF(AND($C25&gt;=بحث!$G$7,$C25&lt;=بحث!$G$8,$E25=بحث!$I$7),MAX($G$1:$G24)+1,"")</f>
        <v/>
      </c>
    </row>
    <row r="26" spans="1:7" x14ac:dyDescent="0.25">
      <c r="A26">
        <v>8889</v>
      </c>
      <c r="B26" t="s">
        <v>21</v>
      </c>
      <c r="C26" s="8">
        <v>42023</v>
      </c>
      <c r="D26" s="8">
        <v>42023</v>
      </c>
      <c r="E26" t="s">
        <v>1</v>
      </c>
      <c r="F26" s="7">
        <v>1</v>
      </c>
      <c r="G26" s="22" t="str">
        <f>IF(AND($C26&gt;=بحث!$G$7,$C26&lt;=بحث!$G$8,$E26=بحث!$I$7),MAX($G$1:$G25)+1,"")</f>
        <v/>
      </c>
    </row>
    <row r="27" spans="1:7" x14ac:dyDescent="0.25">
      <c r="A27">
        <v>8855</v>
      </c>
      <c r="B27" t="s">
        <v>22</v>
      </c>
      <c r="C27" s="8">
        <v>42019</v>
      </c>
      <c r="D27" s="8">
        <v>42019</v>
      </c>
      <c r="E27" t="s">
        <v>1</v>
      </c>
      <c r="F27" s="7">
        <v>1</v>
      </c>
      <c r="G27" s="22" t="str">
        <f>IF(AND($C27&gt;=بحث!$G$7,$C27&lt;=بحث!$G$8,$E27=بحث!$I$7),MAX($G$1:$G26)+1,"")</f>
        <v/>
      </c>
    </row>
    <row r="28" spans="1:7" x14ac:dyDescent="0.25">
      <c r="A28" s="1">
        <v>8667</v>
      </c>
      <c r="B28" t="s">
        <v>23</v>
      </c>
      <c r="C28" s="8">
        <v>42361</v>
      </c>
      <c r="D28" s="8">
        <v>42361</v>
      </c>
      <c r="E28" t="s">
        <v>1</v>
      </c>
      <c r="F28" s="7">
        <v>1</v>
      </c>
      <c r="G28" s="22" t="str">
        <f>IF(AND($C28&gt;=بحث!$G$7,$C28&lt;=بحث!$G$8,$E28=بحث!$I$7),MAX($G$1:$G27)+1,"")</f>
        <v/>
      </c>
    </row>
    <row r="29" spans="1:7" x14ac:dyDescent="0.25">
      <c r="A29" s="1">
        <v>8667</v>
      </c>
      <c r="B29" t="s">
        <v>23</v>
      </c>
      <c r="C29" s="8">
        <v>42012</v>
      </c>
      <c r="D29" s="8">
        <v>42012</v>
      </c>
      <c r="E29" t="s">
        <v>1</v>
      </c>
      <c r="F29" s="7">
        <v>1</v>
      </c>
      <c r="G29" s="22" t="str">
        <f>IF(AND($C29&gt;=بحث!$G$7,$C29&lt;=بحث!$G$8,$E29=بحث!$I$7),MAX($G$1:$G28)+1,"")</f>
        <v/>
      </c>
    </row>
    <row r="30" spans="1:7" x14ac:dyDescent="0.25">
      <c r="A30">
        <v>8847</v>
      </c>
      <c r="B30" t="s">
        <v>24</v>
      </c>
      <c r="C30" s="8">
        <v>42026</v>
      </c>
      <c r="D30" s="8">
        <v>42026</v>
      </c>
      <c r="E30" t="s">
        <v>4</v>
      </c>
      <c r="F30" s="7">
        <v>1</v>
      </c>
      <c r="G30" s="22" t="str">
        <f>IF(AND($C30&gt;=بحث!$G$7,$C30&lt;=بحث!$G$8,$E30=بحث!$I$7),MAX($G$1:$G29)+1,"")</f>
        <v/>
      </c>
    </row>
    <row r="31" spans="1:7" x14ac:dyDescent="0.25">
      <c r="A31" s="1">
        <v>8674</v>
      </c>
      <c r="B31" t="s">
        <v>25</v>
      </c>
      <c r="C31" s="8">
        <v>42025</v>
      </c>
      <c r="D31" s="8">
        <v>42026</v>
      </c>
      <c r="E31" t="s">
        <v>1</v>
      </c>
      <c r="F31" s="7">
        <v>2</v>
      </c>
      <c r="G31" s="22" t="str">
        <f>IF(AND($C31&gt;=بحث!$G$7,$C31&lt;=بحث!$G$8,$E31=بحث!$I$7),MAX($G$1:$G30)+1,"")</f>
        <v/>
      </c>
    </row>
    <row r="32" spans="1:7" x14ac:dyDescent="0.25">
      <c r="A32" s="1">
        <v>8745</v>
      </c>
      <c r="B32" t="s">
        <v>26</v>
      </c>
      <c r="C32" s="8">
        <v>42022</v>
      </c>
      <c r="D32" s="8">
        <v>42022</v>
      </c>
      <c r="E32" t="s">
        <v>1</v>
      </c>
      <c r="F32" s="7">
        <v>1</v>
      </c>
      <c r="G32" s="22" t="str">
        <f>IF(AND($C32&gt;=بحث!$G$7,$C32&lt;=بحث!$G$8,$E32=بحث!$I$7),MAX($G$1:$G31)+1,"")</f>
        <v/>
      </c>
    </row>
    <row r="33" spans="1:7" x14ac:dyDescent="0.25">
      <c r="A33">
        <v>8892</v>
      </c>
      <c r="B33" t="s">
        <v>27</v>
      </c>
      <c r="C33" s="8">
        <v>42018</v>
      </c>
      <c r="D33" s="8">
        <v>42019</v>
      </c>
      <c r="E33" t="s">
        <v>4</v>
      </c>
      <c r="F33" s="7">
        <v>2</v>
      </c>
      <c r="G33" s="22" t="str">
        <f>IF(AND($C33&gt;=بحث!$G$7,$C33&lt;=بحث!$G$8,$E33=بحث!$I$7),MAX($G$1:$G32)+1,"")</f>
        <v/>
      </c>
    </row>
    <row r="34" spans="1:7" x14ac:dyDescent="0.25">
      <c r="A34" s="1">
        <v>8831</v>
      </c>
      <c r="B34" t="s">
        <v>28</v>
      </c>
      <c r="C34" s="8">
        <v>42025</v>
      </c>
      <c r="D34" s="8">
        <v>42026</v>
      </c>
      <c r="E34" t="s">
        <v>4</v>
      </c>
      <c r="F34" s="7">
        <v>2</v>
      </c>
      <c r="G34" s="22" t="str">
        <f>IF(AND($C34&gt;=بحث!$G$7,$C34&lt;=بحث!$G$8,$E34=بحث!$I$7),MAX($G$1:$G33)+1,"")</f>
        <v/>
      </c>
    </row>
    <row r="35" spans="1:7" x14ac:dyDescent="0.25">
      <c r="A35" s="1">
        <v>8042</v>
      </c>
      <c r="B35" t="s">
        <v>29</v>
      </c>
      <c r="C35" s="8">
        <v>42015</v>
      </c>
      <c r="D35" s="8">
        <v>42015</v>
      </c>
      <c r="E35" t="s">
        <v>4</v>
      </c>
      <c r="F35" s="7">
        <v>1</v>
      </c>
      <c r="G35" s="22" t="str">
        <f>IF(AND($C35&gt;=بحث!$G$7,$C35&lt;=بحث!$G$8,$E35=بحث!$I$7),MAX($G$1:$G34)+1,"")</f>
        <v/>
      </c>
    </row>
    <row r="36" spans="1:7" x14ac:dyDescent="0.25">
      <c r="A36" s="1">
        <v>8712</v>
      </c>
      <c r="B36" t="s">
        <v>30</v>
      </c>
      <c r="C36" s="8">
        <v>42015</v>
      </c>
      <c r="D36" s="8">
        <v>42015</v>
      </c>
      <c r="E36" t="s">
        <v>4</v>
      </c>
      <c r="F36" s="7">
        <v>1</v>
      </c>
      <c r="G36" s="22" t="str">
        <f>IF(AND($C36&gt;=بحث!$G$7,$C36&lt;=بحث!$G$8,$E36=بحث!$I$7),MAX($G$1:$G35)+1,"")</f>
        <v/>
      </c>
    </row>
    <row r="37" spans="1:7" x14ac:dyDescent="0.25">
      <c r="A37" s="1">
        <v>8712</v>
      </c>
      <c r="B37" t="s">
        <v>30</v>
      </c>
      <c r="C37" s="8">
        <v>42012</v>
      </c>
      <c r="D37" s="8">
        <v>42012</v>
      </c>
      <c r="E37" t="s">
        <v>4</v>
      </c>
      <c r="F37" s="7">
        <v>1</v>
      </c>
      <c r="G37" s="22" t="str">
        <f>IF(AND($C37&gt;=بحث!$G$7,$C37&lt;=بحث!$G$8,$E37=بحث!$I$7),MAX($G$1:$G36)+1,"")</f>
        <v/>
      </c>
    </row>
    <row r="38" spans="1:7" x14ac:dyDescent="0.25">
      <c r="A38" s="1">
        <v>8810</v>
      </c>
      <c r="B38" t="s">
        <v>31</v>
      </c>
      <c r="C38" s="8">
        <v>42022</v>
      </c>
      <c r="D38" s="8">
        <v>42026</v>
      </c>
      <c r="E38" t="s">
        <v>1</v>
      </c>
      <c r="F38" s="7">
        <v>5</v>
      </c>
      <c r="G38" s="22" t="str">
        <f>IF(AND($C38&gt;=بحث!$G$7,$C38&lt;=بحث!$G$8,$E38=بحث!$I$7),MAX($G$1:$G37)+1,"")</f>
        <v/>
      </c>
    </row>
    <row r="39" spans="1:7" x14ac:dyDescent="0.25">
      <c r="A39" s="1">
        <v>8706</v>
      </c>
      <c r="B39" t="s">
        <v>32</v>
      </c>
      <c r="C39" s="8">
        <v>42022</v>
      </c>
      <c r="D39" s="8">
        <v>42026</v>
      </c>
      <c r="E39" t="s">
        <v>4</v>
      </c>
      <c r="F39" s="7">
        <v>5</v>
      </c>
      <c r="G39" s="22" t="str">
        <f>IF(AND($C39&gt;=بحث!$G$7,$C39&lt;=بحث!$G$8,$E39=بحث!$I$7),MAX($G$1:$G38)+1,"")</f>
        <v/>
      </c>
    </row>
    <row r="40" spans="1:7" x14ac:dyDescent="0.25">
      <c r="A40" s="1">
        <v>8601</v>
      </c>
      <c r="B40" t="s">
        <v>33</v>
      </c>
      <c r="C40" s="8">
        <v>42022</v>
      </c>
      <c r="D40" s="8">
        <v>42023</v>
      </c>
      <c r="E40" t="s">
        <v>4</v>
      </c>
      <c r="F40" s="7">
        <v>2</v>
      </c>
      <c r="G40" s="22" t="str">
        <f>IF(AND($C40&gt;=بحث!$G$7,$C40&lt;=بحث!$G$8,$E40=بحث!$I$7),MAX($G$1:$G39)+1,"")</f>
        <v/>
      </c>
    </row>
    <row r="41" spans="1:7" x14ac:dyDescent="0.25">
      <c r="A41" s="1">
        <v>8601</v>
      </c>
      <c r="B41" t="s">
        <v>33</v>
      </c>
      <c r="C41" s="8">
        <v>42036</v>
      </c>
      <c r="D41" s="8">
        <v>42040</v>
      </c>
      <c r="E41" t="s">
        <v>4</v>
      </c>
      <c r="F41" s="7">
        <v>5</v>
      </c>
      <c r="G41" s="22" t="str">
        <f>IF(AND($C41&gt;=بحث!$G$7,$C41&lt;=بحث!$G$8,$E41=بحث!$I$7),MAX($G$1:$G40)+1,"")</f>
        <v/>
      </c>
    </row>
    <row r="42" spans="1:7" x14ac:dyDescent="0.25">
      <c r="A42" s="1">
        <v>8644</v>
      </c>
      <c r="B42" t="s">
        <v>34</v>
      </c>
      <c r="C42" s="8">
        <v>42015</v>
      </c>
      <c r="D42" s="8">
        <v>42016</v>
      </c>
      <c r="E42" t="s">
        <v>1</v>
      </c>
      <c r="F42" s="7">
        <v>2</v>
      </c>
      <c r="G42" s="22" t="str">
        <f>IF(AND($C42&gt;=بحث!$G$7,$C42&lt;=بحث!$G$8,$E42=بحث!$I$7),MAX($G$1:$G41)+1,"")</f>
        <v/>
      </c>
    </row>
    <row r="43" spans="1:7" x14ac:dyDescent="0.25">
      <c r="A43" s="1">
        <v>8719</v>
      </c>
      <c r="B43" t="s">
        <v>35</v>
      </c>
      <c r="C43" s="8">
        <v>42016</v>
      </c>
      <c r="D43" s="8">
        <v>42016</v>
      </c>
      <c r="E43" t="s">
        <v>1</v>
      </c>
      <c r="F43" s="7">
        <v>1</v>
      </c>
      <c r="G43" s="22" t="str">
        <f>IF(AND($C43&gt;=بحث!$G$7,$C43&lt;=بحث!$G$8,$E43=بحث!$I$7),MAX($G$1:$G42)+1,"")</f>
        <v/>
      </c>
    </row>
    <row r="44" spans="1:7" x14ac:dyDescent="0.25">
      <c r="A44" s="1">
        <v>8653</v>
      </c>
      <c r="B44" t="s">
        <v>36</v>
      </c>
      <c r="C44" s="8">
        <v>42022</v>
      </c>
      <c r="D44" s="8">
        <v>42022</v>
      </c>
      <c r="E44" t="s">
        <v>1</v>
      </c>
      <c r="F44" s="7">
        <v>1</v>
      </c>
      <c r="G44" s="22" t="str">
        <f>IF(AND($C44&gt;=بحث!$G$7,$C44&lt;=بحث!$G$8,$E44=بحث!$I$7),MAX($G$1:$G43)+1,"")</f>
        <v/>
      </c>
    </row>
    <row r="45" spans="1:7" x14ac:dyDescent="0.25">
      <c r="A45" s="1">
        <v>8656</v>
      </c>
      <c r="B45" t="s">
        <v>37</v>
      </c>
      <c r="C45" s="8">
        <v>42019</v>
      </c>
      <c r="D45" s="8">
        <v>42019</v>
      </c>
      <c r="E45" t="s">
        <v>1</v>
      </c>
      <c r="F45" s="7">
        <v>1</v>
      </c>
      <c r="G45" s="22" t="str">
        <f>IF(AND($C45&gt;=بحث!$G$7,$C45&lt;=بحث!$G$8,$E45=بحث!$I$7),MAX($G$1:$G44)+1,"")</f>
        <v/>
      </c>
    </row>
    <row r="46" spans="1:7" x14ac:dyDescent="0.25">
      <c r="A46" s="1">
        <v>8257</v>
      </c>
      <c r="B46" t="s">
        <v>38</v>
      </c>
      <c r="C46" s="8">
        <v>42022</v>
      </c>
      <c r="D46" s="8">
        <v>42022</v>
      </c>
      <c r="E46" t="s">
        <v>1</v>
      </c>
      <c r="F46" s="7">
        <v>1</v>
      </c>
      <c r="G46" s="22" t="str">
        <f>IF(AND($C46&gt;=بحث!$G$7,$C46&lt;=بحث!$G$8,$E46=بحث!$I$7),MAX($G$1:$G45)+1,"")</f>
        <v/>
      </c>
    </row>
    <row r="47" spans="1:7" x14ac:dyDescent="0.25">
      <c r="A47" s="1">
        <v>8838</v>
      </c>
      <c r="B47" t="s">
        <v>39</v>
      </c>
      <c r="C47" s="8">
        <v>42019</v>
      </c>
      <c r="D47" s="8">
        <v>42019</v>
      </c>
      <c r="E47" t="s">
        <v>1</v>
      </c>
      <c r="F47" s="7">
        <v>1</v>
      </c>
      <c r="G47" s="22" t="str">
        <f>IF(AND($C47&gt;=بحث!$G$7,$C47&lt;=بحث!$G$8,$E47=بحث!$I$7),MAX($G$1:$G46)+1,"")</f>
        <v/>
      </c>
    </row>
    <row r="48" spans="1:7" x14ac:dyDescent="0.25">
      <c r="A48" s="1">
        <v>8805</v>
      </c>
      <c r="B48" t="s">
        <v>40</v>
      </c>
      <c r="C48" s="8">
        <v>42019</v>
      </c>
      <c r="D48" s="8">
        <v>42019</v>
      </c>
      <c r="E48" t="s">
        <v>1</v>
      </c>
      <c r="F48" s="7">
        <v>1</v>
      </c>
      <c r="G48" s="22" t="str">
        <f>IF(AND($C48&gt;=بحث!$G$7,$C48&lt;=بحث!$G$8,$E48=بحث!$I$7),MAX($G$1:$G47)+1,"")</f>
        <v/>
      </c>
    </row>
    <row r="49" spans="1:7" x14ac:dyDescent="0.25">
      <c r="A49" s="1">
        <v>8257</v>
      </c>
      <c r="B49" t="s">
        <v>38</v>
      </c>
      <c r="C49" s="8">
        <v>42017</v>
      </c>
      <c r="D49" s="8">
        <v>42017</v>
      </c>
      <c r="E49" t="s">
        <v>1</v>
      </c>
      <c r="F49" s="7">
        <v>1</v>
      </c>
      <c r="G49" s="22" t="str">
        <f>IF(AND($C49&gt;=بحث!$G$7,$C49&lt;=بحث!$G$8,$E49=بحث!$I$7),MAX($G$1:$G48)+1,"")</f>
        <v/>
      </c>
    </row>
    <row r="50" spans="1:7" x14ac:dyDescent="0.25">
      <c r="A50" s="1">
        <v>8647</v>
      </c>
      <c r="B50" t="s">
        <v>41</v>
      </c>
      <c r="C50" s="8">
        <v>42017</v>
      </c>
      <c r="D50" s="8">
        <v>42017</v>
      </c>
      <c r="E50" t="s">
        <v>1</v>
      </c>
      <c r="F50" s="7">
        <v>1</v>
      </c>
      <c r="G50" s="22" t="str">
        <f>IF(AND($C50&gt;=بحث!$G$7,$C50&lt;=بحث!$G$8,$E50=بحث!$I$7),MAX($G$1:$G49)+1,"")</f>
        <v/>
      </c>
    </row>
    <row r="51" spans="1:7" x14ac:dyDescent="0.25">
      <c r="A51" s="1">
        <v>8645</v>
      </c>
      <c r="B51" t="s">
        <v>42</v>
      </c>
      <c r="C51" s="8">
        <v>42016</v>
      </c>
      <c r="D51" s="8">
        <v>42016</v>
      </c>
      <c r="E51" t="s">
        <v>511</v>
      </c>
      <c r="F51" s="7">
        <v>1</v>
      </c>
      <c r="G51" s="22">
        <f>IF(AND($C51&gt;=بحث!$G$7,$C51&lt;=بحث!$G$8,$E51=بحث!$I$7),MAX($G$1:$G50)+1,"")</f>
        <v>2</v>
      </c>
    </row>
    <row r="52" spans="1:7" x14ac:dyDescent="0.25">
      <c r="A52" s="1">
        <v>8683</v>
      </c>
      <c r="B52" t="s">
        <v>43</v>
      </c>
      <c r="C52" s="8">
        <v>42016</v>
      </c>
      <c r="D52" s="8">
        <v>42016</v>
      </c>
      <c r="E52" t="s">
        <v>511</v>
      </c>
      <c r="F52" s="7">
        <v>1</v>
      </c>
      <c r="G52" s="22">
        <f>IF(AND($C52&gt;=بحث!$G$7,$C52&lt;=بحث!$G$8,$E52=بحث!$I$7),MAX($G$1:$G51)+1,"")</f>
        <v>3</v>
      </c>
    </row>
    <row r="53" spans="1:7" x14ac:dyDescent="0.25">
      <c r="A53" s="1">
        <v>8653</v>
      </c>
      <c r="B53" t="s">
        <v>36</v>
      </c>
      <c r="C53" s="8">
        <v>42016</v>
      </c>
      <c r="D53" s="8">
        <v>42016</v>
      </c>
      <c r="E53" t="s">
        <v>511</v>
      </c>
      <c r="F53" s="7">
        <v>1</v>
      </c>
      <c r="G53" s="22">
        <f>IF(AND($C53&gt;=بحث!$G$7,$C53&lt;=بحث!$G$8,$E53=بحث!$I$7),MAX($G$1:$G52)+1,"")</f>
        <v>4</v>
      </c>
    </row>
    <row r="54" spans="1:7" x14ac:dyDescent="0.25">
      <c r="A54" s="1">
        <v>8303</v>
      </c>
      <c r="B54" t="s">
        <v>44</v>
      </c>
      <c r="C54" s="8">
        <v>42016</v>
      </c>
      <c r="D54" s="8">
        <v>42016</v>
      </c>
      <c r="E54" t="s">
        <v>511</v>
      </c>
      <c r="F54" s="7">
        <v>1</v>
      </c>
      <c r="G54" s="22">
        <f>IF(AND($C54&gt;=بحث!$G$7,$C54&lt;=بحث!$G$8,$E54=بحث!$I$7),MAX($G$1:$G53)+1,"")</f>
        <v>5</v>
      </c>
    </row>
    <row r="55" spans="1:7" x14ac:dyDescent="0.25">
      <c r="A55" s="1">
        <v>8656</v>
      </c>
      <c r="B55" t="s">
        <v>37</v>
      </c>
      <c r="C55" s="8">
        <v>42015</v>
      </c>
      <c r="D55" s="8">
        <v>42015</v>
      </c>
      <c r="E55" t="s">
        <v>511</v>
      </c>
      <c r="F55" s="7">
        <v>1</v>
      </c>
      <c r="G55" s="22">
        <f>IF(AND($C55&gt;=بحث!$G$7,$C55&lt;=بحث!$G$8,$E55=بحث!$I$7),MAX($G$1:$G54)+1,"")</f>
        <v>6</v>
      </c>
    </row>
    <row r="56" spans="1:7" x14ac:dyDescent="0.25">
      <c r="A56" s="1">
        <v>8602</v>
      </c>
      <c r="B56" t="s">
        <v>45</v>
      </c>
      <c r="C56" s="8">
        <v>42022</v>
      </c>
      <c r="D56" s="8">
        <v>42022</v>
      </c>
      <c r="E56" t="s">
        <v>1</v>
      </c>
      <c r="F56" s="7">
        <v>1</v>
      </c>
      <c r="G56" s="22" t="str">
        <f>IF(AND($C56&gt;=بحث!$G$7,$C56&lt;=بحث!$G$8,$E56=بحث!$I$7),MAX($G$1:$G55)+1,"")</f>
        <v/>
      </c>
    </row>
    <row r="57" spans="1:7" x14ac:dyDescent="0.25">
      <c r="A57" s="1">
        <v>8788</v>
      </c>
      <c r="B57" t="s">
        <v>46</v>
      </c>
      <c r="C57" s="8">
        <v>42012</v>
      </c>
      <c r="D57" s="8">
        <v>42012</v>
      </c>
      <c r="E57" t="s">
        <v>4</v>
      </c>
      <c r="F57" s="7">
        <v>1</v>
      </c>
      <c r="G57" s="22" t="str">
        <f>IF(AND($C57&gt;=بحث!$G$7,$C57&lt;=بحث!$G$8,$E57=بحث!$I$7),MAX($G$1:$G56)+1,"")</f>
        <v/>
      </c>
    </row>
    <row r="58" spans="1:7" x14ac:dyDescent="0.25">
      <c r="A58" s="1">
        <v>8788</v>
      </c>
      <c r="B58" t="s">
        <v>46</v>
      </c>
      <c r="C58" s="8">
        <v>42005</v>
      </c>
      <c r="D58" s="8">
        <v>42005</v>
      </c>
      <c r="E58" t="s">
        <v>4</v>
      </c>
      <c r="F58" s="7">
        <v>1</v>
      </c>
      <c r="G58" s="22" t="str">
        <f>IF(AND($C58&gt;=بحث!$G$7,$C58&lt;=بحث!$G$8,$E58=بحث!$I$7),MAX($G$1:$G57)+1,"")</f>
        <v/>
      </c>
    </row>
    <row r="59" spans="1:7" x14ac:dyDescent="0.25">
      <c r="A59" s="1">
        <v>8632</v>
      </c>
      <c r="B59" t="s">
        <v>47</v>
      </c>
      <c r="C59" s="8">
        <v>42018</v>
      </c>
      <c r="D59" s="8">
        <v>42018</v>
      </c>
      <c r="E59" t="s">
        <v>4</v>
      </c>
      <c r="F59" s="7">
        <v>1</v>
      </c>
      <c r="G59" s="22" t="str">
        <f>IF(AND($C59&gt;=بحث!$G$7,$C59&lt;=بحث!$G$8,$E59=بحث!$I$7),MAX($G$1:$G58)+1,"")</f>
        <v/>
      </c>
    </row>
    <row r="60" spans="1:7" x14ac:dyDescent="0.25">
      <c r="A60" s="1">
        <v>8788</v>
      </c>
      <c r="B60" t="s">
        <v>46</v>
      </c>
      <c r="C60" s="8">
        <v>42024</v>
      </c>
      <c r="D60" s="8">
        <v>42026</v>
      </c>
      <c r="E60" t="s">
        <v>1</v>
      </c>
      <c r="F60" s="7">
        <v>3</v>
      </c>
      <c r="G60" s="22" t="str">
        <f>IF(AND($C60&gt;=بحث!$G$7,$C60&lt;=بحث!$G$8,$E60=بحث!$I$7),MAX($G$1:$G59)+1,"")</f>
        <v/>
      </c>
    </row>
    <row r="61" spans="1:7" x14ac:dyDescent="0.25">
      <c r="A61" s="1">
        <v>8826</v>
      </c>
      <c r="B61" t="s">
        <v>48</v>
      </c>
      <c r="C61" s="8">
        <v>42012</v>
      </c>
      <c r="D61" s="8">
        <v>42012</v>
      </c>
      <c r="E61" t="s">
        <v>1</v>
      </c>
      <c r="F61" s="7">
        <v>1</v>
      </c>
      <c r="G61" s="22" t="str">
        <f>IF(AND($C61&gt;=بحث!$G$7,$C61&lt;=بحث!$G$8,$E61=بحث!$I$7),MAX($G$1:$G60)+1,"")</f>
        <v/>
      </c>
    </row>
    <row r="62" spans="1:7" x14ac:dyDescent="0.25">
      <c r="A62" s="1">
        <v>8830</v>
      </c>
      <c r="B62" t="s">
        <v>49</v>
      </c>
      <c r="C62" s="8">
        <v>42015</v>
      </c>
      <c r="D62" s="8">
        <v>42017</v>
      </c>
      <c r="E62" t="s">
        <v>4</v>
      </c>
      <c r="F62" s="7">
        <v>3</v>
      </c>
      <c r="G62" s="22" t="str">
        <f>IF(AND($C62&gt;=بحث!$G$7,$C62&lt;=بحث!$G$8,$E62=بحث!$I$7),MAX($G$1:$G61)+1,"")</f>
        <v/>
      </c>
    </row>
    <row r="63" spans="1:7" x14ac:dyDescent="0.25">
      <c r="A63" s="1">
        <v>8830</v>
      </c>
      <c r="B63" t="s">
        <v>49</v>
      </c>
      <c r="C63" s="8">
        <v>42019</v>
      </c>
      <c r="D63" s="8">
        <v>42019</v>
      </c>
      <c r="E63" t="s">
        <v>4</v>
      </c>
      <c r="F63" s="7">
        <v>1</v>
      </c>
      <c r="G63" s="22" t="str">
        <f>IF(AND($C63&gt;=بحث!$G$7,$C63&lt;=بحث!$G$8,$E63=بحث!$I$7),MAX($G$1:$G62)+1,"")</f>
        <v/>
      </c>
    </row>
    <row r="64" spans="1:7" x14ac:dyDescent="0.25">
      <c r="A64" s="1">
        <v>8703</v>
      </c>
      <c r="B64" t="s">
        <v>50</v>
      </c>
      <c r="C64" s="8">
        <v>42030</v>
      </c>
      <c r="D64" s="8">
        <v>42033</v>
      </c>
      <c r="E64" t="s">
        <v>1</v>
      </c>
      <c r="F64" s="7">
        <v>4</v>
      </c>
      <c r="G64" s="22" t="str">
        <f>IF(AND($C64&gt;=بحث!$G$7,$C64&lt;=بحث!$G$8,$E64=بحث!$I$7),MAX($G$1:$G63)+1,"")</f>
        <v/>
      </c>
    </row>
    <row r="65" spans="1:7" x14ac:dyDescent="0.25">
      <c r="A65" s="1">
        <v>8703</v>
      </c>
      <c r="B65" t="s">
        <v>50</v>
      </c>
      <c r="C65" s="8">
        <v>42036</v>
      </c>
      <c r="D65" s="8">
        <v>42040</v>
      </c>
      <c r="E65" t="s">
        <v>1</v>
      </c>
      <c r="F65" s="7">
        <v>5</v>
      </c>
      <c r="G65" s="22" t="str">
        <f>IF(AND($C65&gt;=بحث!$G$7,$C65&lt;=بحث!$G$8,$E65=بحث!$I$7),MAX($G$1:$G64)+1,"")</f>
        <v/>
      </c>
    </row>
    <row r="66" spans="1:7" x14ac:dyDescent="0.25">
      <c r="A66">
        <v>8847</v>
      </c>
      <c r="B66" t="s">
        <v>24</v>
      </c>
      <c r="C66" s="8">
        <v>42025</v>
      </c>
      <c r="D66" s="8">
        <v>42025</v>
      </c>
      <c r="E66" t="s">
        <v>1</v>
      </c>
      <c r="F66" s="7">
        <v>1</v>
      </c>
      <c r="G66" s="22" t="str">
        <f>IF(AND($C66&gt;=بحث!$G$7,$C66&lt;=بحث!$G$8,$E66=بحث!$I$7),MAX($G$1:$G65)+1,"")</f>
        <v/>
      </c>
    </row>
    <row r="67" spans="1:7" x14ac:dyDescent="0.25">
      <c r="A67" s="1">
        <v>8702</v>
      </c>
      <c r="B67" t="s">
        <v>51</v>
      </c>
      <c r="C67" s="8">
        <v>42030</v>
      </c>
      <c r="D67" s="8">
        <v>42030</v>
      </c>
      <c r="E67" t="s">
        <v>4</v>
      </c>
      <c r="F67" s="7">
        <v>1</v>
      </c>
      <c r="G67" s="22" t="str">
        <f>IF(AND($C67&gt;=بحث!$G$7,$C67&lt;=بحث!$G$8,$E67=بحث!$I$7),MAX($G$1:$G66)+1,"")</f>
        <v/>
      </c>
    </row>
    <row r="68" spans="1:7" x14ac:dyDescent="0.25">
      <c r="A68" s="1">
        <v>8213</v>
      </c>
      <c r="B68" t="s">
        <v>52</v>
      </c>
      <c r="C68" s="8">
        <v>42023</v>
      </c>
      <c r="D68" s="8">
        <v>42023</v>
      </c>
      <c r="E68" t="s">
        <v>4</v>
      </c>
      <c r="F68" s="7">
        <v>1</v>
      </c>
      <c r="G68" s="22" t="str">
        <f>IF(AND($C68&gt;=بحث!$G$7,$C68&lt;=بحث!$G$8,$E68=بحث!$I$7),MAX($G$1:$G67)+1,"")</f>
        <v/>
      </c>
    </row>
    <row r="69" spans="1:7" x14ac:dyDescent="0.25">
      <c r="A69" s="1">
        <v>8662</v>
      </c>
      <c r="B69" t="s">
        <v>53</v>
      </c>
      <c r="C69" s="8">
        <v>42026</v>
      </c>
      <c r="D69" s="8">
        <v>42026</v>
      </c>
      <c r="E69" t="s">
        <v>4</v>
      </c>
      <c r="F69" s="7">
        <v>1</v>
      </c>
      <c r="G69" s="22" t="str">
        <f>IF(AND($C69&gt;=بحث!$G$7,$C69&lt;=بحث!$G$8,$E69=بحث!$I$7),MAX($G$1:$G68)+1,"")</f>
        <v/>
      </c>
    </row>
    <row r="70" spans="1:7" x14ac:dyDescent="0.25">
      <c r="A70" s="1">
        <v>8675</v>
      </c>
      <c r="B70" t="s">
        <v>54</v>
      </c>
      <c r="C70" s="8">
        <v>42030</v>
      </c>
      <c r="D70" s="8">
        <v>42031</v>
      </c>
      <c r="E70" t="s">
        <v>1</v>
      </c>
      <c r="F70" s="7">
        <v>2</v>
      </c>
      <c r="G70" s="22" t="str">
        <f>IF(AND($C70&gt;=بحث!$G$7,$C70&lt;=بحث!$G$8,$E70=بحث!$I$7),MAX($G$1:$G69)+1,"")</f>
        <v/>
      </c>
    </row>
    <row r="71" spans="1:7" x14ac:dyDescent="0.25">
      <c r="A71" s="1">
        <v>8250</v>
      </c>
      <c r="B71" t="s">
        <v>55</v>
      </c>
      <c r="C71" s="8">
        <v>42019</v>
      </c>
      <c r="D71" s="8">
        <v>42019</v>
      </c>
      <c r="E71" t="s">
        <v>1</v>
      </c>
      <c r="F71" s="7">
        <v>1</v>
      </c>
      <c r="G71" s="22" t="str">
        <f>IF(AND($C71&gt;=بحث!$G$7,$C71&lt;=بحث!$G$8,$E71=بحث!$I$7),MAX($G$1:$G70)+1,"")</f>
        <v/>
      </c>
    </row>
    <row r="72" spans="1:7" x14ac:dyDescent="0.25">
      <c r="A72" s="1">
        <v>8247</v>
      </c>
      <c r="B72" t="s">
        <v>56</v>
      </c>
      <c r="C72" s="8">
        <v>42026</v>
      </c>
      <c r="D72" s="8">
        <v>42026</v>
      </c>
      <c r="E72" t="s">
        <v>4</v>
      </c>
      <c r="F72" s="7">
        <v>1</v>
      </c>
      <c r="G72" s="22" t="str">
        <f>IF(AND($C72&gt;=بحث!$G$7,$C72&lt;=بحث!$G$8,$E72=بحث!$I$7),MAX($G$1:$G71)+1,"")</f>
        <v/>
      </c>
    </row>
    <row r="73" spans="1:7" x14ac:dyDescent="0.25">
      <c r="A73" s="1">
        <v>8663</v>
      </c>
      <c r="B73" t="s">
        <v>57</v>
      </c>
      <c r="C73" s="8">
        <v>42032</v>
      </c>
      <c r="D73" s="8">
        <v>42033</v>
      </c>
      <c r="E73" t="s">
        <v>4</v>
      </c>
      <c r="F73" s="7">
        <v>2</v>
      </c>
      <c r="G73" s="22" t="str">
        <f>IF(AND($C73&gt;=بحث!$G$7,$C73&lt;=بحث!$G$8,$E73=بحث!$I$7),MAX($G$1:$G72)+1,"")</f>
        <v/>
      </c>
    </row>
    <row r="74" spans="1:7" x14ac:dyDescent="0.25">
      <c r="A74" s="1">
        <v>8826</v>
      </c>
      <c r="B74" t="s">
        <v>48</v>
      </c>
      <c r="C74" s="8">
        <v>42018</v>
      </c>
      <c r="D74" s="8">
        <v>42018</v>
      </c>
      <c r="E74" t="s">
        <v>4</v>
      </c>
      <c r="F74" s="7">
        <v>1</v>
      </c>
      <c r="G74" s="22" t="str">
        <f>IF(AND($C74&gt;=بحث!$G$7,$C74&lt;=بحث!$G$8,$E74=بحث!$I$7),MAX($G$1:$G73)+1,"")</f>
        <v/>
      </c>
    </row>
    <row r="75" spans="1:7" x14ac:dyDescent="0.25">
      <c r="A75" s="1">
        <v>8826</v>
      </c>
      <c r="B75" t="s">
        <v>48</v>
      </c>
      <c r="C75" s="8">
        <v>42019</v>
      </c>
      <c r="D75" s="8">
        <v>42019</v>
      </c>
      <c r="E75" t="s">
        <v>1</v>
      </c>
      <c r="F75" s="7">
        <v>1</v>
      </c>
      <c r="G75" s="22" t="str">
        <f>IF(AND($C75&gt;=بحث!$G$7,$C75&lt;=بحث!$G$8,$E75=بحث!$I$7),MAX($G$1:$G74)+1,"")</f>
        <v/>
      </c>
    </row>
    <row r="76" spans="1:7" x14ac:dyDescent="0.25">
      <c r="A76" s="1">
        <v>8252</v>
      </c>
      <c r="B76" t="s">
        <v>58</v>
      </c>
      <c r="C76" s="8">
        <v>42032</v>
      </c>
      <c r="D76" s="8">
        <v>42033</v>
      </c>
      <c r="E76" t="s">
        <v>4</v>
      </c>
      <c r="F76" s="7">
        <v>2</v>
      </c>
      <c r="G76" s="22" t="str">
        <f>IF(AND($C76&gt;=بحث!$G$7,$C76&lt;=بحث!$G$8,$E76=بحث!$I$7),MAX($G$1:$G75)+1,"")</f>
        <v/>
      </c>
    </row>
    <row r="77" spans="1:7" x14ac:dyDescent="0.25">
      <c r="A77" s="1">
        <v>8607</v>
      </c>
      <c r="B77" t="s">
        <v>59</v>
      </c>
      <c r="C77" s="8">
        <v>42030</v>
      </c>
      <c r="D77" s="8">
        <v>42033</v>
      </c>
      <c r="E77" t="s">
        <v>4</v>
      </c>
      <c r="F77" s="7">
        <v>4</v>
      </c>
      <c r="G77" s="22" t="str">
        <f>IF(AND($C77&gt;=بحث!$G$7,$C77&lt;=بحث!$G$8,$E77=بحث!$I$7),MAX($G$1:$G76)+1,"")</f>
        <v/>
      </c>
    </row>
    <row r="78" spans="1:7" x14ac:dyDescent="0.25">
      <c r="A78" s="1">
        <v>8742</v>
      </c>
      <c r="B78" t="s">
        <v>60</v>
      </c>
      <c r="C78" s="8">
        <v>42030</v>
      </c>
      <c r="D78" s="8">
        <v>42030</v>
      </c>
      <c r="E78" t="s">
        <v>1</v>
      </c>
      <c r="F78" s="7">
        <v>1</v>
      </c>
      <c r="G78" s="22" t="str">
        <f>IF(AND($C78&gt;=بحث!$G$7,$C78&lt;=بحث!$G$8,$E78=بحث!$I$7),MAX($G$1:$G77)+1,"")</f>
        <v/>
      </c>
    </row>
    <row r="79" spans="1:7" x14ac:dyDescent="0.25">
      <c r="A79" s="1">
        <v>8627</v>
      </c>
      <c r="B79" t="s">
        <v>61</v>
      </c>
      <c r="C79" s="8">
        <v>42039</v>
      </c>
      <c r="D79" s="8">
        <v>42040</v>
      </c>
      <c r="E79" t="s">
        <v>4</v>
      </c>
      <c r="F79" s="7">
        <v>2</v>
      </c>
      <c r="G79" s="22" t="str">
        <f>IF(AND($C79&gt;=بحث!$G$7,$C79&lt;=بحث!$G$8,$E79=بحث!$I$7),MAX($G$1:$G78)+1,"")</f>
        <v/>
      </c>
    </row>
    <row r="80" spans="1:7" x14ac:dyDescent="0.25">
      <c r="A80" s="1">
        <v>8627</v>
      </c>
      <c r="B80" t="s">
        <v>61</v>
      </c>
      <c r="C80" s="8">
        <v>42031</v>
      </c>
      <c r="D80" s="8">
        <v>42031</v>
      </c>
      <c r="E80" t="s">
        <v>4</v>
      </c>
      <c r="F80" s="7">
        <v>1</v>
      </c>
      <c r="G80" s="22" t="str">
        <f>IF(AND($C80&gt;=بحث!$G$7,$C80&lt;=بحث!$G$8,$E80=بحث!$I$7),MAX($G$1:$G79)+1,"")</f>
        <v/>
      </c>
    </row>
    <row r="81" spans="1:7" x14ac:dyDescent="0.25">
      <c r="A81" s="1">
        <v>8627</v>
      </c>
      <c r="B81" t="s">
        <v>61</v>
      </c>
      <c r="C81" s="8">
        <v>42043</v>
      </c>
      <c r="D81" s="8">
        <v>42047</v>
      </c>
      <c r="E81" t="s">
        <v>4</v>
      </c>
      <c r="F81" s="7">
        <v>5</v>
      </c>
      <c r="G81" s="22" t="str">
        <f>IF(AND($C81&gt;=بحث!$G$7,$C81&lt;=بحث!$G$8,$E81=بحث!$I$7),MAX($G$1:$G80)+1,"")</f>
        <v/>
      </c>
    </row>
    <row r="82" spans="1:7" x14ac:dyDescent="0.25">
      <c r="A82" s="1">
        <v>8730</v>
      </c>
      <c r="B82" t="s">
        <v>62</v>
      </c>
      <c r="C82" s="8">
        <v>42030</v>
      </c>
      <c r="D82" s="8">
        <v>42033</v>
      </c>
      <c r="E82" t="s">
        <v>1</v>
      </c>
      <c r="F82" s="7">
        <v>4</v>
      </c>
      <c r="G82" s="22" t="str">
        <f>IF(AND($C82&gt;=بحث!$G$7,$C82&lt;=بحث!$G$8,$E82=بحث!$I$7),MAX($G$1:$G81)+1,"")</f>
        <v/>
      </c>
    </row>
    <row r="83" spans="1:7" x14ac:dyDescent="0.25">
      <c r="A83" s="1">
        <v>8632</v>
      </c>
      <c r="B83" t="s">
        <v>47</v>
      </c>
      <c r="C83" s="8">
        <v>42030</v>
      </c>
      <c r="D83" s="8">
        <v>42033</v>
      </c>
      <c r="E83" t="s">
        <v>4</v>
      </c>
      <c r="F83" s="7">
        <v>4</v>
      </c>
      <c r="G83" s="22" t="str">
        <f>IF(AND($C83&gt;=بحث!$G$7,$C83&lt;=بحث!$G$8,$E83=بحث!$I$7),MAX($G$1:$G82)+1,"")</f>
        <v/>
      </c>
    </row>
    <row r="84" spans="1:7" x14ac:dyDescent="0.25">
      <c r="A84" s="1">
        <v>8677</v>
      </c>
      <c r="B84" t="s">
        <v>63</v>
      </c>
      <c r="C84" s="8">
        <v>42030</v>
      </c>
      <c r="D84" s="8">
        <v>42030</v>
      </c>
      <c r="E84" t="s">
        <v>1</v>
      </c>
      <c r="F84" s="7">
        <v>1</v>
      </c>
      <c r="G84" s="22" t="str">
        <f>IF(AND($C84&gt;=بحث!$G$7,$C84&lt;=بحث!$G$8,$E84=بحث!$I$7),MAX($G$1:$G83)+1,"")</f>
        <v/>
      </c>
    </row>
    <row r="85" spans="1:7" x14ac:dyDescent="0.25">
      <c r="A85" s="1">
        <v>8613</v>
      </c>
      <c r="B85" t="s">
        <v>64</v>
      </c>
      <c r="C85" s="8">
        <v>42023</v>
      </c>
      <c r="D85" s="8">
        <v>42023</v>
      </c>
      <c r="E85" t="s">
        <v>4</v>
      </c>
      <c r="F85" s="7">
        <v>1</v>
      </c>
      <c r="G85" s="22" t="str">
        <f>IF(AND($C85&gt;=بحث!$G$7,$C85&lt;=بحث!$G$8,$E85=بحث!$I$7),MAX($G$1:$G84)+1,"")</f>
        <v/>
      </c>
    </row>
    <row r="86" spans="1:7" x14ac:dyDescent="0.25">
      <c r="A86" s="1">
        <v>8821</v>
      </c>
      <c r="B86" t="s">
        <v>65</v>
      </c>
      <c r="C86" s="8">
        <v>42024</v>
      </c>
      <c r="D86" s="8">
        <v>42024</v>
      </c>
      <c r="E86" t="s">
        <v>1</v>
      </c>
      <c r="F86" s="7">
        <v>1</v>
      </c>
      <c r="G86" s="22" t="str">
        <f>IF(AND($C86&gt;=بحث!$G$7,$C86&lt;=بحث!$G$8,$E86=بحث!$I$7),MAX($G$1:$G85)+1,"")</f>
        <v/>
      </c>
    </row>
    <row r="87" spans="1:7" x14ac:dyDescent="0.25">
      <c r="A87">
        <v>8857</v>
      </c>
      <c r="B87" t="s">
        <v>66</v>
      </c>
      <c r="C87" s="8">
        <v>42024</v>
      </c>
      <c r="D87" s="8">
        <v>42026</v>
      </c>
      <c r="E87" t="s">
        <v>4</v>
      </c>
      <c r="F87" s="7">
        <v>3</v>
      </c>
      <c r="G87" s="22" t="str">
        <f>IF(AND($C87&gt;=بحث!$G$7,$C87&lt;=بحث!$G$8,$E87=بحث!$I$7),MAX($G$1:$G86)+1,"")</f>
        <v/>
      </c>
    </row>
    <row r="88" spans="1:7" x14ac:dyDescent="0.25">
      <c r="A88">
        <v>8891</v>
      </c>
      <c r="B88" t="s">
        <v>67</v>
      </c>
      <c r="C88" s="8">
        <v>42030</v>
      </c>
      <c r="D88" s="8">
        <v>42030</v>
      </c>
      <c r="E88" t="s">
        <v>1</v>
      </c>
      <c r="F88" s="7">
        <v>1</v>
      </c>
      <c r="G88" s="22" t="str">
        <f>IF(AND($C88&gt;=بحث!$G$7,$C88&lt;=بحث!$G$8,$E88=بحث!$I$7),MAX($G$1:$G87)+1,"")</f>
        <v/>
      </c>
    </row>
    <row r="89" spans="1:7" x14ac:dyDescent="0.25">
      <c r="A89" s="1">
        <v>8613</v>
      </c>
      <c r="B89" t="s">
        <v>64</v>
      </c>
      <c r="C89" s="8">
        <v>42026</v>
      </c>
      <c r="D89" s="8">
        <v>42030</v>
      </c>
      <c r="E89" t="s">
        <v>4</v>
      </c>
      <c r="F89" s="7">
        <v>2</v>
      </c>
      <c r="G89" s="22" t="str">
        <f>IF(AND($C89&gt;=بحث!$G$7,$C89&lt;=بحث!$G$8,$E89=بحث!$I$7),MAX($G$1:$G88)+1,"")</f>
        <v/>
      </c>
    </row>
    <row r="90" spans="1:7" x14ac:dyDescent="0.25">
      <c r="A90" s="1">
        <v>8299</v>
      </c>
      <c r="B90" t="s">
        <v>68</v>
      </c>
      <c r="C90" s="8">
        <v>42024</v>
      </c>
      <c r="D90" s="8">
        <v>42024</v>
      </c>
      <c r="E90" t="s">
        <v>1</v>
      </c>
      <c r="F90" s="7">
        <v>1</v>
      </c>
      <c r="G90" s="22" t="str">
        <f>IF(AND($C90&gt;=بحث!$G$7,$C90&lt;=بحث!$G$8,$E90=بحث!$I$7),MAX($G$1:$G89)+1,"")</f>
        <v/>
      </c>
    </row>
    <row r="91" spans="1:7" x14ac:dyDescent="0.25">
      <c r="A91" s="1">
        <v>8763</v>
      </c>
      <c r="B91" t="s">
        <v>69</v>
      </c>
      <c r="C91" s="8">
        <v>42015</v>
      </c>
      <c r="D91" s="8">
        <v>42015</v>
      </c>
      <c r="E91" t="s">
        <v>1</v>
      </c>
      <c r="F91" s="7">
        <v>1</v>
      </c>
      <c r="G91" s="22" t="str">
        <f>IF(AND($C91&gt;=بحث!$G$7,$C91&lt;=بحث!$G$8,$E91=بحث!$I$7),MAX($G$1:$G90)+1,"")</f>
        <v/>
      </c>
    </row>
    <row r="92" spans="1:7" x14ac:dyDescent="0.25">
      <c r="A92" s="1">
        <v>8636</v>
      </c>
      <c r="B92" t="s">
        <v>70</v>
      </c>
      <c r="C92" s="8">
        <v>42019</v>
      </c>
      <c r="D92" s="8">
        <v>42019</v>
      </c>
      <c r="E92" t="s">
        <v>1</v>
      </c>
      <c r="F92" s="7">
        <v>1</v>
      </c>
      <c r="G92" s="22" t="str">
        <f>IF(AND($C92&gt;=بحث!$G$7,$C92&lt;=بحث!$G$8,$E92=بحث!$I$7),MAX($G$1:$G91)+1,"")</f>
        <v/>
      </c>
    </row>
    <row r="93" spans="1:7" x14ac:dyDescent="0.25">
      <c r="A93" s="1">
        <v>8332</v>
      </c>
      <c r="B93" t="s">
        <v>71</v>
      </c>
      <c r="C93" s="8">
        <v>42017</v>
      </c>
      <c r="D93" s="8">
        <v>42019</v>
      </c>
      <c r="E93" t="s">
        <v>4</v>
      </c>
      <c r="F93" s="7">
        <v>3</v>
      </c>
      <c r="G93" s="22" t="str">
        <f>IF(AND($C93&gt;=بحث!$G$7,$C93&lt;=بحث!$G$8,$E93=بحث!$I$7),MAX($G$1:$G92)+1,"")</f>
        <v/>
      </c>
    </row>
    <row r="94" spans="1:7" x14ac:dyDescent="0.25">
      <c r="A94" s="1">
        <v>8302</v>
      </c>
      <c r="B94" t="s">
        <v>72</v>
      </c>
      <c r="C94" s="8">
        <v>42018</v>
      </c>
      <c r="D94" s="8">
        <v>42018</v>
      </c>
      <c r="E94" t="s">
        <v>1</v>
      </c>
      <c r="F94" s="7">
        <v>1</v>
      </c>
      <c r="G94" s="22" t="str">
        <f>IF(AND($C94&gt;=بحث!$G$7,$C94&lt;=بحث!$G$8,$E94=بحث!$I$7),MAX($G$1:$G93)+1,"")</f>
        <v/>
      </c>
    </row>
    <row r="95" spans="1:7" x14ac:dyDescent="0.25">
      <c r="A95" s="1">
        <v>8064</v>
      </c>
      <c r="B95" t="s">
        <v>73</v>
      </c>
      <c r="C95" s="8">
        <v>42012</v>
      </c>
      <c r="D95" s="8">
        <v>42015</v>
      </c>
      <c r="E95" t="s">
        <v>1</v>
      </c>
      <c r="F95" s="7">
        <v>2</v>
      </c>
      <c r="G95" s="22" t="str">
        <f>IF(AND($C95&gt;=بحث!$G$7,$C95&lt;=بحث!$G$8,$E95=بحث!$I$7),MAX($G$1:$G94)+1,"")</f>
        <v/>
      </c>
    </row>
    <row r="96" spans="1:7" x14ac:dyDescent="0.25">
      <c r="A96" s="1">
        <v>8605</v>
      </c>
      <c r="B96" t="s">
        <v>74</v>
      </c>
      <c r="C96" s="8">
        <v>42022</v>
      </c>
      <c r="D96" s="8">
        <v>42026</v>
      </c>
      <c r="E96" t="s">
        <v>4</v>
      </c>
      <c r="F96" s="7">
        <v>5</v>
      </c>
      <c r="G96" s="22" t="str">
        <f>IF(AND($C96&gt;=بحث!$G$7,$C96&lt;=بحث!$G$8,$E96=بحث!$I$7),MAX($G$1:$G95)+1,"")</f>
        <v/>
      </c>
    </row>
    <row r="97" spans="1:7" x14ac:dyDescent="0.25">
      <c r="A97" s="1">
        <v>8634</v>
      </c>
      <c r="B97" t="s">
        <v>75</v>
      </c>
      <c r="C97" s="8">
        <v>42016</v>
      </c>
      <c r="D97" s="8">
        <v>42016</v>
      </c>
      <c r="E97" t="s">
        <v>1</v>
      </c>
      <c r="F97" s="7">
        <v>1</v>
      </c>
      <c r="G97" s="22" t="str">
        <f>IF(AND($C97&gt;=بحث!$G$7,$C97&lt;=بحث!$G$8,$E97=بحث!$I$7),MAX($G$1:$G96)+1,"")</f>
        <v/>
      </c>
    </row>
    <row r="98" spans="1:7" x14ac:dyDescent="0.25">
      <c r="A98">
        <v>8877</v>
      </c>
      <c r="B98" t="s">
        <v>76</v>
      </c>
      <c r="C98" s="8">
        <v>42030</v>
      </c>
      <c r="D98" s="8">
        <v>42043</v>
      </c>
      <c r="E98" t="s">
        <v>4</v>
      </c>
      <c r="F98" s="7">
        <v>10</v>
      </c>
      <c r="G98" s="22" t="str">
        <f>IF(AND($C98&gt;=بحث!$G$7,$C98&lt;=بحث!$G$8,$E98=بحث!$I$7),MAX($G$1:$G97)+1,"")</f>
        <v/>
      </c>
    </row>
    <row r="99" spans="1:7" x14ac:dyDescent="0.25">
      <c r="A99" s="1">
        <v>8837</v>
      </c>
      <c r="B99" t="s">
        <v>77</v>
      </c>
      <c r="C99" s="8">
        <v>42005</v>
      </c>
      <c r="D99" s="8">
        <v>42005</v>
      </c>
      <c r="E99" t="s">
        <v>1</v>
      </c>
      <c r="F99" s="7">
        <v>1</v>
      </c>
      <c r="G99" s="22" t="str">
        <f>IF(AND($C99&gt;=بحث!$G$7,$C99&lt;=بحث!$G$8,$E99=بحث!$I$7),MAX($G$1:$G98)+1,"")</f>
        <v/>
      </c>
    </row>
    <row r="100" spans="1:7" x14ac:dyDescent="0.25">
      <c r="A100">
        <v>8858</v>
      </c>
      <c r="B100" t="s">
        <v>78</v>
      </c>
      <c r="C100" s="8">
        <v>42005</v>
      </c>
      <c r="D100" s="8">
        <v>42005</v>
      </c>
      <c r="E100" t="s">
        <v>1</v>
      </c>
      <c r="F100" s="7">
        <v>1</v>
      </c>
      <c r="G100" s="22" t="str">
        <f>IF(AND($C100&gt;=بحث!$G$7,$C100&lt;=بحث!$G$8,$E100=بحث!$I$7),MAX($G$1:$G99)+1,"")</f>
        <v/>
      </c>
    </row>
    <row r="101" spans="1:7" x14ac:dyDescent="0.25">
      <c r="A101" s="1">
        <v>8324</v>
      </c>
      <c r="B101" t="s">
        <v>79</v>
      </c>
      <c r="C101" s="8">
        <v>42005</v>
      </c>
      <c r="D101" s="8">
        <v>42005</v>
      </c>
      <c r="E101" t="s">
        <v>4</v>
      </c>
      <c r="F101" s="7">
        <v>1</v>
      </c>
      <c r="G101" s="22" t="str">
        <f>IF(AND($C101&gt;=بحث!$G$7,$C101&lt;=بحث!$G$8,$E101=بحث!$I$7),MAX($G$1:$G100)+1,"")</f>
        <v/>
      </c>
    </row>
    <row r="102" spans="1:7" x14ac:dyDescent="0.25">
      <c r="A102" s="1">
        <v>8775</v>
      </c>
      <c r="B102" t="s">
        <v>80</v>
      </c>
      <c r="C102" s="8">
        <v>42005</v>
      </c>
      <c r="D102" s="8">
        <v>42005</v>
      </c>
      <c r="E102" t="s">
        <v>1</v>
      </c>
      <c r="F102" s="7">
        <v>1</v>
      </c>
      <c r="G102" s="22" t="str">
        <f>IF(AND($C102&gt;=بحث!$G$7,$C102&lt;=بحث!$G$8,$E102=بحث!$I$7),MAX($G$1:$G101)+1,"")</f>
        <v/>
      </c>
    </row>
    <row r="103" spans="1:7" x14ac:dyDescent="0.25">
      <c r="A103" s="1">
        <v>8127</v>
      </c>
      <c r="B103" t="s">
        <v>20</v>
      </c>
      <c r="C103" s="8">
        <v>42005</v>
      </c>
      <c r="D103" s="8">
        <v>42005</v>
      </c>
      <c r="E103" t="s">
        <v>4</v>
      </c>
      <c r="F103" s="7">
        <v>1</v>
      </c>
      <c r="G103" s="22" t="str">
        <f>IF(AND($C103&gt;=بحث!$G$7,$C103&lt;=بحث!$G$8,$E103=بحث!$I$7),MAX($G$1:$G102)+1,"")</f>
        <v/>
      </c>
    </row>
    <row r="104" spans="1:7" x14ac:dyDescent="0.25">
      <c r="A104" s="1">
        <v>8713</v>
      </c>
      <c r="B104" t="s">
        <v>18</v>
      </c>
      <c r="C104" s="8">
        <v>42005</v>
      </c>
      <c r="D104" s="8">
        <v>42005</v>
      </c>
      <c r="E104" t="s">
        <v>1</v>
      </c>
      <c r="F104" s="7">
        <v>1</v>
      </c>
      <c r="G104" s="22" t="str">
        <f>IF(AND($C104&gt;=بحث!$G$7,$C104&lt;=بحث!$G$8,$E104=بحث!$I$7),MAX($G$1:$G103)+1,"")</f>
        <v/>
      </c>
    </row>
    <row r="105" spans="1:7" x14ac:dyDescent="0.25">
      <c r="A105" s="1">
        <v>8757</v>
      </c>
      <c r="B105" t="s">
        <v>81</v>
      </c>
      <c r="C105" s="8">
        <v>42005</v>
      </c>
      <c r="D105" s="8">
        <v>42005</v>
      </c>
      <c r="E105" t="s">
        <v>1</v>
      </c>
      <c r="F105" s="7">
        <v>1</v>
      </c>
      <c r="G105" s="22" t="str">
        <f>IF(AND($C105&gt;=بحث!$G$7,$C105&lt;=بحث!$G$8,$E105=بحث!$I$7),MAX($G$1:$G104)+1,"")</f>
        <v/>
      </c>
    </row>
    <row r="106" spans="1:7" x14ac:dyDescent="0.25">
      <c r="A106" s="1">
        <v>8757</v>
      </c>
      <c r="B106" t="s">
        <v>81</v>
      </c>
      <c r="C106" s="8">
        <v>42015</v>
      </c>
      <c r="D106" s="8">
        <v>42015</v>
      </c>
      <c r="E106" t="s">
        <v>1</v>
      </c>
      <c r="F106" s="7">
        <v>1</v>
      </c>
      <c r="G106" s="22" t="str">
        <f>IF(AND($C106&gt;=بحث!$G$7,$C106&lt;=بحث!$G$8,$E106=بحث!$I$7),MAX($G$1:$G105)+1,"")</f>
        <v/>
      </c>
    </row>
    <row r="107" spans="1:7" x14ac:dyDescent="0.25">
      <c r="A107">
        <v>8894</v>
      </c>
      <c r="B107" t="s">
        <v>82</v>
      </c>
      <c r="C107" s="8">
        <v>42030</v>
      </c>
      <c r="D107" s="8">
        <v>42031</v>
      </c>
      <c r="E107" t="s">
        <v>1</v>
      </c>
      <c r="F107" s="7">
        <v>2</v>
      </c>
      <c r="G107" s="22" t="str">
        <f>IF(AND($C107&gt;=بحث!$G$7,$C107&lt;=بحث!$G$8,$E107=بحث!$I$7),MAX($G$1:$G106)+1,"")</f>
        <v/>
      </c>
    </row>
    <row r="108" spans="1:7" x14ac:dyDescent="0.25">
      <c r="A108">
        <v>8894</v>
      </c>
      <c r="B108" t="s">
        <v>82</v>
      </c>
      <c r="C108" s="8">
        <v>42022</v>
      </c>
      <c r="D108" s="8">
        <v>42026</v>
      </c>
      <c r="E108" t="s">
        <v>4</v>
      </c>
      <c r="F108" s="7">
        <v>5</v>
      </c>
      <c r="G108" s="22" t="str">
        <f>IF(AND($C108&gt;=بحث!$G$7,$C108&lt;=بحث!$G$8,$E108=بحث!$I$7),MAX($G$1:$G107)+1,"")</f>
        <v/>
      </c>
    </row>
    <row r="109" spans="1:7" x14ac:dyDescent="0.25">
      <c r="A109" s="1">
        <v>8833</v>
      </c>
      <c r="B109" t="s">
        <v>83</v>
      </c>
      <c r="C109" s="8">
        <v>42018</v>
      </c>
      <c r="D109" s="8">
        <v>42019</v>
      </c>
      <c r="E109" t="s">
        <v>4</v>
      </c>
      <c r="F109" s="7">
        <v>2</v>
      </c>
      <c r="G109" s="22" t="str">
        <f>IF(AND($C109&gt;=بحث!$G$7,$C109&lt;=بحث!$G$8,$E109=بحث!$I$7),MAX($G$1:$G108)+1,"")</f>
        <v/>
      </c>
    </row>
    <row r="110" spans="1:7" x14ac:dyDescent="0.25">
      <c r="A110" s="1">
        <v>8744</v>
      </c>
      <c r="B110" t="s">
        <v>8</v>
      </c>
      <c r="C110" s="8">
        <v>42016</v>
      </c>
      <c r="D110" s="8">
        <v>42016</v>
      </c>
      <c r="E110" t="s">
        <v>1</v>
      </c>
      <c r="F110" s="7">
        <v>0</v>
      </c>
      <c r="G110" s="22" t="str">
        <f>IF(AND($C110&gt;=بحث!$G$7,$C110&lt;=بحث!$G$8,$E110=بحث!$I$7),MAX($G$1:$G109)+1,"")</f>
        <v/>
      </c>
    </row>
    <row r="111" spans="1:7" x14ac:dyDescent="0.25">
      <c r="A111" s="1">
        <v>8730</v>
      </c>
      <c r="B111" t="s">
        <v>62</v>
      </c>
      <c r="C111" s="8">
        <v>42012</v>
      </c>
      <c r="D111" s="8">
        <v>42012</v>
      </c>
      <c r="E111" t="s">
        <v>4</v>
      </c>
      <c r="F111" s="7">
        <v>1</v>
      </c>
      <c r="G111" s="22" t="str">
        <f>IF(AND($C111&gt;=بحث!$G$7,$C111&lt;=بحث!$G$8,$E111=بحث!$I$7),MAX($G$1:$G110)+1,"")</f>
        <v/>
      </c>
    </row>
    <row r="112" spans="1:7" x14ac:dyDescent="0.25">
      <c r="A112" s="1">
        <v>8753</v>
      </c>
      <c r="B112" t="s">
        <v>84</v>
      </c>
      <c r="C112" s="8">
        <v>42010</v>
      </c>
      <c r="D112" s="8">
        <v>42010</v>
      </c>
      <c r="E112" t="s">
        <v>1</v>
      </c>
      <c r="F112" s="7">
        <v>1</v>
      </c>
      <c r="G112" s="22" t="str">
        <f>IF(AND($C112&gt;=بحث!$G$7,$C112&lt;=بحث!$G$8,$E112=بحث!$I$7),MAX($G$1:$G111)+1,"")</f>
        <v/>
      </c>
    </row>
    <row r="113" spans="1:7" x14ac:dyDescent="0.25">
      <c r="A113" s="1">
        <v>8811</v>
      </c>
      <c r="B113" t="s">
        <v>0</v>
      </c>
      <c r="C113" s="8">
        <v>42036</v>
      </c>
      <c r="D113" s="8">
        <v>42040</v>
      </c>
      <c r="E113" t="s">
        <v>1</v>
      </c>
      <c r="F113" s="7">
        <v>5</v>
      </c>
      <c r="G113" s="22" t="str">
        <f>IF(AND($C113&gt;=بحث!$G$7,$C113&lt;=بحث!$G$8,$E113=بحث!$I$7),MAX($G$1:$G112)+1,"")</f>
        <v/>
      </c>
    </row>
    <row r="114" spans="1:7" x14ac:dyDescent="0.25">
      <c r="A114" s="1">
        <v>8752</v>
      </c>
      <c r="B114" t="s">
        <v>85</v>
      </c>
      <c r="C114" s="8">
        <v>42015</v>
      </c>
      <c r="D114" s="8">
        <v>42016</v>
      </c>
      <c r="E114" t="s">
        <v>4</v>
      </c>
      <c r="F114" s="7">
        <v>2</v>
      </c>
      <c r="G114" s="22" t="str">
        <f>IF(AND($C114&gt;=بحث!$G$7,$C114&lt;=بحث!$G$8,$E114=بحث!$I$7),MAX($G$1:$G113)+1,"")</f>
        <v/>
      </c>
    </row>
    <row r="115" spans="1:7" x14ac:dyDescent="0.25">
      <c r="A115">
        <v>8889</v>
      </c>
      <c r="B115" t="s">
        <v>21</v>
      </c>
      <c r="C115" s="8">
        <v>42012</v>
      </c>
      <c r="D115" s="8">
        <v>42012</v>
      </c>
      <c r="E115" t="s">
        <v>1</v>
      </c>
      <c r="F115" s="7">
        <v>1</v>
      </c>
      <c r="G115" s="22" t="str">
        <f>IF(AND($C115&gt;=بحث!$G$7,$C115&lt;=بحث!$G$8,$E115=بحث!$I$7),MAX($G$1:$G114)+1,"")</f>
        <v/>
      </c>
    </row>
    <row r="116" spans="1:7" x14ac:dyDescent="0.25">
      <c r="A116" s="1">
        <v>8254</v>
      </c>
      <c r="B116" t="s">
        <v>86</v>
      </c>
      <c r="C116" s="8">
        <v>42012</v>
      </c>
      <c r="D116" s="8">
        <v>42012</v>
      </c>
      <c r="E116" t="s">
        <v>4</v>
      </c>
      <c r="F116" s="7">
        <v>1</v>
      </c>
      <c r="G116" s="22" t="str">
        <f>IF(AND($C116&gt;=بحث!$G$7,$C116&lt;=بحث!$G$8,$E116=بحث!$I$7),MAX($G$1:$G115)+1,"")</f>
        <v/>
      </c>
    </row>
    <row r="117" spans="1:7" x14ac:dyDescent="0.25">
      <c r="A117">
        <v>8884</v>
      </c>
      <c r="B117" t="s">
        <v>87</v>
      </c>
      <c r="C117" s="8">
        <v>42005</v>
      </c>
      <c r="D117" s="8">
        <v>42005</v>
      </c>
      <c r="E117" t="s">
        <v>1</v>
      </c>
      <c r="F117" s="7">
        <v>1</v>
      </c>
      <c r="G117" s="22" t="str">
        <f>IF(AND($C117&gt;=بحث!$G$7,$C117&lt;=بحث!$G$8,$E117=بحث!$I$7),MAX($G$1:$G116)+1,"")</f>
        <v/>
      </c>
    </row>
    <row r="118" spans="1:7" x14ac:dyDescent="0.25">
      <c r="A118" s="1">
        <v>8752</v>
      </c>
      <c r="B118" t="s">
        <v>85</v>
      </c>
      <c r="C118" s="8">
        <v>42009</v>
      </c>
      <c r="D118" s="8">
        <v>42009</v>
      </c>
      <c r="E118" t="s">
        <v>4</v>
      </c>
      <c r="F118" s="7">
        <v>1</v>
      </c>
      <c r="G118" s="22" t="str">
        <f>IF(AND($C118&gt;=بحث!$G$7,$C118&lt;=بحث!$G$8,$E118=بحث!$I$7),MAX($G$1:$G117)+1,"")</f>
        <v/>
      </c>
    </row>
    <row r="119" spans="1:7" x14ac:dyDescent="0.25">
      <c r="A119" s="1">
        <v>8815</v>
      </c>
      <c r="B119" t="s">
        <v>88</v>
      </c>
      <c r="C119" s="8">
        <v>42010</v>
      </c>
      <c r="D119" s="8">
        <v>42010</v>
      </c>
      <c r="E119" t="s">
        <v>1</v>
      </c>
      <c r="F119" s="7">
        <v>1</v>
      </c>
      <c r="G119" s="22" t="str">
        <f>IF(AND($C119&gt;=بحث!$G$7,$C119&lt;=بحث!$G$8,$E119=بحث!$I$7),MAX($G$1:$G118)+1,"")</f>
        <v/>
      </c>
    </row>
    <row r="120" spans="1:7" x14ac:dyDescent="0.25">
      <c r="A120" s="1">
        <v>8775</v>
      </c>
      <c r="B120" t="s">
        <v>80</v>
      </c>
      <c r="C120" s="8">
        <v>42012</v>
      </c>
      <c r="D120" s="8">
        <v>42012</v>
      </c>
      <c r="E120" t="s">
        <v>1</v>
      </c>
      <c r="F120" s="7">
        <v>1</v>
      </c>
      <c r="G120" s="22" t="str">
        <f>IF(AND($C120&gt;=بحث!$G$7,$C120&lt;=بحث!$G$8,$E120=بحث!$I$7),MAX($G$1:$G119)+1,"")</f>
        <v/>
      </c>
    </row>
    <row r="121" spans="1:7" x14ac:dyDescent="0.25">
      <c r="A121" s="1">
        <v>8763</v>
      </c>
      <c r="B121" t="s">
        <v>69</v>
      </c>
      <c r="C121" s="8">
        <v>42010</v>
      </c>
      <c r="D121" s="8">
        <v>42010</v>
      </c>
      <c r="E121" t="s">
        <v>1</v>
      </c>
      <c r="F121" s="7">
        <v>1</v>
      </c>
      <c r="G121" s="22" t="str">
        <f>IF(AND($C121&gt;=بحث!$G$7,$C121&lt;=بحث!$G$8,$E121=بحث!$I$7),MAX($G$1:$G120)+1,"")</f>
        <v/>
      </c>
    </row>
    <row r="122" spans="1:7" x14ac:dyDescent="0.25">
      <c r="A122" s="1">
        <v>8757</v>
      </c>
      <c r="B122" t="s">
        <v>81</v>
      </c>
      <c r="C122" s="8">
        <v>42012</v>
      </c>
      <c r="D122" s="8">
        <v>42012</v>
      </c>
      <c r="E122" t="s">
        <v>1</v>
      </c>
      <c r="F122" s="7">
        <v>1</v>
      </c>
      <c r="G122" s="22" t="str">
        <f>IF(AND($C122&gt;=بحث!$G$7,$C122&lt;=بحث!$G$8,$E122=بحث!$I$7),MAX($G$1:$G121)+1,"")</f>
        <v/>
      </c>
    </row>
    <row r="123" spans="1:7" x14ac:dyDescent="0.25">
      <c r="A123" s="1">
        <v>8757</v>
      </c>
      <c r="B123" t="s">
        <v>81</v>
      </c>
      <c r="C123" s="8">
        <v>42009</v>
      </c>
      <c r="D123" s="8">
        <v>42009</v>
      </c>
      <c r="E123" t="s">
        <v>1</v>
      </c>
      <c r="F123" s="7">
        <v>1</v>
      </c>
      <c r="G123" s="22" t="str">
        <f>IF(AND($C123&gt;=بحث!$G$7,$C123&lt;=بحث!$G$8,$E123=بحث!$I$7),MAX($G$1:$G122)+1,"")</f>
        <v/>
      </c>
    </row>
    <row r="124" spans="1:7" x14ac:dyDescent="0.25">
      <c r="A124" s="1">
        <v>8625</v>
      </c>
      <c r="B124" t="s">
        <v>89</v>
      </c>
      <c r="C124" s="8">
        <v>42008</v>
      </c>
      <c r="D124" s="8">
        <v>42008</v>
      </c>
      <c r="E124" t="s">
        <v>1</v>
      </c>
      <c r="F124" s="7">
        <v>0</v>
      </c>
      <c r="G124" s="22" t="str">
        <f>IF(AND($C124&gt;=بحث!$G$7,$C124&lt;=بحث!$G$8,$E124=بحث!$I$7),MAX($G$1:$G123)+1,"")</f>
        <v/>
      </c>
    </row>
    <row r="125" spans="1:7" x14ac:dyDescent="0.25">
      <c r="A125" s="1">
        <v>8821</v>
      </c>
      <c r="B125" t="s">
        <v>65</v>
      </c>
      <c r="C125" s="8">
        <v>42031</v>
      </c>
      <c r="D125" s="8">
        <v>42031</v>
      </c>
      <c r="E125" t="s">
        <v>1</v>
      </c>
      <c r="F125" s="7">
        <v>0</v>
      </c>
      <c r="G125" s="22" t="str">
        <f>IF(AND($C125&gt;=بحث!$G$7,$C125&lt;=بحث!$G$8,$E125=بحث!$I$7),MAX($G$1:$G124)+1,"")</f>
        <v/>
      </c>
    </row>
    <row r="126" spans="1:7" x14ac:dyDescent="0.25">
      <c r="A126" s="1">
        <v>8794</v>
      </c>
      <c r="B126" t="s">
        <v>90</v>
      </c>
      <c r="C126" s="8">
        <v>42022</v>
      </c>
      <c r="D126" s="8">
        <v>42022</v>
      </c>
      <c r="E126" t="s">
        <v>4</v>
      </c>
      <c r="F126" s="7">
        <v>1</v>
      </c>
      <c r="G126" s="22" t="str">
        <f>IF(AND($C126&gt;=بحث!$G$7,$C126&lt;=بحث!$G$8,$E126=بحث!$I$7),MAX($G$1:$G125)+1,"")</f>
        <v/>
      </c>
    </row>
    <row r="127" spans="1:7" x14ac:dyDescent="0.25">
      <c r="A127" s="1">
        <v>8332</v>
      </c>
      <c r="B127" t="s">
        <v>71</v>
      </c>
      <c r="C127" s="8">
        <v>42026</v>
      </c>
      <c r="D127" s="8">
        <v>42026</v>
      </c>
      <c r="E127" t="s">
        <v>4</v>
      </c>
      <c r="F127" s="7">
        <v>1</v>
      </c>
      <c r="G127" s="22" t="str">
        <f>IF(AND($C127&gt;=بحث!$G$7,$C127&lt;=بحث!$G$8,$E127=بحث!$I$7),MAX($G$1:$G126)+1,"")</f>
        <v/>
      </c>
    </row>
    <row r="128" spans="1:7" x14ac:dyDescent="0.25">
      <c r="A128" s="1">
        <v>8313</v>
      </c>
      <c r="B128" t="s">
        <v>91</v>
      </c>
      <c r="C128" s="8">
        <v>42026</v>
      </c>
      <c r="D128" s="8">
        <v>42026</v>
      </c>
      <c r="E128" t="s">
        <v>4</v>
      </c>
      <c r="F128" s="7">
        <v>1</v>
      </c>
      <c r="G128" s="22" t="str">
        <f>IF(AND($C128&gt;=بحث!$G$7,$C128&lt;=بحث!$G$8,$E128=بحث!$I$7),MAX($G$1:$G127)+1,"")</f>
        <v/>
      </c>
    </row>
    <row r="129" spans="1:7" x14ac:dyDescent="0.25">
      <c r="A129" s="1">
        <v>8008</v>
      </c>
      <c r="B129" t="s">
        <v>92</v>
      </c>
      <c r="C129" s="8">
        <v>42024</v>
      </c>
      <c r="D129" s="8">
        <v>42024</v>
      </c>
      <c r="E129" t="s">
        <v>1</v>
      </c>
      <c r="F129" s="7">
        <v>0</v>
      </c>
      <c r="G129" s="22" t="str">
        <f>IF(AND($C129&gt;=بحث!$G$7,$C129&lt;=بحث!$G$8,$E129=بحث!$I$7),MAX($G$1:$G128)+1,"")</f>
        <v/>
      </c>
    </row>
    <row r="130" spans="1:7" x14ac:dyDescent="0.25">
      <c r="A130" s="1">
        <v>8254</v>
      </c>
      <c r="B130" t="s">
        <v>86</v>
      </c>
      <c r="C130" s="8">
        <v>42022</v>
      </c>
      <c r="D130" s="8">
        <v>42022</v>
      </c>
      <c r="E130" t="s">
        <v>4</v>
      </c>
      <c r="F130" s="7">
        <v>1</v>
      </c>
      <c r="G130" s="22" t="str">
        <f>IF(AND($C130&gt;=بحث!$G$7,$C130&lt;=بحث!$G$8,$E130=بحث!$I$7),MAX($G$1:$G129)+1,"")</f>
        <v/>
      </c>
    </row>
    <row r="131" spans="1:7" x14ac:dyDescent="0.25">
      <c r="A131" s="1">
        <v>8690</v>
      </c>
      <c r="B131" t="s">
        <v>93</v>
      </c>
      <c r="C131" s="8">
        <v>42022</v>
      </c>
      <c r="D131" s="8">
        <v>42022</v>
      </c>
      <c r="E131" t="s">
        <v>1</v>
      </c>
      <c r="F131" s="7">
        <v>1</v>
      </c>
      <c r="G131" s="22" t="str">
        <f>IF(AND($C131&gt;=بحث!$G$7,$C131&lt;=بحث!$G$8,$E131=بحث!$I$7),MAX($G$1:$G130)+1,"")</f>
        <v/>
      </c>
    </row>
    <row r="132" spans="1:7" x14ac:dyDescent="0.25">
      <c r="A132">
        <v>8879</v>
      </c>
      <c r="B132" t="s">
        <v>94</v>
      </c>
      <c r="C132" s="8">
        <v>42022</v>
      </c>
      <c r="D132" s="8">
        <v>42022</v>
      </c>
      <c r="E132" t="s">
        <v>4</v>
      </c>
      <c r="F132" s="7">
        <v>1</v>
      </c>
      <c r="G132" s="22" t="str">
        <f>IF(AND($C132&gt;=بحث!$G$7,$C132&lt;=بحث!$G$8,$E132=بحث!$I$7),MAX($G$1:$G131)+1,"")</f>
        <v/>
      </c>
    </row>
    <row r="133" spans="1:7" x14ac:dyDescent="0.25">
      <c r="A133" s="1">
        <v>8306</v>
      </c>
      <c r="B133" t="s">
        <v>95</v>
      </c>
      <c r="C133" s="8">
        <v>42025</v>
      </c>
      <c r="D133" s="8">
        <v>42025</v>
      </c>
      <c r="E133" t="s">
        <v>4</v>
      </c>
      <c r="F133" s="7">
        <v>1</v>
      </c>
      <c r="G133" s="22" t="str">
        <f>IF(AND($C133&gt;=بحث!$G$7,$C133&lt;=بحث!$G$8,$E133=بحث!$I$7),MAX($G$1:$G132)+1,"")</f>
        <v/>
      </c>
    </row>
    <row r="134" spans="1:7" x14ac:dyDescent="0.25">
      <c r="A134" s="1">
        <v>8061</v>
      </c>
      <c r="B134" t="s">
        <v>96</v>
      </c>
      <c r="C134" s="8">
        <v>42026</v>
      </c>
      <c r="D134" s="8">
        <v>42026</v>
      </c>
      <c r="E134" t="s">
        <v>1</v>
      </c>
      <c r="F134" s="7">
        <v>0</v>
      </c>
      <c r="G134" s="22" t="str">
        <f>IF(AND($C134&gt;=بحث!$G$7,$C134&lt;=بحث!$G$8,$E134=بحث!$I$7),MAX($G$1:$G133)+1,"")</f>
        <v/>
      </c>
    </row>
    <row r="135" spans="1:7" x14ac:dyDescent="0.25">
      <c r="A135" s="1">
        <v>8817</v>
      </c>
      <c r="B135" t="s">
        <v>97</v>
      </c>
      <c r="C135" s="8">
        <v>42031</v>
      </c>
      <c r="D135" s="8">
        <v>42033</v>
      </c>
      <c r="E135" t="s">
        <v>4</v>
      </c>
      <c r="F135" s="7">
        <v>3</v>
      </c>
      <c r="G135" s="22" t="str">
        <f>IF(AND($C135&gt;=بحث!$G$7,$C135&lt;=بحث!$G$8,$E135=بحث!$I$7),MAX($G$1:$G134)+1,"")</f>
        <v/>
      </c>
    </row>
    <row r="136" spans="1:7" x14ac:dyDescent="0.25">
      <c r="A136" s="1">
        <v>8817</v>
      </c>
      <c r="B136" t="s">
        <v>97</v>
      </c>
      <c r="C136" s="8">
        <v>42036</v>
      </c>
      <c r="D136" s="8">
        <v>42040</v>
      </c>
      <c r="E136" t="s">
        <v>4</v>
      </c>
      <c r="F136" s="7">
        <v>5</v>
      </c>
      <c r="G136" s="22" t="str">
        <f>IF(AND($C136&gt;=بحث!$G$7,$C136&lt;=بحث!$G$8,$E136=بحث!$I$7),MAX($G$1:$G135)+1,"")</f>
        <v/>
      </c>
    </row>
    <row r="137" spans="1:7" x14ac:dyDescent="0.25">
      <c r="A137" s="1">
        <v>8625</v>
      </c>
      <c r="B137" t="s">
        <v>89</v>
      </c>
      <c r="C137" s="8">
        <v>42009</v>
      </c>
      <c r="D137" s="8">
        <v>42009</v>
      </c>
      <c r="E137" t="s">
        <v>1</v>
      </c>
      <c r="F137" s="7">
        <v>1</v>
      </c>
      <c r="G137" s="22" t="str">
        <f>IF(AND($C137&gt;=بحث!$G$7,$C137&lt;=بحث!$G$8,$E137=بحث!$I$7),MAX($G$1:$G136)+1,"")</f>
        <v/>
      </c>
    </row>
    <row r="138" spans="1:7" x14ac:dyDescent="0.25">
      <c r="A138" s="1">
        <v>8733</v>
      </c>
      <c r="B138" t="s">
        <v>98</v>
      </c>
      <c r="C138" s="8">
        <v>42010</v>
      </c>
      <c r="D138" s="8">
        <v>42010</v>
      </c>
      <c r="E138" t="s">
        <v>4</v>
      </c>
      <c r="F138" s="7">
        <v>1</v>
      </c>
      <c r="G138" s="22" t="str">
        <f>IF(AND($C138&gt;=بحث!$G$7,$C138&lt;=بحث!$G$8,$E138=بحث!$I$7),MAX($G$1:$G137)+1,"")</f>
        <v/>
      </c>
    </row>
    <row r="139" spans="1:7" x14ac:dyDescent="0.25">
      <c r="A139" s="1">
        <v>8690</v>
      </c>
      <c r="B139" t="s">
        <v>93</v>
      </c>
      <c r="C139" s="8">
        <v>42012</v>
      </c>
      <c r="D139" s="8">
        <v>42012</v>
      </c>
      <c r="E139" t="s">
        <v>1</v>
      </c>
      <c r="F139" s="7">
        <v>1</v>
      </c>
      <c r="G139" s="22" t="str">
        <f>IF(AND($C139&gt;=بحث!$G$7,$C139&lt;=بحث!$G$8,$E139=بحث!$I$7),MAX($G$1:$G138)+1,"")</f>
        <v/>
      </c>
    </row>
    <row r="140" spans="1:7" x14ac:dyDescent="0.25">
      <c r="A140">
        <v>8882</v>
      </c>
      <c r="B140" t="s">
        <v>99</v>
      </c>
      <c r="C140" s="8">
        <v>42012</v>
      </c>
      <c r="D140" s="8">
        <v>42012</v>
      </c>
      <c r="E140" t="s">
        <v>4</v>
      </c>
      <c r="F140" s="7">
        <v>1</v>
      </c>
      <c r="G140" s="22" t="str">
        <f>IF(AND($C140&gt;=بحث!$G$7,$C140&lt;=بحث!$G$8,$E140=بحث!$I$7),MAX($G$1:$G139)+1,"")</f>
        <v/>
      </c>
    </row>
    <row r="141" spans="1:7" x14ac:dyDescent="0.25">
      <c r="A141" s="1">
        <v>8793</v>
      </c>
      <c r="B141" t="s">
        <v>100</v>
      </c>
      <c r="C141" s="8">
        <v>42012</v>
      </c>
      <c r="D141" s="8">
        <v>42012</v>
      </c>
      <c r="E141" t="s">
        <v>1</v>
      </c>
      <c r="F141" s="7">
        <v>1</v>
      </c>
      <c r="G141" s="22" t="str">
        <f>IF(AND($C141&gt;=بحث!$G$7,$C141&lt;=بحث!$G$8,$E141=بحث!$I$7),MAX($G$1:$G140)+1,"")</f>
        <v/>
      </c>
    </row>
    <row r="142" spans="1:7" x14ac:dyDescent="0.25">
      <c r="A142" s="1">
        <v>8008</v>
      </c>
      <c r="B142" t="s">
        <v>92</v>
      </c>
      <c r="C142" s="8">
        <v>42012</v>
      </c>
      <c r="D142" s="8">
        <v>42012</v>
      </c>
      <c r="E142" t="s">
        <v>1</v>
      </c>
      <c r="F142" s="7">
        <v>1</v>
      </c>
      <c r="G142" s="22" t="str">
        <f>IF(AND($C142&gt;=بحث!$G$7,$C142&lt;=بحث!$G$8,$E142=بحث!$I$7),MAX($G$1:$G141)+1,"")</f>
        <v/>
      </c>
    </row>
    <row r="143" spans="1:7" x14ac:dyDescent="0.25">
      <c r="A143" s="1">
        <v>8636</v>
      </c>
      <c r="B143" t="s">
        <v>70</v>
      </c>
      <c r="C143" s="8">
        <v>42005</v>
      </c>
      <c r="D143" s="8">
        <v>42005</v>
      </c>
      <c r="E143" t="s">
        <v>1</v>
      </c>
      <c r="F143" s="7">
        <v>1</v>
      </c>
      <c r="G143" s="22" t="str">
        <f>IF(AND($C143&gt;=بحث!$G$7,$C143&lt;=بحث!$G$8,$E143=بحث!$I$7),MAX($G$1:$G142)+1,"")</f>
        <v/>
      </c>
    </row>
    <row r="144" spans="1:7" x14ac:dyDescent="0.25">
      <c r="A144" s="1">
        <v>8834</v>
      </c>
      <c r="B144" t="s">
        <v>101</v>
      </c>
      <c r="C144" s="8">
        <v>42012</v>
      </c>
      <c r="D144" s="8">
        <v>42012</v>
      </c>
      <c r="E144" t="s">
        <v>4</v>
      </c>
      <c r="F144" s="7">
        <v>1</v>
      </c>
      <c r="G144" s="22" t="str">
        <f>IF(AND($C144&gt;=بحث!$G$7,$C144&lt;=بحث!$G$8,$E144=بحث!$I$7),MAX($G$1:$G143)+1,"")</f>
        <v/>
      </c>
    </row>
    <row r="145" spans="1:7" x14ac:dyDescent="0.25">
      <c r="A145" s="1">
        <v>8715</v>
      </c>
      <c r="B145" t="s">
        <v>102</v>
      </c>
      <c r="C145" s="8">
        <v>42012</v>
      </c>
      <c r="D145" s="8">
        <v>42012</v>
      </c>
      <c r="E145" t="s">
        <v>4</v>
      </c>
      <c r="F145" s="7">
        <v>1</v>
      </c>
      <c r="G145" s="22" t="str">
        <f>IF(AND($C145&gt;=بحث!$G$7,$C145&lt;=بحث!$G$8,$E145=بحث!$I$7),MAX($G$1:$G144)+1,"")</f>
        <v/>
      </c>
    </row>
    <row r="146" spans="1:7" x14ac:dyDescent="0.25">
      <c r="A146">
        <v>8824</v>
      </c>
      <c r="B146" t="s">
        <v>103</v>
      </c>
      <c r="C146" s="8">
        <v>42015</v>
      </c>
      <c r="D146" s="8">
        <v>42015</v>
      </c>
      <c r="E146" t="s">
        <v>4</v>
      </c>
      <c r="F146" s="7">
        <v>0</v>
      </c>
      <c r="G146" s="22" t="str">
        <f>IF(AND($C146&gt;=بحث!$G$7,$C146&lt;=بحث!$G$8,$E146=بحث!$I$7),MAX($G$1:$G145)+1,"")</f>
        <v/>
      </c>
    </row>
    <row r="147" spans="1:7" x14ac:dyDescent="0.25">
      <c r="A147" s="1">
        <v>8703</v>
      </c>
      <c r="B147" t="s">
        <v>50</v>
      </c>
      <c r="C147" s="8">
        <v>42016</v>
      </c>
      <c r="D147" s="8">
        <v>42016</v>
      </c>
      <c r="E147" t="s">
        <v>1</v>
      </c>
      <c r="F147" s="7">
        <v>1</v>
      </c>
      <c r="G147" s="22" t="str">
        <f>IF(AND($C147&gt;=بحث!$G$7,$C147&lt;=بحث!$G$8,$E147=بحث!$I$7),MAX($G$1:$G146)+1,"")</f>
        <v/>
      </c>
    </row>
    <row r="148" spans="1:7" x14ac:dyDescent="0.25">
      <c r="A148" s="1">
        <v>8726</v>
      </c>
      <c r="B148" t="s">
        <v>104</v>
      </c>
      <c r="C148" s="8">
        <v>42012</v>
      </c>
      <c r="D148" s="8">
        <v>42012</v>
      </c>
      <c r="E148" t="s">
        <v>1</v>
      </c>
      <c r="F148" s="7">
        <v>1</v>
      </c>
      <c r="G148" s="22" t="str">
        <f>IF(AND($C148&gt;=بحث!$G$7,$C148&lt;=بحث!$G$8,$E148=بحث!$I$7),MAX($G$1:$G147)+1,"")</f>
        <v/>
      </c>
    </row>
    <row r="149" spans="1:7" x14ac:dyDescent="0.25">
      <c r="A149" s="1">
        <v>8687</v>
      </c>
      <c r="B149" t="s">
        <v>105</v>
      </c>
      <c r="C149" s="8">
        <v>42016</v>
      </c>
      <c r="D149" s="8">
        <v>42016</v>
      </c>
      <c r="E149" t="s">
        <v>4</v>
      </c>
      <c r="F149" s="7">
        <v>1</v>
      </c>
      <c r="G149" s="22" t="str">
        <f>IF(AND($C149&gt;=بحث!$G$7,$C149&lt;=بحث!$G$8,$E149=بحث!$I$7),MAX($G$1:$G148)+1,"")</f>
        <v/>
      </c>
    </row>
    <row r="150" spans="1:7" x14ac:dyDescent="0.25">
      <c r="A150" s="1">
        <v>8660</v>
      </c>
      <c r="B150" t="s">
        <v>106</v>
      </c>
      <c r="C150" s="8">
        <v>42030</v>
      </c>
      <c r="D150" s="8">
        <v>42031</v>
      </c>
      <c r="E150" t="s">
        <v>1</v>
      </c>
      <c r="F150" s="7">
        <v>2</v>
      </c>
      <c r="G150" s="22" t="str">
        <f>IF(AND($C150&gt;=بحث!$G$7,$C150&lt;=بحث!$G$8,$E150=بحث!$I$7),MAX($G$1:$G149)+1,"")</f>
        <v/>
      </c>
    </row>
    <row r="151" spans="1:7" x14ac:dyDescent="0.25">
      <c r="A151" s="1">
        <v>8658</v>
      </c>
      <c r="B151" t="s">
        <v>107</v>
      </c>
      <c r="C151" s="8">
        <v>42015</v>
      </c>
      <c r="D151" s="8">
        <v>42019</v>
      </c>
      <c r="E151" t="s">
        <v>1</v>
      </c>
      <c r="F151" s="7">
        <v>5</v>
      </c>
      <c r="G151" s="22" t="str">
        <f>IF(AND($C151&gt;=بحث!$G$7,$C151&lt;=بحث!$G$8,$E151=بحث!$I$7),MAX($G$1:$G150)+1,"")</f>
        <v/>
      </c>
    </row>
    <row r="152" spans="1:7" x14ac:dyDescent="0.25">
      <c r="A152" s="1">
        <v>8714</v>
      </c>
      <c r="B152" t="s">
        <v>108</v>
      </c>
      <c r="C152" s="8">
        <v>42015</v>
      </c>
      <c r="D152" s="8">
        <v>42015</v>
      </c>
      <c r="E152" t="s">
        <v>1</v>
      </c>
      <c r="F152" s="7">
        <v>1</v>
      </c>
      <c r="G152" s="22" t="str">
        <f>IF(AND($C152&gt;=بحث!$G$7,$C152&lt;=بحث!$G$8,$E152=بحث!$I$7),MAX($G$1:$G151)+1,"")</f>
        <v/>
      </c>
    </row>
    <row r="153" spans="1:7" x14ac:dyDescent="0.25">
      <c r="A153" s="1">
        <v>8644</v>
      </c>
      <c r="B153" t="s">
        <v>34</v>
      </c>
      <c r="C153" s="8">
        <v>42012</v>
      </c>
      <c r="D153" s="8">
        <v>42012</v>
      </c>
      <c r="E153" t="s">
        <v>1</v>
      </c>
      <c r="F153" s="7">
        <v>1</v>
      </c>
      <c r="G153" s="22" t="str">
        <f>IF(AND($C153&gt;=بحث!$G$7,$C153&lt;=بحث!$G$8,$E153=بحث!$I$7),MAX($G$1:$G152)+1,"")</f>
        <v/>
      </c>
    </row>
    <row r="154" spans="1:7" x14ac:dyDescent="0.25">
      <c r="A154" s="1">
        <v>8653</v>
      </c>
      <c r="B154" t="s">
        <v>36</v>
      </c>
      <c r="C154" s="8">
        <v>42015</v>
      </c>
      <c r="D154" s="8">
        <v>42015</v>
      </c>
      <c r="E154" t="s">
        <v>1</v>
      </c>
      <c r="F154" s="7">
        <v>1</v>
      </c>
      <c r="G154" s="22" t="str">
        <f>IF(AND($C154&gt;=بحث!$G$7,$C154&lt;=بحث!$G$8,$E154=بحث!$I$7),MAX($G$1:$G153)+1,"")</f>
        <v/>
      </c>
    </row>
    <row r="155" spans="1:7" x14ac:dyDescent="0.25">
      <c r="A155" s="1">
        <v>8302</v>
      </c>
      <c r="B155" t="s">
        <v>72</v>
      </c>
      <c r="C155" s="8">
        <v>42012</v>
      </c>
      <c r="D155" s="8">
        <v>42012</v>
      </c>
      <c r="E155" t="s">
        <v>1</v>
      </c>
      <c r="F155" s="7">
        <v>1</v>
      </c>
      <c r="G155" s="22" t="str">
        <f>IF(AND($C155&gt;=بحث!$G$7,$C155&lt;=بحث!$G$8,$E155=بحث!$I$7),MAX($G$1:$G154)+1,"")</f>
        <v/>
      </c>
    </row>
    <row r="156" spans="1:7" x14ac:dyDescent="0.25">
      <c r="A156" s="1">
        <v>8264</v>
      </c>
      <c r="B156" t="s">
        <v>109</v>
      </c>
      <c r="C156" s="8">
        <v>42012</v>
      </c>
      <c r="D156" s="8">
        <v>42012</v>
      </c>
      <c r="E156" t="s">
        <v>1</v>
      </c>
      <c r="F156" s="7">
        <v>1</v>
      </c>
      <c r="G156" s="22" t="str">
        <f>IF(AND($C156&gt;=بحث!$G$7,$C156&lt;=بحث!$G$8,$E156=بحث!$I$7),MAX($G$1:$G155)+1,"")</f>
        <v/>
      </c>
    </row>
    <row r="157" spans="1:7" x14ac:dyDescent="0.25">
      <c r="A157" s="1">
        <v>8805</v>
      </c>
      <c r="B157" t="s">
        <v>40</v>
      </c>
      <c r="C157" s="8">
        <v>42012</v>
      </c>
      <c r="D157" s="8">
        <v>42012</v>
      </c>
      <c r="E157" t="s">
        <v>1</v>
      </c>
      <c r="F157" s="7">
        <v>1</v>
      </c>
      <c r="G157" s="22" t="str">
        <f>IF(AND($C157&gt;=بحث!$G$7,$C157&lt;=بحث!$G$8,$E157=بحث!$I$7),MAX($G$1:$G156)+1,"")</f>
        <v/>
      </c>
    </row>
    <row r="158" spans="1:7" x14ac:dyDescent="0.25">
      <c r="A158" s="1">
        <v>8805</v>
      </c>
      <c r="B158" t="s">
        <v>40</v>
      </c>
      <c r="C158" s="8">
        <v>42010</v>
      </c>
      <c r="D158" s="8">
        <v>42010</v>
      </c>
      <c r="E158" t="s">
        <v>1</v>
      </c>
      <c r="F158" s="7">
        <v>1</v>
      </c>
      <c r="G158" s="22" t="str">
        <f>IF(AND($C158&gt;=بحث!$G$7,$C158&lt;=بحث!$G$8,$E158=بحث!$I$7),MAX($G$1:$G157)+1,"")</f>
        <v/>
      </c>
    </row>
    <row r="159" spans="1:7" x14ac:dyDescent="0.25">
      <c r="A159">
        <v>8886</v>
      </c>
      <c r="B159" t="s">
        <v>110</v>
      </c>
      <c r="C159" s="8">
        <v>42016</v>
      </c>
      <c r="D159" s="8">
        <v>42016</v>
      </c>
      <c r="E159" t="s">
        <v>4</v>
      </c>
      <c r="F159" s="7">
        <v>1</v>
      </c>
      <c r="G159" s="22" t="str">
        <f>IF(AND($C159&gt;=بحث!$G$7,$C159&lt;=بحث!$G$8,$E159=بحث!$I$7),MAX($G$1:$G158)+1,"")</f>
        <v/>
      </c>
    </row>
    <row r="160" spans="1:7" x14ac:dyDescent="0.25">
      <c r="A160" s="1">
        <v>8685</v>
      </c>
      <c r="B160" t="s">
        <v>111</v>
      </c>
      <c r="C160" s="8">
        <v>42030</v>
      </c>
      <c r="D160" s="8">
        <v>42030</v>
      </c>
      <c r="E160" t="s">
        <v>4</v>
      </c>
      <c r="F160" s="7">
        <v>1</v>
      </c>
      <c r="G160" s="22" t="str">
        <f>IF(AND($C160&gt;=بحث!$G$7,$C160&lt;=بحث!$G$8,$E160=بحث!$I$7),MAX($G$1:$G159)+1,"")</f>
        <v/>
      </c>
    </row>
    <row r="161" spans="1:7" x14ac:dyDescent="0.25">
      <c r="A161">
        <v>8852</v>
      </c>
      <c r="B161" t="s">
        <v>112</v>
      </c>
      <c r="C161" s="8">
        <v>42012</v>
      </c>
      <c r="D161" s="8">
        <v>42012</v>
      </c>
      <c r="E161" t="s">
        <v>1</v>
      </c>
      <c r="F161" s="7">
        <v>1</v>
      </c>
      <c r="G161" s="22" t="str">
        <f>IF(AND($C161&gt;=بحث!$G$7,$C161&lt;=بحث!$G$8,$E161=بحث!$I$7),MAX($G$1:$G160)+1,"")</f>
        <v/>
      </c>
    </row>
    <row r="162" spans="1:7" x14ac:dyDescent="0.25">
      <c r="A162" s="1">
        <v>8728</v>
      </c>
      <c r="B162" t="s">
        <v>113</v>
      </c>
      <c r="C162" s="8">
        <v>42012</v>
      </c>
      <c r="D162" s="8">
        <v>42012</v>
      </c>
      <c r="E162" t="s">
        <v>1</v>
      </c>
      <c r="F162" s="7">
        <v>1</v>
      </c>
      <c r="G162" s="22" t="str">
        <f>IF(AND($C162&gt;=بحث!$G$7,$C162&lt;=بحث!$G$8,$E162=بحث!$I$7),MAX($G$1:$G161)+1,"")</f>
        <v/>
      </c>
    </row>
    <row r="163" spans="1:7" x14ac:dyDescent="0.25">
      <c r="A163" s="1">
        <v>8702</v>
      </c>
      <c r="B163" t="s">
        <v>51</v>
      </c>
      <c r="C163" s="8">
        <v>42008</v>
      </c>
      <c r="D163" s="8">
        <v>42010</v>
      </c>
      <c r="E163" t="s">
        <v>4</v>
      </c>
      <c r="F163" s="7">
        <v>3</v>
      </c>
      <c r="G163" s="22" t="str">
        <f>IF(AND($C163&gt;=بحث!$G$7,$C163&lt;=بحث!$G$8,$E163=بحث!$I$7),MAX($G$1:$G162)+1,"")</f>
        <v/>
      </c>
    </row>
    <row r="164" spans="1:7" x14ac:dyDescent="0.25">
      <c r="A164" s="1">
        <v>8702</v>
      </c>
      <c r="B164" t="s">
        <v>51</v>
      </c>
      <c r="C164" s="8">
        <v>42012</v>
      </c>
      <c r="D164" s="8">
        <v>42012</v>
      </c>
      <c r="E164" t="s">
        <v>1</v>
      </c>
      <c r="F164" s="7">
        <v>1</v>
      </c>
      <c r="G164" s="22" t="str">
        <f>IF(AND($C164&gt;=بحث!$G$7,$C164&lt;=بحث!$G$8,$E164=بحث!$I$7),MAX($G$1:$G163)+1,"")</f>
        <v/>
      </c>
    </row>
    <row r="165" spans="1:7" x14ac:dyDescent="0.25">
      <c r="A165" s="1">
        <v>8702</v>
      </c>
      <c r="B165" t="s">
        <v>51</v>
      </c>
      <c r="C165" s="8">
        <v>42015</v>
      </c>
      <c r="D165" s="8">
        <v>42015</v>
      </c>
      <c r="E165" t="s">
        <v>4</v>
      </c>
      <c r="F165" s="7">
        <v>0</v>
      </c>
      <c r="G165" s="22" t="str">
        <f>IF(AND($C165&gt;=بحث!$G$7,$C165&lt;=بحث!$G$8,$E165=بحث!$I$7),MAX($G$1:$G164)+1,"")</f>
        <v/>
      </c>
    </row>
    <row r="166" spans="1:7" x14ac:dyDescent="0.25">
      <c r="A166" s="1">
        <v>8694</v>
      </c>
      <c r="B166" t="s">
        <v>114</v>
      </c>
      <c r="C166" s="8">
        <v>42008</v>
      </c>
      <c r="D166" s="8">
        <v>42010</v>
      </c>
      <c r="E166" t="s">
        <v>4</v>
      </c>
      <c r="F166" s="7">
        <v>3</v>
      </c>
      <c r="G166" s="22" t="str">
        <f>IF(AND($C166&gt;=بحث!$G$7,$C166&lt;=بحث!$G$8,$E166=بحث!$I$7),MAX($G$1:$G165)+1,"")</f>
        <v/>
      </c>
    </row>
    <row r="167" spans="1:7" x14ac:dyDescent="0.25">
      <c r="A167" s="1">
        <v>8119</v>
      </c>
      <c r="B167" t="s">
        <v>6</v>
      </c>
      <c r="C167" s="8">
        <v>42018</v>
      </c>
      <c r="D167" s="8">
        <v>42019</v>
      </c>
      <c r="E167" t="s">
        <v>1</v>
      </c>
      <c r="F167" s="7">
        <v>2</v>
      </c>
      <c r="G167" s="22" t="str">
        <f>IF(AND($C167&gt;=بحث!$G$7,$C167&lt;=بحث!$G$8,$E167=بحث!$I$7),MAX($G$1:$G166)+1,"")</f>
        <v/>
      </c>
    </row>
    <row r="168" spans="1:7" x14ac:dyDescent="0.25">
      <c r="A168" s="1">
        <v>8746</v>
      </c>
      <c r="B168" t="s">
        <v>115</v>
      </c>
      <c r="C168" s="8">
        <v>42018</v>
      </c>
      <c r="D168" s="8">
        <v>42019</v>
      </c>
      <c r="E168" t="s">
        <v>4</v>
      </c>
      <c r="F168" s="7">
        <v>2</v>
      </c>
      <c r="G168" s="22" t="str">
        <f>IF(AND($C168&gt;=بحث!$G$7,$C168&lt;=بحث!$G$8,$E168=بحث!$I$7),MAX($G$1:$G167)+1,"")</f>
        <v/>
      </c>
    </row>
    <row r="169" spans="1:7" x14ac:dyDescent="0.25">
      <c r="A169" s="1">
        <v>8710</v>
      </c>
      <c r="B169" t="s">
        <v>116</v>
      </c>
      <c r="C169" s="8">
        <v>42016</v>
      </c>
      <c r="D169" s="8">
        <v>42016</v>
      </c>
      <c r="E169" t="s">
        <v>511</v>
      </c>
      <c r="F169" s="7">
        <v>1</v>
      </c>
      <c r="G169" s="22">
        <f>IF(AND($C169&gt;=بحث!$G$7,$C169&lt;=بحث!$G$8,$E169=بحث!$I$7),MAX($G$1:$G168)+1,"")</f>
        <v>7</v>
      </c>
    </row>
    <row r="170" spans="1:7" x14ac:dyDescent="0.25">
      <c r="A170" s="1">
        <v>8624</v>
      </c>
      <c r="B170" t="s">
        <v>117</v>
      </c>
      <c r="C170" s="8">
        <v>42012</v>
      </c>
      <c r="D170" s="8">
        <v>42015</v>
      </c>
      <c r="E170" t="s">
        <v>1</v>
      </c>
      <c r="F170" s="7">
        <v>2</v>
      </c>
      <c r="G170" s="22" t="str">
        <f>IF(AND($C170&gt;=بحث!$G$7,$C170&lt;=بحث!$G$8,$E170=بحث!$I$7),MAX($G$1:$G169)+1,"")</f>
        <v/>
      </c>
    </row>
    <row r="171" spans="1:7" x14ac:dyDescent="0.25">
      <c r="A171" s="1">
        <v>8756</v>
      </c>
      <c r="B171" t="s">
        <v>118</v>
      </c>
      <c r="C171" s="8">
        <v>42005</v>
      </c>
      <c r="D171" s="8">
        <v>42005</v>
      </c>
      <c r="E171" t="s">
        <v>1</v>
      </c>
      <c r="F171" s="7">
        <v>1</v>
      </c>
      <c r="G171" s="22" t="str">
        <f>IF(AND($C171&gt;=بحث!$G$7,$C171&lt;=بحث!$G$8,$E171=بحث!$I$7),MAX($G$1:$G170)+1,"")</f>
        <v/>
      </c>
    </row>
    <row r="172" spans="1:7" x14ac:dyDescent="0.25">
      <c r="A172" s="1">
        <v>8692</v>
      </c>
      <c r="B172" t="s">
        <v>119</v>
      </c>
      <c r="C172" s="8">
        <v>42012</v>
      </c>
      <c r="D172" s="8">
        <v>42012</v>
      </c>
      <c r="E172" t="s">
        <v>4</v>
      </c>
      <c r="F172" s="7">
        <v>1</v>
      </c>
      <c r="G172" s="22" t="str">
        <f>IF(AND($C172&gt;=بحث!$G$7,$C172&lt;=بحث!$G$8,$E172=بحث!$I$7),MAX($G$1:$G171)+1,"")</f>
        <v/>
      </c>
    </row>
    <row r="173" spans="1:7" x14ac:dyDescent="0.25">
      <c r="A173" s="1">
        <v>8719</v>
      </c>
      <c r="B173" t="s">
        <v>35</v>
      </c>
      <c r="C173" s="8">
        <v>42012</v>
      </c>
      <c r="D173" s="8">
        <v>42012</v>
      </c>
      <c r="E173" t="s">
        <v>1</v>
      </c>
      <c r="F173" s="7">
        <v>1</v>
      </c>
      <c r="G173" s="22" t="str">
        <f>IF(AND($C173&gt;=بحث!$G$7,$C173&lt;=بحث!$G$8,$E173=بحث!$I$7),MAX($G$1:$G172)+1,"")</f>
        <v/>
      </c>
    </row>
    <row r="174" spans="1:7" x14ac:dyDescent="0.25">
      <c r="A174" s="1">
        <v>8698</v>
      </c>
      <c r="B174" t="s">
        <v>120</v>
      </c>
      <c r="C174" s="8">
        <v>42012</v>
      </c>
      <c r="D174" s="8">
        <v>42012</v>
      </c>
      <c r="E174" t="s">
        <v>4</v>
      </c>
      <c r="F174" s="7">
        <v>1</v>
      </c>
      <c r="G174" s="22" t="str">
        <f>IF(AND($C174&gt;=بحث!$G$7,$C174&lt;=بحث!$G$8,$E174=بحث!$I$7),MAX($G$1:$G173)+1,"")</f>
        <v/>
      </c>
    </row>
    <row r="175" spans="1:7" x14ac:dyDescent="0.25">
      <c r="A175" s="1">
        <v>8696</v>
      </c>
      <c r="B175" t="s">
        <v>121</v>
      </c>
      <c r="C175" s="8">
        <v>42010</v>
      </c>
      <c r="D175" s="8">
        <v>42010</v>
      </c>
      <c r="E175" t="s">
        <v>4</v>
      </c>
      <c r="F175" s="7">
        <v>1</v>
      </c>
      <c r="G175" s="22" t="str">
        <f>IF(AND($C175&gt;=بحث!$G$7,$C175&lt;=بحث!$G$8,$E175=بحث!$I$7),MAX($G$1:$G174)+1,"")</f>
        <v/>
      </c>
    </row>
    <row r="176" spans="1:7" x14ac:dyDescent="0.25">
      <c r="A176" s="1">
        <v>8686</v>
      </c>
      <c r="B176" t="s">
        <v>122</v>
      </c>
      <c r="C176" s="8">
        <v>42005</v>
      </c>
      <c r="D176" s="8">
        <v>42005</v>
      </c>
      <c r="E176" t="s">
        <v>1</v>
      </c>
      <c r="F176" s="7">
        <v>1</v>
      </c>
      <c r="G176" s="22" t="str">
        <f>IF(AND($C176&gt;=بحث!$G$7,$C176&lt;=بحث!$G$8,$E176=بحث!$I$7),MAX($G$1:$G175)+1,"")</f>
        <v/>
      </c>
    </row>
    <row r="177" spans="1:7" x14ac:dyDescent="0.25">
      <c r="A177" s="1">
        <v>8686</v>
      </c>
      <c r="B177" t="s">
        <v>122</v>
      </c>
      <c r="C177" s="8">
        <v>42015</v>
      </c>
      <c r="D177" s="8">
        <v>42015</v>
      </c>
      <c r="E177" t="s">
        <v>1</v>
      </c>
      <c r="F177" s="7">
        <v>1</v>
      </c>
      <c r="G177" s="22" t="str">
        <f>IF(AND($C177&gt;=بحث!$G$7,$C177&lt;=بحث!$G$8,$E177=بحث!$I$7),MAX($G$1:$G176)+1,"")</f>
        <v/>
      </c>
    </row>
    <row r="178" spans="1:7" x14ac:dyDescent="0.25">
      <c r="A178" s="1">
        <v>8655</v>
      </c>
      <c r="B178" t="s">
        <v>123</v>
      </c>
      <c r="C178" s="8">
        <v>42012</v>
      </c>
      <c r="D178" s="8">
        <v>42012</v>
      </c>
      <c r="E178" t="s">
        <v>1</v>
      </c>
      <c r="F178" s="7">
        <v>1</v>
      </c>
      <c r="G178" s="22" t="str">
        <f>IF(AND($C178&gt;=بحث!$G$7,$C178&lt;=بحث!$G$8,$E178=بحث!$I$7),MAX($G$1:$G177)+1,"")</f>
        <v/>
      </c>
    </row>
    <row r="179" spans="1:7" x14ac:dyDescent="0.25">
      <c r="A179" s="1">
        <v>8658</v>
      </c>
      <c r="B179" t="s">
        <v>107</v>
      </c>
      <c r="C179" s="8">
        <v>42012</v>
      </c>
      <c r="D179" s="8">
        <v>42012</v>
      </c>
      <c r="E179" t="s">
        <v>1</v>
      </c>
      <c r="F179" s="7">
        <v>1</v>
      </c>
      <c r="G179" s="22" t="str">
        <f>IF(AND($C179&gt;=بحث!$G$7,$C179&lt;=بحث!$G$8,$E179=بحث!$I$7),MAX($G$1:$G178)+1,"")</f>
        <v/>
      </c>
    </row>
    <row r="180" spans="1:7" x14ac:dyDescent="0.25">
      <c r="A180" s="1">
        <v>8658</v>
      </c>
      <c r="B180" t="s">
        <v>107</v>
      </c>
      <c r="C180" s="8">
        <v>42008</v>
      </c>
      <c r="D180" s="8">
        <v>42010</v>
      </c>
      <c r="E180" t="s">
        <v>1</v>
      </c>
      <c r="F180" s="7">
        <v>3</v>
      </c>
      <c r="G180" s="22" t="str">
        <f>IF(AND($C180&gt;=بحث!$G$7,$C180&lt;=بحث!$G$8,$E180=بحث!$I$7),MAX($G$1:$G179)+1,"")</f>
        <v/>
      </c>
    </row>
    <row r="181" spans="1:7" x14ac:dyDescent="0.25">
      <c r="A181" s="1">
        <v>8644</v>
      </c>
      <c r="B181" t="s">
        <v>34</v>
      </c>
      <c r="C181" s="8">
        <v>42009</v>
      </c>
      <c r="D181" s="8">
        <v>42010</v>
      </c>
      <c r="E181" t="s">
        <v>1</v>
      </c>
      <c r="F181" s="7">
        <v>2</v>
      </c>
      <c r="G181" s="22" t="str">
        <f>IF(AND($C181&gt;=بحث!$G$7,$C181&lt;=بحث!$G$8,$E181=بحث!$I$7),MAX($G$1:$G180)+1,"")</f>
        <v/>
      </c>
    </row>
    <row r="182" spans="1:7" x14ac:dyDescent="0.25">
      <c r="A182">
        <v>8859</v>
      </c>
      <c r="B182" t="s">
        <v>124</v>
      </c>
      <c r="C182" s="8">
        <v>42009</v>
      </c>
      <c r="D182" s="8">
        <v>42009</v>
      </c>
      <c r="E182" t="s">
        <v>4</v>
      </c>
      <c r="F182" s="7">
        <v>1</v>
      </c>
      <c r="G182" s="22" t="str">
        <f>IF(AND($C182&gt;=بحث!$G$7,$C182&lt;=بحث!$G$8,$E182=بحث!$I$7),MAX($G$1:$G181)+1,"")</f>
        <v/>
      </c>
    </row>
    <row r="183" spans="1:7" x14ac:dyDescent="0.25">
      <c r="A183" s="1">
        <v>8683</v>
      </c>
      <c r="B183" t="s">
        <v>43</v>
      </c>
      <c r="C183" s="8">
        <v>42005</v>
      </c>
      <c r="D183" s="8">
        <v>42005</v>
      </c>
      <c r="E183" t="s">
        <v>1</v>
      </c>
      <c r="F183" s="7">
        <v>3</v>
      </c>
      <c r="G183" s="22" t="str">
        <f>IF(AND($C183&gt;=بحث!$G$7,$C183&lt;=بحث!$G$8,$E183=بحث!$I$7),MAX($G$1:$G182)+1,"")</f>
        <v/>
      </c>
    </row>
    <row r="184" spans="1:7" x14ac:dyDescent="0.25">
      <c r="A184" s="1">
        <v>8655</v>
      </c>
      <c r="B184" t="s">
        <v>123</v>
      </c>
      <c r="C184" s="8">
        <v>42009</v>
      </c>
      <c r="D184" s="8">
        <v>42009</v>
      </c>
      <c r="E184" t="s">
        <v>4</v>
      </c>
      <c r="F184" s="7">
        <v>1</v>
      </c>
      <c r="G184" s="22" t="str">
        <f>IF(AND($C184&gt;=بحث!$G$7,$C184&lt;=بحث!$G$8,$E184=بحث!$I$7),MAX($G$1:$G183)+1,"")</f>
        <v/>
      </c>
    </row>
    <row r="185" spans="1:7" x14ac:dyDescent="0.25">
      <c r="A185" s="1">
        <v>8838</v>
      </c>
      <c r="B185" t="s">
        <v>39</v>
      </c>
      <c r="C185" s="8">
        <v>42012</v>
      </c>
      <c r="D185" s="8">
        <v>42012</v>
      </c>
      <c r="E185" t="s">
        <v>1</v>
      </c>
      <c r="F185" s="7">
        <v>1</v>
      </c>
      <c r="G185" s="22" t="str">
        <f>IF(AND($C185&gt;=بحث!$G$7,$C185&lt;=بحث!$G$8,$E185=بحث!$I$7),MAX($G$1:$G184)+1,"")</f>
        <v/>
      </c>
    </row>
    <row r="186" spans="1:7" x14ac:dyDescent="0.25">
      <c r="A186" s="1">
        <v>8648</v>
      </c>
      <c r="B186" t="s">
        <v>125</v>
      </c>
      <c r="C186" s="8">
        <v>42012</v>
      </c>
      <c r="D186" s="8">
        <v>42012</v>
      </c>
      <c r="E186" t="s">
        <v>1</v>
      </c>
      <c r="F186" s="7">
        <v>1</v>
      </c>
      <c r="G186" s="22" t="str">
        <f>IF(AND($C186&gt;=بحث!$G$7,$C186&lt;=بحث!$G$8,$E186=بحث!$I$7),MAX($G$1:$G185)+1,"")</f>
        <v/>
      </c>
    </row>
    <row r="187" spans="1:7" x14ac:dyDescent="0.25">
      <c r="A187" s="1">
        <v>8257</v>
      </c>
      <c r="B187" t="s">
        <v>38</v>
      </c>
      <c r="C187" s="8">
        <v>42005</v>
      </c>
      <c r="D187" s="8">
        <v>42005</v>
      </c>
      <c r="E187" t="s">
        <v>4</v>
      </c>
      <c r="F187" s="7">
        <v>1</v>
      </c>
      <c r="G187" s="22" t="str">
        <f>IF(AND($C187&gt;=بحث!$G$7,$C187&lt;=بحث!$G$8,$E187=بحث!$I$7),MAX($G$1:$G186)+1,"")</f>
        <v/>
      </c>
    </row>
    <row r="188" spans="1:7" x14ac:dyDescent="0.25">
      <c r="A188" s="1">
        <v>8655</v>
      </c>
      <c r="B188" t="s">
        <v>123</v>
      </c>
      <c r="C188" s="8">
        <v>42008</v>
      </c>
      <c r="D188" s="8">
        <v>42008</v>
      </c>
      <c r="E188" t="s">
        <v>4</v>
      </c>
      <c r="F188" s="7">
        <v>1</v>
      </c>
      <c r="G188" s="22" t="str">
        <f>IF(AND($C188&gt;=بحث!$G$7,$C188&lt;=بحث!$G$8,$E188=بحث!$I$7),MAX($G$1:$G187)+1,"")</f>
        <v/>
      </c>
    </row>
    <row r="189" spans="1:7" x14ac:dyDescent="0.25">
      <c r="A189" s="1">
        <v>8645</v>
      </c>
      <c r="B189" t="s">
        <v>42</v>
      </c>
      <c r="C189" s="8">
        <v>42008</v>
      </c>
      <c r="D189" s="8">
        <v>42008</v>
      </c>
      <c r="E189" t="s">
        <v>4</v>
      </c>
      <c r="F189" s="7">
        <v>1</v>
      </c>
      <c r="G189" s="22" t="str">
        <f>IF(AND($C189&gt;=بحث!$G$7,$C189&lt;=بحث!$G$8,$E189=بحث!$I$7),MAX($G$1:$G188)+1,"")</f>
        <v/>
      </c>
    </row>
    <row r="190" spans="1:7" x14ac:dyDescent="0.25">
      <c r="A190" s="1">
        <v>8617</v>
      </c>
      <c r="B190" t="s">
        <v>126</v>
      </c>
      <c r="C190" s="8">
        <v>42010</v>
      </c>
      <c r="D190" s="8">
        <v>42012</v>
      </c>
      <c r="E190" t="s">
        <v>4</v>
      </c>
      <c r="F190" s="7">
        <v>2</v>
      </c>
      <c r="G190" s="22" t="str">
        <f>IF(AND($C190&gt;=بحث!$G$7,$C190&lt;=بحث!$G$8,$E190=بحث!$I$7),MAX($G$1:$G189)+1,"")</f>
        <v/>
      </c>
    </row>
    <row r="191" spans="1:7" x14ac:dyDescent="0.25">
      <c r="A191" s="1">
        <v>8654</v>
      </c>
      <c r="B191" t="s">
        <v>127</v>
      </c>
      <c r="C191" s="8">
        <v>42008</v>
      </c>
      <c r="D191" s="8">
        <v>42009</v>
      </c>
      <c r="E191" t="s">
        <v>1</v>
      </c>
      <c r="F191" s="7">
        <v>2</v>
      </c>
      <c r="G191" s="22" t="str">
        <f>IF(AND($C191&gt;=بحث!$G$7,$C191&lt;=بحث!$G$8,$E191=بحث!$I$7),MAX($G$1:$G190)+1,"")</f>
        <v/>
      </c>
    </row>
    <row r="192" spans="1:7" x14ac:dyDescent="0.25">
      <c r="A192" s="1">
        <v>8683</v>
      </c>
      <c r="B192" t="s">
        <v>43</v>
      </c>
      <c r="C192" s="8">
        <v>42008</v>
      </c>
      <c r="D192" s="8">
        <v>42009</v>
      </c>
      <c r="E192" t="s">
        <v>1</v>
      </c>
      <c r="F192" s="7">
        <v>2</v>
      </c>
      <c r="G192" s="22" t="str">
        <f>IF(AND($C192&gt;=بحث!$G$7,$C192&lt;=بحث!$G$8,$E192=بحث!$I$7),MAX($G$1:$G191)+1,"")</f>
        <v/>
      </c>
    </row>
    <row r="193" spans="1:7" x14ac:dyDescent="0.25">
      <c r="A193" s="1">
        <v>8656</v>
      </c>
      <c r="B193" t="s">
        <v>37</v>
      </c>
      <c r="C193" s="8">
        <v>42010</v>
      </c>
      <c r="D193" s="8">
        <v>42010</v>
      </c>
      <c r="E193" t="s">
        <v>1</v>
      </c>
      <c r="F193" s="7">
        <v>1</v>
      </c>
      <c r="G193" s="22" t="str">
        <f>IF(AND($C193&gt;=بحث!$G$7,$C193&lt;=بحث!$G$8,$E193=بحث!$I$7),MAX($G$1:$G192)+1,"")</f>
        <v/>
      </c>
    </row>
    <row r="194" spans="1:7" x14ac:dyDescent="0.25">
      <c r="A194" s="1">
        <v>8657</v>
      </c>
      <c r="B194" t="s">
        <v>128</v>
      </c>
      <c r="C194" s="8">
        <v>42008</v>
      </c>
      <c r="D194" s="8">
        <v>42008</v>
      </c>
      <c r="E194" t="s">
        <v>1</v>
      </c>
      <c r="F194" s="7">
        <v>1</v>
      </c>
      <c r="G194" s="22" t="str">
        <f>IF(AND($C194&gt;=بحث!$G$7,$C194&lt;=بحث!$G$8,$E194=بحث!$I$7),MAX($G$1:$G193)+1,"")</f>
        <v/>
      </c>
    </row>
    <row r="195" spans="1:7" x14ac:dyDescent="0.25">
      <c r="A195">
        <v>8858</v>
      </c>
      <c r="B195" t="s">
        <v>78</v>
      </c>
      <c r="C195" s="8">
        <v>42010</v>
      </c>
      <c r="D195" s="8">
        <v>42010</v>
      </c>
      <c r="E195" t="s">
        <v>4</v>
      </c>
      <c r="F195" s="7">
        <v>1</v>
      </c>
      <c r="G195" s="22" t="str">
        <f>IF(AND($C195&gt;=بحث!$G$7,$C195&lt;=بحث!$G$8,$E195=بحث!$I$7),MAX($G$1:$G194)+1,"")</f>
        <v/>
      </c>
    </row>
    <row r="196" spans="1:7" x14ac:dyDescent="0.25">
      <c r="A196" s="1">
        <v>8648</v>
      </c>
      <c r="B196" t="s">
        <v>125</v>
      </c>
      <c r="C196" s="8">
        <v>42010</v>
      </c>
      <c r="D196" s="8">
        <v>42010</v>
      </c>
      <c r="E196" t="s">
        <v>1</v>
      </c>
      <c r="F196" s="7">
        <v>1</v>
      </c>
      <c r="G196" s="22" t="str">
        <f>IF(AND($C196&gt;=بحث!$G$7,$C196&lt;=بحث!$G$8,$E196=بحث!$I$7),MAX($G$1:$G195)+1,"")</f>
        <v/>
      </c>
    </row>
    <row r="197" spans="1:7" x14ac:dyDescent="0.25">
      <c r="A197" s="1">
        <v>8718</v>
      </c>
      <c r="B197" t="s">
        <v>129</v>
      </c>
      <c r="C197" s="8">
        <v>42012</v>
      </c>
      <c r="D197" s="8">
        <v>42012</v>
      </c>
      <c r="E197" t="s">
        <v>4</v>
      </c>
      <c r="F197" s="7">
        <v>1</v>
      </c>
      <c r="G197" s="22" t="str">
        <f>IF(AND($C197&gt;=بحث!$G$7,$C197&lt;=بحث!$G$8,$E197=بحث!$I$7),MAX($G$1:$G196)+1,"")</f>
        <v/>
      </c>
    </row>
    <row r="198" spans="1:7" x14ac:dyDescent="0.25">
      <c r="A198" s="1">
        <v>8643</v>
      </c>
      <c r="B198" t="s">
        <v>130</v>
      </c>
      <c r="C198" s="8">
        <v>42005</v>
      </c>
      <c r="D198" s="8">
        <v>42005</v>
      </c>
      <c r="E198" t="s">
        <v>1</v>
      </c>
      <c r="F198" s="7">
        <v>1</v>
      </c>
      <c r="G198" s="22" t="str">
        <f>IF(AND($C198&gt;=بحث!$G$7,$C198&lt;=بحث!$G$8,$E198=بحث!$I$7),MAX($G$1:$G197)+1,"")</f>
        <v/>
      </c>
    </row>
    <row r="199" spans="1:7" x14ac:dyDescent="0.25">
      <c r="A199" s="1">
        <v>8728</v>
      </c>
      <c r="B199" t="s">
        <v>113</v>
      </c>
      <c r="C199" s="8">
        <v>42008</v>
      </c>
      <c r="D199" s="8">
        <v>42008</v>
      </c>
      <c r="E199" t="s">
        <v>1</v>
      </c>
      <c r="F199" s="7">
        <v>1</v>
      </c>
      <c r="G199" s="22" t="str">
        <f>IF(AND($C199&gt;=بحث!$G$7,$C199&lt;=بحث!$G$8,$E199=بحث!$I$7),MAX($G$1:$G198)+1,"")</f>
        <v/>
      </c>
    </row>
    <row r="200" spans="1:7" x14ac:dyDescent="0.25">
      <c r="A200" s="1">
        <v>8807</v>
      </c>
      <c r="B200" t="s">
        <v>131</v>
      </c>
      <c r="C200" s="8">
        <v>42012</v>
      </c>
      <c r="D200" s="8">
        <v>42012</v>
      </c>
      <c r="E200" t="s">
        <v>4</v>
      </c>
      <c r="F200" s="7">
        <v>1</v>
      </c>
      <c r="G200" s="22" t="str">
        <f>IF(AND($C200&gt;=بحث!$G$7,$C200&lt;=بحث!$G$8,$E200=بحث!$I$7),MAX($G$1:$G199)+1,"")</f>
        <v/>
      </c>
    </row>
    <row r="201" spans="1:7" x14ac:dyDescent="0.25">
      <c r="A201" s="1">
        <v>8714</v>
      </c>
      <c r="B201" t="s">
        <v>108</v>
      </c>
      <c r="C201" s="8">
        <v>42005</v>
      </c>
      <c r="D201" s="8">
        <v>42005</v>
      </c>
      <c r="E201" t="s">
        <v>1</v>
      </c>
      <c r="F201" s="7">
        <v>1</v>
      </c>
      <c r="G201" s="22" t="str">
        <f>IF(AND($C201&gt;=بحث!$G$7,$C201&lt;=بحث!$G$8,$E201=بحث!$I$7),MAX($G$1:$G200)+1,"")</f>
        <v/>
      </c>
    </row>
    <row r="202" spans="1:7" x14ac:dyDescent="0.25">
      <c r="A202" s="1">
        <v>8719</v>
      </c>
      <c r="B202" t="s">
        <v>35</v>
      </c>
      <c r="C202" s="8">
        <v>42005</v>
      </c>
      <c r="D202" s="8">
        <v>42005</v>
      </c>
      <c r="E202" t="s">
        <v>1</v>
      </c>
      <c r="F202" s="7">
        <v>1</v>
      </c>
      <c r="G202" s="22" t="str">
        <f>IF(AND($C202&gt;=بحث!$G$7,$C202&lt;=بحث!$G$8,$E202=بحث!$I$7),MAX($G$1:$G201)+1,"")</f>
        <v/>
      </c>
    </row>
    <row r="203" spans="1:7" x14ac:dyDescent="0.25">
      <c r="A203" s="1">
        <v>8701</v>
      </c>
      <c r="B203" t="s">
        <v>132</v>
      </c>
      <c r="C203" s="8">
        <v>42015</v>
      </c>
      <c r="D203" s="8">
        <v>42017</v>
      </c>
      <c r="E203" t="s">
        <v>1</v>
      </c>
      <c r="F203" s="7">
        <v>3</v>
      </c>
      <c r="G203" s="22" t="str">
        <f>IF(AND($C203&gt;=بحث!$G$7,$C203&lt;=بحث!$G$8,$E203=بحث!$I$7),MAX($G$1:$G202)+1,"")</f>
        <v/>
      </c>
    </row>
    <row r="204" spans="1:7" x14ac:dyDescent="0.25">
      <c r="A204" s="1">
        <v>8101</v>
      </c>
      <c r="B204" t="s">
        <v>13</v>
      </c>
      <c r="C204" s="8">
        <v>42010</v>
      </c>
      <c r="D204" s="8">
        <v>42010</v>
      </c>
      <c r="E204" t="s">
        <v>1</v>
      </c>
      <c r="F204" s="7">
        <v>1</v>
      </c>
      <c r="G204" s="22" t="str">
        <f>IF(AND($C204&gt;=بحث!$G$7,$C204&lt;=بحث!$G$8,$E204=بحث!$I$7),MAX($G$1:$G203)+1,"")</f>
        <v/>
      </c>
    </row>
    <row r="205" spans="1:7" x14ac:dyDescent="0.25">
      <c r="A205" s="1">
        <v>8101</v>
      </c>
      <c r="B205" t="s">
        <v>13</v>
      </c>
      <c r="C205" s="8">
        <v>42012</v>
      </c>
      <c r="D205" s="8">
        <v>42012</v>
      </c>
      <c r="E205" t="s">
        <v>1</v>
      </c>
      <c r="F205" s="7">
        <v>1</v>
      </c>
      <c r="G205" s="22" t="str">
        <f>IF(AND($C205&gt;=بحث!$G$7,$C205&lt;=بحث!$G$8,$E205=بحث!$I$7),MAX($G$1:$G204)+1,"")</f>
        <v/>
      </c>
    </row>
    <row r="206" spans="1:7" x14ac:dyDescent="0.25">
      <c r="A206" s="1">
        <v>8260</v>
      </c>
      <c r="B206" t="s">
        <v>14</v>
      </c>
      <c r="C206" s="8">
        <v>42012</v>
      </c>
      <c r="D206" s="8">
        <v>42012</v>
      </c>
      <c r="E206" t="s">
        <v>4</v>
      </c>
      <c r="F206" s="7">
        <v>1</v>
      </c>
      <c r="G206" s="22" t="str">
        <f>IF(AND($C206&gt;=بحث!$G$7,$C206&lt;=بحث!$G$8,$E206=بحث!$I$7),MAX($G$1:$G205)+1,"")</f>
        <v/>
      </c>
    </row>
    <row r="207" spans="1:7" x14ac:dyDescent="0.25">
      <c r="A207" s="1">
        <v>8330</v>
      </c>
      <c r="B207" t="s">
        <v>133</v>
      </c>
      <c r="C207" s="8">
        <v>42012</v>
      </c>
      <c r="D207" s="8">
        <v>42012</v>
      </c>
      <c r="E207" t="s">
        <v>7</v>
      </c>
      <c r="F207" s="7">
        <v>1</v>
      </c>
      <c r="G207" s="22" t="str">
        <f>IF(AND($C207&gt;=بحث!$G$7,$C207&lt;=بحث!$G$8,$E207=بحث!$I$7),MAX($G$1:$G206)+1,"")</f>
        <v/>
      </c>
    </row>
    <row r="208" spans="1:7" x14ac:dyDescent="0.25">
      <c r="A208" s="1">
        <v>8710</v>
      </c>
      <c r="B208" t="s">
        <v>116</v>
      </c>
      <c r="C208" s="8">
        <v>42015</v>
      </c>
      <c r="D208" s="8">
        <v>42015</v>
      </c>
      <c r="E208" t="s">
        <v>511</v>
      </c>
      <c r="F208" s="7">
        <v>1</v>
      </c>
      <c r="G208" s="22">
        <f>IF(AND($C208&gt;=بحث!$G$7,$C208&lt;=بحث!$G$8,$E208=بحث!$I$7),MAX($G$1:$G207)+1,"")</f>
        <v>8</v>
      </c>
    </row>
    <row r="209" spans="1:7" x14ac:dyDescent="0.25">
      <c r="A209" s="1">
        <v>8618</v>
      </c>
      <c r="B209" t="s">
        <v>134</v>
      </c>
      <c r="C209" s="8">
        <v>42012</v>
      </c>
      <c r="D209" s="8">
        <v>42012</v>
      </c>
      <c r="E209" t="s">
        <v>1</v>
      </c>
      <c r="F209" s="7">
        <v>1</v>
      </c>
      <c r="G209" s="22" t="str">
        <f>IF(AND($C209&gt;=بحث!$G$7,$C209&lt;=بحث!$G$8,$E209=بحث!$I$7),MAX($G$1:$G208)+1,"")</f>
        <v/>
      </c>
    </row>
    <row r="210" spans="1:7" x14ac:dyDescent="0.25">
      <c r="A210" s="1">
        <v>8711</v>
      </c>
      <c r="B210" t="s">
        <v>135</v>
      </c>
      <c r="C210" s="8">
        <v>42009</v>
      </c>
      <c r="D210" s="8">
        <v>42009</v>
      </c>
      <c r="E210" t="s">
        <v>4</v>
      </c>
      <c r="F210" s="7">
        <v>0</v>
      </c>
      <c r="G210" s="22" t="str">
        <f>IF(AND($C210&gt;=بحث!$G$7,$C210&lt;=بحث!$G$8,$E210=بحث!$I$7),MAX($G$1:$G209)+1,"")</f>
        <v/>
      </c>
    </row>
    <row r="211" spans="1:7" x14ac:dyDescent="0.25">
      <c r="A211" s="1">
        <v>8621</v>
      </c>
      <c r="B211" t="s">
        <v>136</v>
      </c>
      <c r="C211" s="8">
        <v>42010</v>
      </c>
      <c r="D211" s="8">
        <v>42010</v>
      </c>
      <c r="E211" t="s">
        <v>1</v>
      </c>
      <c r="F211" s="7">
        <v>0</v>
      </c>
      <c r="G211" s="22" t="str">
        <f>IF(AND($C211&gt;=بحث!$G$7,$C211&lt;=بحث!$G$8,$E211=بحث!$I$7),MAX($G$1:$G210)+1,"")</f>
        <v/>
      </c>
    </row>
    <row r="212" spans="1:7" x14ac:dyDescent="0.25">
      <c r="A212">
        <v>8892</v>
      </c>
      <c r="B212" t="s">
        <v>27</v>
      </c>
      <c r="C212" s="8">
        <v>42008</v>
      </c>
      <c r="D212" s="8">
        <v>42008</v>
      </c>
      <c r="E212" t="s">
        <v>4</v>
      </c>
      <c r="F212" s="7">
        <v>1</v>
      </c>
      <c r="G212" s="22" t="str">
        <f>IF(AND($C212&gt;=بحث!$G$7,$C212&lt;=بحث!$G$8,$E212=بحث!$I$7),MAX($G$1:$G211)+1,"")</f>
        <v/>
      </c>
    </row>
    <row r="213" spans="1:7" x14ac:dyDescent="0.25">
      <c r="A213" s="1">
        <v>8831</v>
      </c>
      <c r="B213" t="s">
        <v>28</v>
      </c>
      <c r="C213" s="8">
        <v>42005</v>
      </c>
      <c r="D213" s="8">
        <v>42005</v>
      </c>
      <c r="E213" t="s">
        <v>4</v>
      </c>
      <c r="F213" s="7">
        <v>1</v>
      </c>
      <c r="G213" s="22" t="str">
        <f>IF(AND($C213&gt;=بحث!$G$7,$C213&lt;=بحث!$G$8,$E213=بحث!$I$7),MAX($G$1:$G212)+1,"")</f>
        <v/>
      </c>
    </row>
    <row r="214" spans="1:7" x14ac:dyDescent="0.25">
      <c r="A214" s="1">
        <v>8716</v>
      </c>
      <c r="B214" t="s">
        <v>137</v>
      </c>
      <c r="C214" s="8">
        <v>42012</v>
      </c>
      <c r="D214" s="8">
        <v>42012</v>
      </c>
      <c r="E214" t="s">
        <v>4</v>
      </c>
      <c r="F214" s="7">
        <v>1</v>
      </c>
      <c r="G214" s="22" t="str">
        <f>IF(AND($C214&gt;=بحث!$G$7,$C214&lt;=بحث!$G$8,$E214=بحث!$I$7),MAX($G$1:$G213)+1,"")</f>
        <v/>
      </c>
    </row>
    <row r="215" spans="1:7" x14ac:dyDescent="0.25">
      <c r="A215" s="1">
        <v>8716</v>
      </c>
      <c r="B215" t="s">
        <v>137</v>
      </c>
      <c r="C215" s="8">
        <v>42010</v>
      </c>
      <c r="D215" s="8">
        <v>42010</v>
      </c>
      <c r="E215" t="s">
        <v>4</v>
      </c>
      <c r="F215" s="7">
        <v>1</v>
      </c>
      <c r="G215" s="22" t="str">
        <f>IF(AND($C215&gt;=بحث!$G$7,$C215&lt;=بحث!$G$8,$E215=بحث!$I$7),MAX($G$1:$G214)+1,"")</f>
        <v/>
      </c>
    </row>
    <row r="216" spans="1:7" x14ac:dyDescent="0.25">
      <c r="A216" s="1">
        <v>8637</v>
      </c>
      <c r="B216" t="s">
        <v>138</v>
      </c>
      <c r="C216" s="8">
        <v>42012</v>
      </c>
      <c r="D216" s="8">
        <v>42012</v>
      </c>
      <c r="E216" t="s">
        <v>4</v>
      </c>
      <c r="F216" s="7">
        <v>1</v>
      </c>
      <c r="G216" s="22" t="str">
        <f>IF(AND($C216&gt;=بحث!$G$7,$C216&lt;=بحث!$G$8,$E216=بحث!$I$7),MAX($G$1:$G215)+1,"")</f>
        <v/>
      </c>
    </row>
    <row r="217" spans="1:7" x14ac:dyDescent="0.25">
      <c r="A217" s="1">
        <v>8602</v>
      </c>
      <c r="B217" t="s">
        <v>45</v>
      </c>
      <c r="C217" s="8">
        <v>42012</v>
      </c>
      <c r="D217" s="8">
        <v>42012</v>
      </c>
      <c r="E217" t="s">
        <v>1</v>
      </c>
      <c r="F217" s="7">
        <v>1</v>
      </c>
      <c r="G217" s="22" t="str">
        <f>IF(AND($C217&gt;=بحث!$G$7,$C217&lt;=بحث!$G$8,$E217=بحث!$I$7),MAX($G$1:$G216)+1,"")</f>
        <v/>
      </c>
    </row>
    <row r="218" spans="1:7" x14ac:dyDescent="0.25">
      <c r="A218" s="1">
        <v>8208</v>
      </c>
      <c r="B218" t="s">
        <v>10</v>
      </c>
      <c r="C218" s="8">
        <v>42008</v>
      </c>
      <c r="D218" s="8">
        <v>42008</v>
      </c>
      <c r="E218" t="s">
        <v>4</v>
      </c>
      <c r="F218" s="7">
        <v>1</v>
      </c>
      <c r="G218" s="22" t="str">
        <f>IF(AND($C218&gt;=بحث!$G$7,$C218&lt;=بحث!$G$8,$E218=بحث!$I$7),MAX($G$1:$G217)+1,"")</f>
        <v/>
      </c>
    </row>
    <row r="219" spans="1:7" x14ac:dyDescent="0.25">
      <c r="A219" s="1">
        <v>8833</v>
      </c>
      <c r="B219" t="s">
        <v>83</v>
      </c>
      <c r="C219" s="8">
        <v>42005</v>
      </c>
      <c r="D219" s="8">
        <v>42005</v>
      </c>
      <c r="E219" t="s">
        <v>4</v>
      </c>
      <c r="F219" s="7">
        <v>1</v>
      </c>
      <c r="G219" s="22" t="str">
        <f>IF(AND($C219&gt;=بحث!$G$7,$C219&lt;=بحث!$G$8,$E219=بحث!$I$7),MAX($G$1:$G218)+1,"")</f>
        <v/>
      </c>
    </row>
    <row r="220" spans="1:7" x14ac:dyDescent="0.25">
      <c r="A220" s="1">
        <v>8605</v>
      </c>
      <c r="B220" t="s">
        <v>74</v>
      </c>
      <c r="C220" s="8">
        <v>42012</v>
      </c>
      <c r="D220" s="8">
        <v>42012</v>
      </c>
      <c r="E220" t="s">
        <v>1</v>
      </c>
      <c r="F220" s="7">
        <v>1</v>
      </c>
      <c r="G220" s="22" t="str">
        <f>IF(AND($C220&gt;=بحث!$G$7,$C220&lt;=بحث!$G$8,$E220=بحث!$I$7),MAX($G$1:$G219)+1,"")</f>
        <v/>
      </c>
    </row>
    <row r="221" spans="1:7" x14ac:dyDescent="0.25">
      <c r="A221" s="1">
        <v>8623</v>
      </c>
      <c r="B221" t="s">
        <v>139</v>
      </c>
      <c r="C221" s="8">
        <v>42005</v>
      </c>
      <c r="D221" s="8">
        <v>42005</v>
      </c>
      <c r="E221" t="s">
        <v>1</v>
      </c>
      <c r="F221" s="7">
        <v>1</v>
      </c>
      <c r="G221" s="22" t="str">
        <f>IF(AND($C221&gt;=بحث!$G$7,$C221&lt;=بحث!$G$8,$E221=بحث!$I$7),MAX($G$1:$G220)+1,"")</f>
        <v/>
      </c>
    </row>
    <row r="222" spans="1:7" x14ac:dyDescent="0.25">
      <c r="A222" s="1">
        <v>8070</v>
      </c>
      <c r="B222" t="s">
        <v>140</v>
      </c>
      <c r="C222" s="8">
        <v>42012</v>
      </c>
      <c r="D222" s="8">
        <v>42012</v>
      </c>
      <c r="E222" t="s">
        <v>1</v>
      </c>
      <c r="F222" s="7">
        <v>1</v>
      </c>
      <c r="G222" s="22" t="str">
        <f>IF(AND($C222&gt;=بحث!$G$7,$C222&lt;=بحث!$G$8,$E222=بحث!$I$7),MAX($G$1:$G221)+1,"")</f>
        <v/>
      </c>
    </row>
    <row r="223" spans="1:7" x14ac:dyDescent="0.25">
      <c r="A223" s="1">
        <v>8263</v>
      </c>
      <c r="B223" t="s">
        <v>141</v>
      </c>
      <c r="C223" s="8">
        <v>42005</v>
      </c>
      <c r="D223" s="8">
        <v>42005</v>
      </c>
      <c r="E223" t="s">
        <v>1</v>
      </c>
      <c r="F223" s="7">
        <v>1</v>
      </c>
      <c r="G223" s="22" t="str">
        <f>IF(AND($C223&gt;=بحث!$G$7,$C223&lt;=بحث!$G$8,$E223=بحث!$I$7),MAX($G$1:$G222)+1,"")</f>
        <v/>
      </c>
    </row>
    <row r="224" spans="1:7" x14ac:dyDescent="0.25">
      <c r="A224" s="1">
        <v>8705</v>
      </c>
      <c r="B224" t="s">
        <v>142</v>
      </c>
      <c r="C224" s="8">
        <v>42012</v>
      </c>
      <c r="D224" s="8">
        <v>42012</v>
      </c>
      <c r="E224" t="s">
        <v>4</v>
      </c>
      <c r="F224" s="7">
        <v>1</v>
      </c>
      <c r="G224" s="22" t="str">
        <f>IF(AND($C224&gt;=بحث!$G$7,$C224&lt;=بحث!$G$8,$E224=بحث!$I$7),MAX($G$1:$G223)+1,"")</f>
        <v/>
      </c>
    </row>
    <row r="225" spans="1:7" x14ac:dyDescent="0.25">
      <c r="A225" s="1">
        <v>8622</v>
      </c>
      <c r="B225" t="s">
        <v>143</v>
      </c>
      <c r="C225" s="8">
        <v>42012</v>
      </c>
      <c r="D225" s="8">
        <v>42012</v>
      </c>
      <c r="E225" t="s">
        <v>1</v>
      </c>
      <c r="F225" s="7">
        <v>1</v>
      </c>
      <c r="G225" s="22" t="str">
        <f>IF(AND($C225&gt;=بحث!$G$7,$C225&lt;=بحث!$G$8,$E225=بحث!$I$7),MAX($G$1:$G224)+1,"")</f>
        <v/>
      </c>
    </row>
    <row r="226" spans="1:7" x14ac:dyDescent="0.25">
      <c r="A226" s="1">
        <v>8693</v>
      </c>
      <c r="B226" t="s">
        <v>144</v>
      </c>
      <c r="C226" s="8">
        <v>42012</v>
      </c>
      <c r="D226" s="8">
        <v>42012</v>
      </c>
      <c r="E226" t="s">
        <v>1</v>
      </c>
      <c r="F226" s="7">
        <v>1</v>
      </c>
      <c r="G226" s="22" t="str">
        <f>IF(AND($C226&gt;=بحث!$G$7,$C226&lt;=بحث!$G$8,$E226=بحث!$I$7),MAX($G$1:$G225)+1,"")</f>
        <v/>
      </c>
    </row>
    <row r="227" spans="1:7" x14ac:dyDescent="0.25">
      <c r="A227" s="1">
        <v>8837</v>
      </c>
      <c r="B227" t="s">
        <v>77</v>
      </c>
      <c r="C227" s="8">
        <v>42012</v>
      </c>
      <c r="D227" s="8">
        <v>42012</v>
      </c>
      <c r="E227" t="s">
        <v>1</v>
      </c>
      <c r="F227" s="7">
        <v>1</v>
      </c>
      <c r="G227" s="22" t="str">
        <f>IF(AND($C227&gt;=بحث!$G$7,$C227&lt;=بحث!$G$8,$E227=بحث!$I$7),MAX($G$1:$G226)+1,"")</f>
        <v/>
      </c>
    </row>
    <row r="228" spans="1:7" x14ac:dyDescent="0.25">
      <c r="A228" s="1">
        <v>8814</v>
      </c>
      <c r="B228" t="s">
        <v>145</v>
      </c>
      <c r="C228" s="8">
        <v>42026</v>
      </c>
      <c r="D228" s="8">
        <v>42026</v>
      </c>
      <c r="E228" t="s">
        <v>1</v>
      </c>
      <c r="F228" s="7">
        <v>1</v>
      </c>
      <c r="G228" s="22" t="str">
        <f>IF(AND($C228&gt;=بحث!$G$7,$C228&lt;=بحث!$G$8,$E228=بحث!$I$7),MAX($G$1:$G227)+1,"")</f>
        <v/>
      </c>
    </row>
    <row r="229" spans="1:7" x14ac:dyDescent="0.25">
      <c r="A229" s="1">
        <v>8805</v>
      </c>
      <c r="B229" t="s">
        <v>40</v>
      </c>
      <c r="C229" s="8">
        <v>42043</v>
      </c>
      <c r="D229" s="8">
        <v>42044</v>
      </c>
      <c r="E229" t="s">
        <v>1</v>
      </c>
      <c r="F229" s="7">
        <v>2</v>
      </c>
      <c r="G229" s="22" t="str">
        <f>IF(AND($C229&gt;=بحث!$G$7,$C229&lt;=بحث!$G$8,$E229=بحث!$I$7),MAX($G$1:$G228)+1,"")</f>
        <v/>
      </c>
    </row>
    <row r="230" spans="1:7" x14ac:dyDescent="0.25">
      <c r="A230" s="1">
        <v>8805</v>
      </c>
      <c r="B230" t="s">
        <v>40</v>
      </c>
      <c r="C230" s="8">
        <v>42036</v>
      </c>
      <c r="D230" s="8">
        <v>42040</v>
      </c>
      <c r="E230" t="s">
        <v>1</v>
      </c>
      <c r="F230" s="7">
        <v>5</v>
      </c>
      <c r="G230" s="22" t="str">
        <f>IF(AND($C230&gt;=بحث!$G$7,$C230&lt;=بحث!$G$8,$E230=بحث!$I$7),MAX($G$1:$G229)+1,"")</f>
        <v/>
      </c>
    </row>
    <row r="231" spans="1:7" x14ac:dyDescent="0.25">
      <c r="A231" s="1">
        <v>8805</v>
      </c>
      <c r="B231" t="s">
        <v>40</v>
      </c>
      <c r="C231" s="8">
        <v>42024</v>
      </c>
      <c r="D231" s="8">
        <v>42024</v>
      </c>
      <c r="E231" t="s">
        <v>1</v>
      </c>
      <c r="F231" s="7">
        <v>1</v>
      </c>
      <c r="G231" s="22" t="str">
        <f>IF(AND($C231&gt;=بحث!$G$7,$C231&lt;=بحث!$G$8,$E231=بحث!$I$7),MAX($G$1:$G230)+1,"")</f>
        <v/>
      </c>
    </row>
    <row r="232" spans="1:7" x14ac:dyDescent="0.25">
      <c r="A232" s="1">
        <v>8644</v>
      </c>
      <c r="B232" t="s">
        <v>34</v>
      </c>
      <c r="C232" s="8">
        <v>42030</v>
      </c>
      <c r="D232" s="8">
        <v>42030</v>
      </c>
      <c r="E232" t="s">
        <v>1</v>
      </c>
      <c r="F232" s="7">
        <v>1</v>
      </c>
      <c r="G232" s="22" t="str">
        <f>IF(AND($C232&gt;=بحث!$G$7,$C232&lt;=بحث!$G$8,$E232=بحث!$I$7),MAX($G$1:$G231)+1,"")</f>
        <v/>
      </c>
    </row>
    <row r="233" spans="1:7" x14ac:dyDescent="0.25">
      <c r="A233" s="1">
        <v>8686</v>
      </c>
      <c r="B233" t="s">
        <v>122</v>
      </c>
      <c r="C233" s="8">
        <v>42026</v>
      </c>
      <c r="D233" s="8">
        <v>42026</v>
      </c>
      <c r="E233" t="s">
        <v>1</v>
      </c>
      <c r="F233" s="7">
        <v>1</v>
      </c>
      <c r="G233" s="22" t="str">
        <f>IF(AND($C233&gt;=بحث!$G$7,$C233&lt;=بحث!$G$8,$E233=بحث!$I$7),MAX($G$1:$G232)+1,"")</f>
        <v/>
      </c>
    </row>
    <row r="234" spans="1:7" x14ac:dyDescent="0.25">
      <c r="A234">
        <v>8852</v>
      </c>
      <c r="B234" t="s">
        <v>112</v>
      </c>
      <c r="C234" s="8">
        <v>42031</v>
      </c>
      <c r="D234" s="8">
        <v>42032</v>
      </c>
      <c r="E234" t="s">
        <v>1</v>
      </c>
      <c r="F234" s="7">
        <v>2</v>
      </c>
      <c r="G234" s="22" t="str">
        <f>IF(AND($C234&gt;=بحث!$G$7,$C234&lt;=بحث!$G$8,$E234=بحث!$I$7),MAX($G$1:$G233)+1,"")</f>
        <v/>
      </c>
    </row>
    <row r="235" spans="1:7" x14ac:dyDescent="0.25">
      <c r="A235" s="1">
        <v>8324</v>
      </c>
      <c r="B235" t="s">
        <v>79</v>
      </c>
      <c r="C235" s="8">
        <v>42032</v>
      </c>
      <c r="D235" s="8">
        <v>42033</v>
      </c>
      <c r="E235" t="s">
        <v>4</v>
      </c>
      <c r="F235" s="7">
        <v>2</v>
      </c>
      <c r="G235" s="22" t="str">
        <f>IF(AND($C235&gt;=بحث!$G$7,$C235&lt;=بحث!$G$8,$E235=بحث!$I$7),MAX($G$1:$G234)+1,"")</f>
        <v/>
      </c>
    </row>
    <row r="236" spans="1:7" x14ac:dyDescent="0.25">
      <c r="A236" s="1">
        <v>8617</v>
      </c>
      <c r="B236" t="s">
        <v>126</v>
      </c>
      <c r="C236" s="8">
        <v>42025</v>
      </c>
      <c r="D236" s="8">
        <v>42026</v>
      </c>
      <c r="E236" t="s">
        <v>4</v>
      </c>
      <c r="F236" s="7">
        <v>2</v>
      </c>
      <c r="G236" s="22" t="str">
        <f>IF(AND($C236&gt;=بحث!$G$7,$C236&lt;=بحث!$G$8,$E236=بحث!$I$7),MAX($G$1:$G235)+1,"")</f>
        <v/>
      </c>
    </row>
    <row r="237" spans="1:7" x14ac:dyDescent="0.25">
      <c r="A237">
        <v>8886</v>
      </c>
      <c r="B237" t="s">
        <v>110</v>
      </c>
      <c r="C237" s="8">
        <v>42036</v>
      </c>
      <c r="D237" s="8">
        <v>42040</v>
      </c>
      <c r="E237" t="s">
        <v>4</v>
      </c>
      <c r="F237" s="7">
        <v>5</v>
      </c>
      <c r="G237" s="22" t="str">
        <f>IF(AND($C237&gt;=بحث!$G$7,$C237&lt;=بحث!$G$8,$E237=بحث!$I$7),MAX($G$1:$G236)+1,"")</f>
        <v/>
      </c>
    </row>
    <row r="238" spans="1:7" x14ac:dyDescent="0.25">
      <c r="A238" s="1">
        <v>8651</v>
      </c>
      <c r="B238" t="s">
        <v>146</v>
      </c>
      <c r="C238" s="8">
        <v>42026</v>
      </c>
      <c r="D238" s="8">
        <v>42026</v>
      </c>
      <c r="E238" t="s">
        <v>4</v>
      </c>
      <c r="F238" s="7">
        <v>0</v>
      </c>
      <c r="G238" s="22" t="str">
        <f>IF(AND($C238&gt;=بحث!$G$7,$C238&lt;=بحث!$G$8,$E238=بحث!$I$7),MAX($G$1:$G237)+1,"")</f>
        <v/>
      </c>
    </row>
    <row r="239" spans="1:7" x14ac:dyDescent="0.25">
      <c r="A239" s="1">
        <v>8692</v>
      </c>
      <c r="B239" t="s">
        <v>119</v>
      </c>
      <c r="C239" s="8">
        <v>42026</v>
      </c>
      <c r="D239" s="8">
        <v>42026</v>
      </c>
      <c r="E239" t="s">
        <v>4</v>
      </c>
      <c r="F239" s="7">
        <v>0</v>
      </c>
      <c r="G239" s="22" t="str">
        <f>IF(AND($C239&gt;=بحث!$G$7,$C239&lt;=بحث!$G$8,$E239=بحث!$I$7),MAX($G$1:$G238)+1,"")</f>
        <v/>
      </c>
    </row>
    <row r="240" spans="1:7" x14ac:dyDescent="0.25">
      <c r="A240" s="1">
        <v>8324</v>
      </c>
      <c r="B240" t="s">
        <v>79</v>
      </c>
      <c r="C240" s="8">
        <v>42025</v>
      </c>
      <c r="D240" s="8">
        <v>42025</v>
      </c>
      <c r="E240" t="s">
        <v>511</v>
      </c>
      <c r="F240" s="7">
        <v>1</v>
      </c>
      <c r="G240" s="22">
        <f>IF(AND($C240&gt;=بحث!$G$7,$C240&lt;=بحث!$G$8,$E240=بحث!$I$7),MAX($G$1:$G239)+1,"")</f>
        <v>9</v>
      </c>
    </row>
    <row r="241" spans="1:7" x14ac:dyDescent="0.25">
      <c r="A241">
        <v>8853</v>
      </c>
      <c r="B241" t="s">
        <v>147</v>
      </c>
      <c r="C241" s="8">
        <v>42032</v>
      </c>
      <c r="D241" s="8">
        <v>42033</v>
      </c>
      <c r="E241" t="s">
        <v>1</v>
      </c>
      <c r="F241" s="7">
        <v>2</v>
      </c>
      <c r="G241" s="22" t="str">
        <f>IF(AND($C241&gt;=بحث!$G$7,$C241&lt;=بحث!$G$8,$E241=بحث!$I$7),MAX($G$1:$G240)+1,"")</f>
        <v/>
      </c>
    </row>
    <row r="242" spans="1:7" x14ac:dyDescent="0.25">
      <c r="A242" s="1">
        <v>8191</v>
      </c>
      <c r="B242" t="s">
        <v>148</v>
      </c>
      <c r="C242" s="8">
        <v>42012</v>
      </c>
      <c r="D242" s="8">
        <v>42012</v>
      </c>
      <c r="E242" t="s">
        <v>4</v>
      </c>
      <c r="F242" s="7">
        <v>1</v>
      </c>
      <c r="G242" s="22" t="str">
        <f>IF(AND($C242&gt;=بحث!$G$7,$C242&lt;=بحث!$G$8,$E242=بحث!$I$7),MAX($G$1:$G241)+1,"")</f>
        <v/>
      </c>
    </row>
    <row r="243" spans="1:7" x14ac:dyDescent="0.25">
      <c r="A243" s="1">
        <v>8299</v>
      </c>
      <c r="B243" t="s">
        <v>68</v>
      </c>
      <c r="C243" s="8">
        <v>42012</v>
      </c>
      <c r="D243" s="8">
        <v>42012</v>
      </c>
      <c r="E243" t="s">
        <v>1</v>
      </c>
      <c r="F243" s="7">
        <v>1</v>
      </c>
      <c r="G243" s="22" t="str">
        <f>IF(AND($C243&gt;=بحث!$G$7,$C243&lt;=بحث!$G$8,$E243=بحث!$I$7),MAX($G$1:$G242)+1,"")</f>
        <v/>
      </c>
    </row>
    <row r="244" spans="1:7" x14ac:dyDescent="0.25">
      <c r="A244">
        <v>8847</v>
      </c>
      <c r="B244" t="s">
        <v>24</v>
      </c>
      <c r="C244" s="8">
        <v>42015</v>
      </c>
      <c r="D244" s="8">
        <v>42015</v>
      </c>
      <c r="E244" t="s">
        <v>4</v>
      </c>
      <c r="F244" s="7">
        <v>1</v>
      </c>
      <c r="G244" s="22" t="str">
        <f>IF(AND($C244&gt;=بحث!$G$7,$C244&lt;=بحث!$G$8,$E244=بحث!$I$7),MAX($G$1:$G243)+1,"")</f>
        <v/>
      </c>
    </row>
    <row r="245" spans="1:7" x14ac:dyDescent="0.25">
      <c r="A245">
        <v>8877</v>
      </c>
      <c r="B245" t="s">
        <v>76</v>
      </c>
      <c r="C245" s="8">
        <v>42012</v>
      </c>
      <c r="D245" s="8">
        <v>42012</v>
      </c>
      <c r="E245" t="s">
        <v>1</v>
      </c>
      <c r="F245" s="7">
        <v>1</v>
      </c>
      <c r="G245" s="22" t="str">
        <f>IF(AND($C245&gt;=بحث!$G$7,$C245&lt;=بحث!$G$8,$E245=بحث!$I$7),MAX($G$1:$G244)+1,"")</f>
        <v/>
      </c>
    </row>
    <row r="246" spans="1:7" x14ac:dyDescent="0.25">
      <c r="A246">
        <v>8877</v>
      </c>
      <c r="B246" t="s">
        <v>76</v>
      </c>
      <c r="C246" s="8">
        <v>42008</v>
      </c>
      <c r="D246" s="8">
        <v>42008</v>
      </c>
      <c r="E246" t="s">
        <v>1</v>
      </c>
      <c r="F246" s="7">
        <v>1</v>
      </c>
      <c r="G246" s="22" t="str">
        <f>IF(AND($C246&gt;=بحث!$G$7,$C246&lt;=بحث!$G$8,$E246=بحث!$I$7),MAX($G$1:$G245)+1,"")</f>
        <v/>
      </c>
    </row>
    <row r="247" spans="1:7" x14ac:dyDescent="0.25">
      <c r="A247" s="1">
        <v>8314</v>
      </c>
      <c r="B247" t="s">
        <v>149</v>
      </c>
      <c r="C247" s="8">
        <v>42024</v>
      </c>
      <c r="D247" s="8">
        <v>42024</v>
      </c>
      <c r="E247" t="s">
        <v>1</v>
      </c>
      <c r="F247" s="7">
        <v>1</v>
      </c>
      <c r="G247" s="22" t="str">
        <f>IF(AND($C247&gt;=بحث!$G$7,$C247&lt;=بحث!$G$8,$E247=بحث!$I$7),MAX($G$1:$G246)+1,"")</f>
        <v/>
      </c>
    </row>
    <row r="248" spans="1:7" x14ac:dyDescent="0.25">
      <c r="A248">
        <v>8886</v>
      </c>
      <c r="B248" t="s">
        <v>110</v>
      </c>
      <c r="C248" s="8">
        <v>42023</v>
      </c>
      <c r="D248" s="8">
        <v>42023</v>
      </c>
      <c r="E248" t="s">
        <v>511</v>
      </c>
      <c r="F248" s="7">
        <v>1</v>
      </c>
      <c r="G248" s="22">
        <f>IF(AND($C248&gt;=بحث!$G$7,$C248&lt;=بحث!$G$8,$E248=بحث!$I$7),MAX($G$1:$G247)+1,"")</f>
        <v>10</v>
      </c>
    </row>
    <row r="249" spans="1:7" x14ac:dyDescent="0.25">
      <c r="A249" s="1">
        <v>8257</v>
      </c>
      <c r="B249" t="s">
        <v>38</v>
      </c>
      <c r="C249" s="8">
        <v>42026</v>
      </c>
      <c r="D249" s="8">
        <v>42026</v>
      </c>
      <c r="E249" t="s">
        <v>511</v>
      </c>
      <c r="F249" s="7">
        <v>1</v>
      </c>
      <c r="G249" s="22">
        <f>IF(AND($C249&gt;=بحث!$G$7,$C249&lt;=بحث!$G$8,$E249=بحث!$I$7),MAX($G$1:$G248)+1,"")</f>
        <v>11</v>
      </c>
    </row>
    <row r="250" spans="1:7" x14ac:dyDescent="0.25">
      <c r="A250" s="1">
        <v>8661</v>
      </c>
      <c r="B250" t="s">
        <v>150</v>
      </c>
      <c r="C250" s="8">
        <v>42032</v>
      </c>
      <c r="D250" s="8">
        <v>42033</v>
      </c>
      <c r="E250" t="s">
        <v>4</v>
      </c>
      <c r="F250" s="7">
        <v>2</v>
      </c>
      <c r="G250" s="22" t="str">
        <f>IF(AND($C250&gt;=بحث!$G$7,$C250&lt;=بحث!$G$8,$E250=بحث!$I$7),MAX($G$1:$G249)+1,"")</f>
        <v/>
      </c>
    </row>
    <row r="251" spans="1:7" x14ac:dyDescent="0.25">
      <c r="A251" s="1">
        <v>8779</v>
      </c>
      <c r="B251" t="s">
        <v>151</v>
      </c>
      <c r="C251" s="8">
        <v>42005</v>
      </c>
      <c r="D251" s="8">
        <v>42005</v>
      </c>
      <c r="E251" t="s">
        <v>4</v>
      </c>
      <c r="F251" s="7">
        <v>1</v>
      </c>
      <c r="G251" s="22" t="str">
        <f>IF(AND($C251&gt;=بحث!$G$7,$C251&lt;=بحث!$G$8,$E251=بحث!$I$7),MAX($G$1:$G250)+1,"")</f>
        <v/>
      </c>
    </row>
    <row r="252" spans="1:7" x14ac:dyDescent="0.25">
      <c r="A252" s="1">
        <v>8627</v>
      </c>
      <c r="B252" t="s">
        <v>61</v>
      </c>
      <c r="C252" s="8">
        <v>42012</v>
      </c>
      <c r="D252" s="8">
        <v>42012</v>
      </c>
      <c r="E252" t="s">
        <v>1</v>
      </c>
      <c r="F252" s="7">
        <v>1</v>
      </c>
      <c r="G252" s="22" t="str">
        <f>IF(AND($C252&gt;=بحث!$G$7,$C252&lt;=بحث!$G$8,$E252=بحث!$I$7),MAX($G$1:$G251)+1,"")</f>
        <v/>
      </c>
    </row>
    <row r="253" spans="1:7" x14ac:dyDescent="0.25">
      <c r="A253" s="1">
        <v>8741</v>
      </c>
      <c r="B253" t="s">
        <v>152</v>
      </c>
      <c r="C253" s="8">
        <v>42005</v>
      </c>
      <c r="D253" s="8">
        <v>42005</v>
      </c>
      <c r="E253" t="s">
        <v>4</v>
      </c>
      <c r="F253" s="7">
        <v>1</v>
      </c>
      <c r="G253" s="22" t="str">
        <f>IF(AND($C253&gt;=بحث!$G$7,$C253&lt;=بحث!$G$8,$E253=بحث!$I$7),MAX($G$1:$G252)+1,"")</f>
        <v/>
      </c>
    </row>
    <row r="254" spans="1:7" x14ac:dyDescent="0.25">
      <c r="A254" s="1">
        <v>8741</v>
      </c>
      <c r="B254" t="s">
        <v>152</v>
      </c>
      <c r="C254" s="8">
        <v>42012</v>
      </c>
      <c r="D254" s="8">
        <v>42012</v>
      </c>
      <c r="E254" t="s">
        <v>4</v>
      </c>
      <c r="F254" s="7">
        <v>1</v>
      </c>
      <c r="G254" s="22" t="str">
        <f>IF(AND($C254&gt;=بحث!$G$7,$C254&lt;=بحث!$G$8,$E254=بحث!$I$7),MAX($G$1:$G253)+1,"")</f>
        <v/>
      </c>
    </row>
    <row r="255" spans="1:7" x14ac:dyDescent="0.25">
      <c r="A255" s="1">
        <v>8061</v>
      </c>
      <c r="B255" t="s">
        <v>96</v>
      </c>
      <c r="C255" s="8">
        <v>42012</v>
      </c>
      <c r="D255" s="8">
        <v>42012</v>
      </c>
      <c r="E255" t="s">
        <v>4</v>
      </c>
      <c r="F255" s="7">
        <v>1</v>
      </c>
      <c r="G255" s="22" t="str">
        <f>IF(AND($C255&gt;=بحث!$G$7,$C255&lt;=بحث!$G$8,$E255=بحث!$I$7),MAX($G$1:$G254)+1,"")</f>
        <v/>
      </c>
    </row>
    <row r="256" spans="1:7" x14ac:dyDescent="0.25">
      <c r="A256" s="1">
        <v>8823</v>
      </c>
      <c r="B256" t="s">
        <v>153</v>
      </c>
      <c r="C256" s="8">
        <v>42005</v>
      </c>
      <c r="D256" s="8">
        <v>42005</v>
      </c>
      <c r="E256" t="s">
        <v>1</v>
      </c>
      <c r="F256" s="7">
        <v>1</v>
      </c>
      <c r="G256" s="22" t="str">
        <f>IF(AND($C256&gt;=بحث!$G$7,$C256&lt;=بحث!$G$8,$E256=بحث!$I$7),MAX($G$1:$G255)+1,"")</f>
        <v/>
      </c>
    </row>
    <row r="257" spans="1:7" x14ac:dyDescent="0.25">
      <c r="A257" s="1">
        <v>8685</v>
      </c>
      <c r="B257" t="s">
        <v>111</v>
      </c>
      <c r="C257" s="8">
        <v>42005</v>
      </c>
      <c r="D257" s="8">
        <v>42005</v>
      </c>
      <c r="E257" t="s">
        <v>4</v>
      </c>
      <c r="F257" s="7">
        <v>1</v>
      </c>
      <c r="G257" s="22" t="str">
        <f>IF(AND($C257&gt;=بحث!$G$7,$C257&lt;=بحث!$G$8,$E257=بحث!$I$7),MAX($G$1:$G256)+1,"")</f>
        <v/>
      </c>
    </row>
    <row r="258" spans="1:7" x14ac:dyDescent="0.25">
      <c r="A258" s="1">
        <v>8101</v>
      </c>
      <c r="B258" t="s">
        <v>13</v>
      </c>
      <c r="C258" s="8">
        <v>42005</v>
      </c>
      <c r="D258" s="8">
        <v>42005</v>
      </c>
      <c r="E258" t="s">
        <v>1</v>
      </c>
      <c r="F258" s="7">
        <v>1</v>
      </c>
      <c r="G258" s="22" t="str">
        <f>IF(AND($C258&gt;=بحث!$G$7,$C258&lt;=بحث!$G$8,$E258=بحث!$I$7),MAX($G$1:$G257)+1,"")</f>
        <v/>
      </c>
    </row>
    <row r="259" spans="1:7" x14ac:dyDescent="0.25">
      <c r="A259" s="1">
        <v>8659</v>
      </c>
      <c r="B259" t="s">
        <v>154</v>
      </c>
      <c r="C259" s="8">
        <v>42005</v>
      </c>
      <c r="D259" s="8">
        <v>42005</v>
      </c>
      <c r="E259" t="s">
        <v>4</v>
      </c>
      <c r="F259" s="7">
        <v>1</v>
      </c>
      <c r="G259" s="22" t="str">
        <f>IF(AND($C259&gt;=بحث!$G$7,$C259&lt;=بحث!$G$8,$E259=بحث!$I$7),MAX($G$1:$G258)+1,"")</f>
        <v/>
      </c>
    </row>
    <row r="260" spans="1:7" x14ac:dyDescent="0.25">
      <c r="A260" s="1">
        <v>8773</v>
      </c>
      <c r="B260" t="s">
        <v>155</v>
      </c>
      <c r="C260" s="8">
        <v>42005</v>
      </c>
      <c r="D260" s="8">
        <v>42005</v>
      </c>
      <c r="E260" t="s">
        <v>1</v>
      </c>
      <c r="F260" s="7">
        <v>1</v>
      </c>
      <c r="G260" s="22" t="str">
        <f>IF(AND($C260&gt;=بحث!$G$7,$C260&lt;=بحث!$G$8,$E260=بحث!$I$7),MAX($G$1:$G259)+1,"")</f>
        <v/>
      </c>
    </row>
    <row r="261" spans="1:7" x14ac:dyDescent="0.25">
      <c r="A261" s="1">
        <v>8627</v>
      </c>
      <c r="B261" t="s">
        <v>61</v>
      </c>
      <c r="C261" s="8">
        <v>42005</v>
      </c>
      <c r="D261" s="8">
        <v>42005</v>
      </c>
      <c r="E261" t="s">
        <v>1</v>
      </c>
      <c r="F261" s="7">
        <v>1</v>
      </c>
      <c r="G261" s="22" t="str">
        <f>IF(AND($C261&gt;=بحث!$G$7,$C261&lt;=بحث!$G$8,$E261=بحث!$I$7),MAX($G$1:$G260)+1,"")</f>
        <v/>
      </c>
    </row>
    <row r="262" spans="1:7" x14ac:dyDescent="0.25">
      <c r="A262" s="1">
        <v>8231</v>
      </c>
      <c r="B262" t="s">
        <v>9</v>
      </c>
      <c r="C262" s="8">
        <v>42005</v>
      </c>
      <c r="D262" s="8">
        <v>42005</v>
      </c>
      <c r="E262" t="s">
        <v>1</v>
      </c>
      <c r="F262" s="7">
        <v>1</v>
      </c>
      <c r="G262" s="22" t="str">
        <f>IF(AND($C262&gt;=بحث!$G$7,$C262&lt;=بحث!$G$8,$E262=بحث!$I$7),MAX($G$1:$G261)+1,"")</f>
        <v/>
      </c>
    </row>
    <row r="263" spans="1:7" x14ac:dyDescent="0.25">
      <c r="A263" s="1">
        <v>8615</v>
      </c>
      <c r="B263" t="s">
        <v>156</v>
      </c>
      <c r="C263" s="8">
        <v>42005</v>
      </c>
      <c r="D263" s="8">
        <v>42005</v>
      </c>
      <c r="E263" t="s">
        <v>1</v>
      </c>
      <c r="F263" s="7">
        <v>1</v>
      </c>
      <c r="G263" s="22" t="str">
        <f>IF(AND($C263&gt;=بحث!$G$7,$C263&lt;=بحث!$G$8,$E263=بحث!$I$7),MAX($G$1:$G262)+1,"")</f>
        <v/>
      </c>
    </row>
    <row r="264" spans="1:7" x14ac:dyDescent="0.25">
      <c r="A264" s="1">
        <v>8744</v>
      </c>
      <c r="B264" t="s">
        <v>8</v>
      </c>
      <c r="C264" s="8">
        <v>42009</v>
      </c>
      <c r="D264" s="8">
        <v>42009</v>
      </c>
      <c r="E264" t="s">
        <v>511</v>
      </c>
      <c r="F264" s="7">
        <v>1</v>
      </c>
      <c r="G264" s="22">
        <f>IF(AND($C264&gt;=بحث!$G$7,$C264&lt;=بحث!$G$8,$E264=بحث!$I$7),MAX($G$1:$G263)+1,"")</f>
        <v>12</v>
      </c>
    </row>
    <row r="265" spans="1:7" x14ac:dyDescent="0.25">
      <c r="A265" s="1">
        <v>8744</v>
      </c>
      <c r="B265" t="s">
        <v>8</v>
      </c>
      <c r="C265" s="8">
        <v>42008</v>
      </c>
      <c r="D265" s="8">
        <v>42008</v>
      </c>
      <c r="E265" t="s">
        <v>4</v>
      </c>
      <c r="F265" s="7">
        <v>1</v>
      </c>
      <c r="G265" s="22" t="str">
        <f>IF(AND($C265&gt;=بحث!$G$7,$C265&lt;=بحث!$G$8,$E265=بحث!$I$7),MAX($G$1:$G264)+1,"")</f>
        <v/>
      </c>
    </row>
    <row r="266" spans="1:7" x14ac:dyDescent="0.25">
      <c r="A266">
        <v>8844</v>
      </c>
      <c r="B266" t="s">
        <v>157</v>
      </c>
      <c r="C266" s="8">
        <v>42008</v>
      </c>
      <c r="D266" s="8">
        <v>42009</v>
      </c>
      <c r="E266" t="s">
        <v>1</v>
      </c>
      <c r="F266" s="7">
        <v>2</v>
      </c>
      <c r="G266" s="22" t="str">
        <f>IF(AND($C266&gt;=بحث!$G$7,$C266&lt;=بحث!$G$8,$E266=بحث!$I$7),MAX($G$1:$G265)+1,"")</f>
        <v/>
      </c>
    </row>
    <row r="267" spans="1:7" x14ac:dyDescent="0.25">
      <c r="A267">
        <v>8844</v>
      </c>
      <c r="B267" t="s">
        <v>157</v>
      </c>
      <c r="C267" s="8">
        <v>42005</v>
      </c>
      <c r="D267" s="8">
        <v>42005</v>
      </c>
      <c r="E267" t="s">
        <v>1</v>
      </c>
      <c r="F267" s="7">
        <v>0</v>
      </c>
      <c r="G267" s="22" t="str">
        <f>IF(AND($C267&gt;=بحث!$G$7,$C267&lt;=بحث!$G$8,$E267=بحث!$I$7),MAX($G$1:$G266)+1,"")</f>
        <v/>
      </c>
    </row>
    <row r="268" spans="1:7" x14ac:dyDescent="0.25">
      <c r="A268" s="1">
        <v>8776</v>
      </c>
      <c r="B268" t="s">
        <v>158</v>
      </c>
      <c r="C268" s="8">
        <v>42005</v>
      </c>
      <c r="D268" s="8">
        <v>42005</v>
      </c>
      <c r="E268" t="s">
        <v>4</v>
      </c>
      <c r="F268" s="7">
        <v>1</v>
      </c>
      <c r="G268" s="22" t="str">
        <f>IF(AND($C268&gt;=بحث!$G$7,$C268&lt;=بحث!$G$8,$E268=بحث!$I$7),MAX($G$1:$G267)+1,"")</f>
        <v/>
      </c>
    </row>
    <row r="269" spans="1:7" x14ac:dyDescent="0.25">
      <c r="A269">
        <v>8893</v>
      </c>
      <c r="B269" t="s">
        <v>159</v>
      </c>
      <c r="C269" s="8">
        <v>42005</v>
      </c>
      <c r="D269" s="8">
        <v>42005</v>
      </c>
      <c r="E269" t="s">
        <v>4</v>
      </c>
      <c r="F269" s="7">
        <v>1</v>
      </c>
      <c r="G269" s="22" t="str">
        <f>IF(AND($C269&gt;=بحث!$G$7,$C269&lt;=بحث!$G$8,$E269=بحث!$I$7),MAX($G$1:$G268)+1,"")</f>
        <v/>
      </c>
    </row>
    <row r="270" spans="1:7" x14ac:dyDescent="0.25">
      <c r="A270" s="1">
        <v>8628</v>
      </c>
      <c r="B270" t="s">
        <v>11</v>
      </c>
      <c r="C270" s="8">
        <v>42008</v>
      </c>
      <c r="D270" s="8">
        <v>42019</v>
      </c>
      <c r="E270" t="s">
        <v>4</v>
      </c>
      <c r="F270" s="7">
        <v>9</v>
      </c>
      <c r="G270" s="22" t="str">
        <f>IF(AND($C270&gt;=بحث!$G$7,$C270&lt;=بحث!$G$8,$E270=بحث!$I$7),MAX($G$1:$G269)+1,"")</f>
        <v/>
      </c>
    </row>
    <row r="271" spans="1:7" x14ac:dyDescent="0.25">
      <c r="A271" s="1">
        <v>8130</v>
      </c>
      <c r="B271" t="s">
        <v>160</v>
      </c>
      <c r="C271" s="8">
        <v>42005</v>
      </c>
      <c r="D271" s="8">
        <v>42005</v>
      </c>
      <c r="E271" t="s">
        <v>4</v>
      </c>
      <c r="F271" s="7">
        <v>1</v>
      </c>
      <c r="G271" s="22" t="str">
        <f>IF(AND($C271&gt;=بحث!$G$7,$C271&lt;=بحث!$G$8,$E271=بحث!$I$7),MAX($G$1:$G270)+1,"")</f>
        <v/>
      </c>
    </row>
    <row r="272" spans="1:7" x14ac:dyDescent="0.25">
      <c r="A272">
        <v>8853</v>
      </c>
      <c r="B272" t="s">
        <v>147</v>
      </c>
      <c r="C272" s="8">
        <v>42005</v>
      </c>
      <c r="D272" s="8">
        <v>42005</v>
      </c>
      <c r="E272" t="s">
        <v>1</v>
      </c>
      <c r="F272" s="7">
        <v>1</v>
      </c>
      <c r="G272" s="22" t="str">
        <f>IF(AND($C272&gt;=بحث!$G$7,$C272&lt;=بحث!$G$8,$E272=بحث!$I$7),MAX($G$1:$G271)+1,"")</f>
        <v/>
      </c>
    </row>
    <row r="273" spans="1:7" x14ac:dyDescent="0.25">
      <c r="A273" s="1">
        <v>8061</v>
      </c>
      <c r="B273" t="s">
        <v>96</v>
      </c>
      <c r="C273" s="8">
        <v>42005</v>
      </c>
      <c r="D273" s="8">
        <v>42005</v>
      </c>
      <c r="E273" t="s">
        <v>4</v>
      </c>
      <c r="F273" s="7">
        <v>1</v>
      </c>
      <c r="G273" s="22" t="str">
        <f>IF(AND($C273&gt;=بحث!$G$7,$C273&lt;=بحث!$G$8,$E273=بحث!$I$7),MAX($G$1:$G272)+1,"")</f>
        <v/>
      </c>
    </row>
    <row r="274" spans="1:7" x14ac:dyDescent="0.25">
      <c r="A274" s="1">
        <v>8186</v>
      </c>
      <c r="B274" t="s">
        <v>161</v>
      </c>
      <c r="C274" s="8">
        <v>42005</v>
      </c>
      <c r="D274" s="8">
        <v>42005</v>
      </c>
      <c r="E274" t="s">
        <v>4</v>
      </c>
      <c r="F274" s="7">
        <v>1</v>
      </c>
      <c r="G274" s="22" t="str">
        <f>IF(AND($C274&gt;=بحث!$G$7,$C274&lt;=بحث!$G$8,$E274=بحث!$I$7),MAX($G$1:$G273)+1,"")</f>
        <v/>
      </c>
    </row>
    <row r="275" spans="1:7" x14ac:dyDescent="0.25">
      <c r="A275">
        <v>8894</v>
      </c>
      <c r="B275" t="s">
        <v>82</v>
      </c>
      <c r="C275" s="8">
        <v>42012</v>
      </c>
      <c r="D275" s="8">
        <v>42012</v>
      </c>
      <c r="E275" t="s">
        <v>4</v>
      </c>
      <c r="F275" s="7">
        <v>1</v>
      </c>
      <c r="G275" s="22" t="str">
        <f>IF(AND($C275&gt;=بحث!$G$7,$C275&lt;=بحث!$G$8,$E275=بحث!$I$7),MAX($G$1:$G274)+1,"")</f>
        <v/>
      </c>
    </row>
    <row r="276" spans="1:7" x14ac:dyDescent="0.25">
      <c r="A276" s="1">
        <v>8213</v>
      </c>
      <c r="B276" t="s">
        <v>52</v>
      </c>
      <c r="C276" s="8">
        <v>42012</v>
      </c>
      <c r="D276" s="8">
        <v>42012</v>
      </c>
      <c r="E276" t="s">
        <v>4</v>
      </c>
      <c r="F276" s="7">
        <v>1</v>
      </c>
      <c r="G276" s="22" t="str">
        <f>IF(AND($C276&gt;=بحث!$G$7,$C276&lt;=بحث!$G$8,$E276=بحث!$I$7),MAX($G$1:$G275)+1,"")</f>
        <v/>
      </c>
    </row>
    <row r="277" spans="1:7" x14ac:dyDescent="0.25">
      <c r="A277" s="1">
        <v>8695</v>
      </c>
      <c r="B277" t="s">
        <v>162</v>
      </c>
      <c r="C277" s="8">
        <v>42012</v>
      </c>
      <c r="D277" s="8">
        <v>42012</v>
      </c>
      <c r="E277" t="s">
        <v>4</v>
      </c>
      <c r="F277" s="7">
        <v>1</v>
      </c>
      <c r="G277" s="22" t="str">
        <f>IF(AND($C277&gt;=بحث!$G$7,$C277&lt;=بحث!$G$8,$E277=بحث!$I$7),MAX($G$1:$G276)+1,"")</f>
        <v/>
      </c>
    </row>
    <row r="278" spans="1:7" x14ac:dyDescent="0.25">
      <c r="A278" s="1">
        <v>8326</v>
      </c>
      <c r="B278" t="s">
        <v>163</v>
      </c>
      <c r="C278" s="8">
        <v>42010</v>
      </c>
      <c r="D278" s="8">
        <v>42010</v>
      </c>
      <c r="E278" t="s">
        <v>511</v>
      </c>
      <c r="F278" s="7">
        <v>1</v>
      </c>
      <c r="G278" s="22">
        <f>IF(AND($C278&gt;=بحث!$G$7,$C278&lt;=بحث!$G$8,$E278=بحث!$I$7),MAX($G$1:$G277)+1,"")</f>
        <v>13</v>
      </c>
    </row>
    <row r="279" spans="1:7" x14ac:dyDescent="0.25">
      <c r="A279" s="1">
        <v>8633</v>
      </c>
      <c r="B279" t="s">
        <v>164</v>
      </c>
      <c r="C279" s="8">
        <v>42008</v>
      </c>
      <c r="D279" s="8">
        <v>42008</v>
      </c>
      <c r="E279" t="s">
        <v>1</v>
      </c>
      <c r="F279" s="7">
        <v>1</v>
      </c>
      <c r="G279" s="22" t="str">
        <f>IF(AND($C279&gt;=بحث!$G$7,$C279&lt;=بحث!$G$8,$E279=بحث!$I$7),MAX($G$1:$G278)+1,"")</f>
        <v/>
      </c>
    </row>
    <row r="280" spans="1:7" x14ac:dyDescent="0.25">
      <c r="A280" s="1">
        <v>8685</v>
      </c>
      <c r="B280" t="s">
        <v>111</v>
      </c>
      <c r="C280" s="8">
        <v>42009</v>
      </c>
      <c r="D280" s="8">
        <v>42009</v>
      </c>
      <c r="E280" t="s">
        <v>1</v>
      </c>
      <c r="F280" s="7">
        <v>1</v>
      </c>
      <c r="G280" s="22" t="str">
        <f>IF(AND($C280&gt;=بحث!$G$7,$C280&lt;=بحث!$G$8,$E280=بحث!$I$7),MAX($G$1:$G279)+1,"")</f>
        <v/>
      </c>
    </row>
    <row r="281" spans="1:7" x14ac:dyDescent="0.25">
      <c r="A281" s="1">
        <v>8662</v>
      </c>
      <c r="B281" t="s">
        <v>53</v>
      </c>
      <c r="C281" s="8">
        <v>42012</v>
      </c>
      <c r="D281" s="8">
        <v>42012</v>
      </c>
      <c r="E281" t="s">
        <v>4</v>
      </c>
      <c r="F281" s="7">
        <v>1</v>
      </c>
      <c r="G281" s="22" t="str">
        <f>IF(AND($C281&gt;=بحث!$G$7,$C281&lt;=بحث!$G$8,$E281=بحث!$I$7),MAX($G$1:$G280)+1,"")</f>
        <v/>
      </c>
    </row>
    <row r="282" spans="1:7" x14ac:dyDescent="0.25">
      <c r="A282" s="1">
        <v>8670</v>
      </c>
      <c r="B282" t="s">
        <v>165</v>
      </c>
      <c r="C282" s="8">
        <v>42005</v>
      </c>
      <c r="D282" s="8">
        <v>42005</v>
      </c>
      <c r="E282" t="s">
        <v>4</v>
      </c>
      <c r="F282" s="7">
        <v>1</v>
      </c>
      <c r="G282" s="22" t="str">
        <f>IF(AND($C282&gt;=بحث!$G$7,$C282&lt;=بحث!$G$8,$E282=بحث!$I$7),MAX($G$1:$G281)+1,"")</f>
        <v/>
      </c>
    </row>
    <row r="283" spans="1:7" x14ac:dyDescent="0.25">
      <c r="A283" s="1">
        <v>8608</v>
      </c>
      <c r="B283" t="s">
        <v>166</v>
      </c>
      <c r="C283" s="8">
        <v>42005</v>
      </c>
      <c r="D283" s="8">
        <v>42005</v>
      </c>
      <c r="E283" t="s">
        <v>1</v>
      </c>
      <c r="F283" s="7">
        <v>1</v>
      </c>
      <c r="G283" s="22" t="str">
        <f>IF(AND($C283&gt;=بحث!$G$7,$C283&lt;=بحث!$G$8,$E283=بحث!$I$7),MAX($G$1:$G282)+1,"")</f>
        <v/>
      </c>
    </row>
    <row r="284" spans="1:7" x14ac:dyDescent="0.25">
      <c r="A284" s="1">
        <v>8710</v>
      </c>
      <c r="B284" t="s">
        <v>116</v>
      </c>
      <c r="C284" s="8">
        <v>42008</v>
      </c>
      <c r="D284" s="8">
        <v>42009</v>
      </c>
      <c r="E284" t="s">
        <v>511</v>
      </c>
      <c r="F284" s="7">
        <v>2</v>
      </c>
      <c r="G284" s="22">
        <f>IF(AND($C284&gt;=بحث!$G$7,$C284&lt;=بحث!$G$8,$E284=بحث!$I$7),MAX($G$1:$G283)+1,"")</f>
        <v>14</v>
      </c>
    </row>
    <row r="285" spans="1:7" x14ac:dyDescent="0.25">
      <c r="A285" s="1">
        <v>8803</v>
      </c>
      <c r="B285" t="s">
        <v>167</v>
      </c>
      <c r="C285" s="8">
        <v>42005</v>
      </c>
      <c r="D285" s="8">
        <v>42005</v>
      </c>
      <c r="E285" t="s">
        <v>4</v>
      </c>
      <c r="F285" s="7">
        <v>1</v>
      </c>
      <c r="G285" s="22" t="str">
        <f>IF(AND($C285&gt;=بحث!$G$7,$C285&lt;=بحث!$G$8,$E285=بحث!$I$7),MAX($G$1:$G284)+1,"")</f>
        <v/>
      </c>
    </row>
    <row r="286" spans="1:7" x14ac:dyDescent="0.25">
      <c r="A286" s="1">
        <v>8838</v>
      </c>
      <c r="B286" t="s">
        <v>39</v>
      </c>
      <c r="C286" s="8">
        <v>42005</v>
      </c>
      <c r="D286" s="8">
        <v>42005</v>
      </c>
      <c r="E286" t="s">
        <v>4</v>
      </c>
      <c r="F286" s="7">
        <v>1</v>
      </c>
      <c r="G286" s="22" t="str">
        <f>IF(AND($C286&gt;=بحث!$G$7,$C286&lt;=بحث!$G$8,$E286=بحث!$I$7),MAX($G$1:$G285)+1,"")</f>
        <v/>
      </c>
    </row>
    <row r="287" spans="1:7" x14ac:dyDescent="0.25">
      <c r="A287">
        <v>8852</v>
      </c>
      <c r="B287" t="s">
        <v>112</v>
      </c>
      <c r="C287" s="8">
        <v>42005</v>
      </c>
      <c r="D287" s="8">
        <v>42005</v>
      </c>
      <c r="E287" t="s">
        <v>1</v>
      </c>
      <c r="F287" s="7">
        <v>1</v>
      </c>
      <c r="G287" s="22" t="str">
        <f>IF(AND($C287&gt;=بحث!$G$7,$C287&lt;=بحث!$G$8,$E287=بحث!$I$7),MAX($G$1:$G286)+1,"")</f>
        <v/>
      </c>
    </row>
    <row r="288" spans="1:7" x14ac:dyDescent="0.25">
      <c r="A288" s="1">
        <v>8652</v>
      </c>
      <c r="B288" t="s">
        <v>168</v>
      </c>
      <c r="C288" s="8">
        <v>42005</v>
      </c>
      <c r="D288" s="8">
        <v>42005</v>
      </c>
      <c r="E288" t="s">
        <v>4</v>
      </c>
      <c r="F288" s="7">
        <v>1</v>
      </c>
      <c r="G288" s="22" t="str">
        <f>IF(AND($C288&gt;=بحث!$G$7,$C288&lt;=بحث!$G$8,$E288=بحث!$I$7),MAX($G$1:$G287)+1,"")</f>
        <v/>
      </c>
    </row>
    <row r="289" spans="1:7" x14ac:dyDescent="0.25">
      <c r="A289" s="1">
        <v>8264</v>
      </c>
      <c r="B289" t="s">
        <v>109</v>
      </c>
      <c r="C289" s="8">
        <v>42005</v>
      </c>
      <c r="D289" s="8">
        <v>42005</v>
      </c>
      <c r="E289" t="s">
        <v>4</v>
      </c>
      <c r="F289" s="7">
        <v>1</v>
      </c>
      <c r="G289" s="22" t="str">
        <f>IF(AND($C289&gt;=بحث!$G$7,$C289&lt;=بحث!$G$8,$E289=بحث!$I$7),MAX($G$1:$G288)+1,"")</f>
        <v/>
      </c>
    </row>
    <row r="290" spans="1:7" x14ac:dyDescent="0.25">
      <c r="A290" s="1">
        <v>8761</v>
      </c>
      <c r="B290" t="s">
        <v>169</v>
      </c>
      <c r="C290" s="8">
        <v>42009</v>
      </c>
      <c r="D290" s="8">
        <v>42038</v>
      </c>
      <c r="E290" t="s">
        <v>7</v>
      </c>
      <c r="F290" s="7">
        <v>30</v>
      </c>
      <c r="G290" s="22" t="str">
        <f>IF(AND($C290&gt;=بحث!$G$7,$C290&lt;=بحث!$G$8,$E290=بحث!$I$7),MAX($G$1:$G289)+1,"")</f>
        <v/>
      </c>
    </row>
    <row r="291" spans="1:7" x14ac:dyDescent="0.25">
      <c r="A291">
        <v>8825</v>
      </c>
      <c r="B291" t="s">
        <v>170</v>
      </c>
      <c r="C291" s="8">
        <v>42012</v>
      </c>
      <c r="D291" s="8">
        <v>42012</v>
      </c>
      <c r="E291" t="s">
        <v>1</v>
      </c>
      <c r="F291" s="7">
        <v>1</v>
      </c>
      <c r="G291" s="22" t="str">
        <f>IF(AND($C291&gt;=بحث!$G$7,$C291&lt;=بحث!$G$8,$E291=بحث!$I$7),MAX($G$1:$G290)+1,"")</f>
        <v/>
      </c>
    </row>
    <row r="292" spans="1:7" x14ac:dyDescent="0.25">
      <c r="A292" s="1">
        <v>8641</v>
      </c>
      <c r="B292" t="s">
        <v>171</v>
      </c>
      <c r="C292" s="8">
        <v>42010</v>
      </c>
      <c r="D292" s="8">
        <v>42010</v>
      </c>
      <c r="E292" t="s">
        <v>1</v>
      </c>
      <c r="F292" s="7">
        <v>1</v>
      </c>
      <c r="G292" s="22" t="str">
        <f>IF(AND($C292&gt;=بحث!$G$7,$C292&lt;=بحث!$G$8,$E292=بحث!$I$7),MAX($G$1:$G291)+1,"")</f>
        <v/>
      </c>
    </row>
    <row r="293" spans="1:7" x14ac:dyDescent="0.25">
      <c r="A293" s="1">
        <v>8203</v>
      </c>
      <c r="B293" t="s">
        <v>172</v>
      </c>
      <c r="C293" s="8">
        <v>42008</v>
      </c>
      <c r="D293" s="8">
        <v>42008</v>
      </c>
      <c r="E293" t="s">
        <v>4</v>
      </c>
      <c r="F293" s="7">
        <v>1</v>
      </c>
      <c r="G293" s="22" t="str">
        <f>IF(AND($C293&gt;=بحث!$G$7,$C293&lt;=بحث!$G$8,$E293=بحث!$I$7),MAX($G$1:$G292)+1,"")</f>
        <v/>
      </c>
    </row>
    <row r="294" spans="1:7" x14ac:dyDescent="0.25">
      <c r="A294" s="1">
        <v>8812</v>
      </c>
      <c r="B294" t="s">
        <v>173</v>
      </c>
      <c r="C294" s="8">
        <v>42012</v>
      </c>
      <c r="D294" s="8">
        <v>42012</v>
      </c>
      <c r="E294" t="s">
        <v>4</v>
      </c>
      <c r="F294" s="7">
        <v>1</v>
      </c>
      <c r="G294" s="22" t="str">
        <f>IF(AND($C294&gt;=بحث!$G$7,$C294&lt;=بحث!$G$8,$E294=بحث!$I$7),MAX($G$1:$G293)+1,"")</f>
        <v/>
      </c>
    </row>
    <row r="295" spans="1:7" x14ac:dyDescent="0.25">
      <c r="A295" s="1">
        <v>8661</v>
      </c>
      <c r="B295" t="s">
        <v>150</v>
      </c>
      <c r="C295" s="8">
        <v>42012</v>
      </c>
      <c r="D295" s="8">
        <v>42012</v>
      </c>
      <c r="E295" t="s">
        <v>4</v>
      </c>
      <c r="F295" s="7">
        <v>1</v>
      </c>
      <c r="G295" s="22" t="str">
        <f>IF(AND($C295&gt;=بحث!$G$7,$C295&lt;=بحث!$G$8,$E295=بحث!$I$7),MAX($G$1:$G294)+1,"")</f>
        <v/>
      </c>
    </row>
    <row r="296" spans="1:7" x14ac:dyDescent="0.25">
      <c r="A296" s="1">
        <v>8620</v>
      </c>
      <c r="B296" t="s">
        <v>174</v>
      </c>
      <c r="C296" s="8">
        <v>42031</v>
      </c>
      <c r="D296" s="8">
        <v>42031</v>
      </c>
      <c r="E296" t="s">
        <v>1</v>
      </c>
      <c r="F296" s="7">
        <v>1</v>
      </c>
      <c r="G296" s="22" t="str">
        <f>IF(AND($C296&gt;=بحث!$G$7,$C296&lt;=بحث!$G$8,$E296=بحث!$I$7),MAX($G$1:$G295)+1,"")</f>
        <v/>
      </c>
    </row>
    <row r="297" spans="1:7" x14ac:dyDescent="0.25">
      <c r="A297" s="1">
        <v>8840</v>
      </c>
      <c r="B297" t="s">
        <v>175</v>
      </c>
      <c r="C297" s="8">
        <v>42036</v>
      </c>
      <c r="D297" s="8">
        <v>42037</v>
      </c>
      <c r="E297" t="s">
        <v>1</v>
      </c>
      <c r="F297" s="7">
        <v>2</v>
      </c>
      <c r="G297" s="22" t="str">
        <f>IF(AND($C297&gt;=بحث!$G$7,$C297&lt;=بحث!$G$8,$E297=بحث!$I$7),MAX($G$1:$G296)+1,"")</f>
        <v/>
      </c>
    </row>
    <row r="298" spans="1:7" x14ac:dyDescent="0.25">
      <c r="A298" s="1">
        <v>8840</v>
      </c>
      <c r="B298" t="s">
        <v>175</v>
      </c>
      <c r="C298" s="8">
        <v>42038</v>
      </c>
      <c r="D298" s="8">
        <v>42047</v>
      </c>
      <c r="E298" t="s">
        <v>4</v>
      </c>
      <c r="F298" s="7">
        <v>8</v>
      </c>
      <c r="G298" s="22" t="str">
        <f>IF(AND($C298&gt;=بحث!$G$7,$C298&lt;=بحث!$G$8,$E298=بحث!$I$7),MAX($G$1:$G297)+1,"")</f>
        <v/>
      </c>
    </row>
    <row r="299" spans="1:7" x14ac:dyDescent="0.25">
      <c r="A299" s="1">
        <v>8702</v>
      </c>
      <c r="B299" t="s">
        <v>51</v>
      </c>
      <c r="C299" s="8">
        <v>42031</v>
      </c>
      <c r="D299" s="8">
        <v>42031</v>
      </c>
      <c r="E299" t="s">
        <v>4</v>
      </c>
      <c r="F299" s="7">
        <v>1</v>
      </c>
      <c r="G299" s="22" t="str">
        <f>IF(AND($C299&gt;=بحث!$G$7,$C299&lt;=بحث!$G$8,$E299=بحث!$I$7),MAX($G$1:$G298)+1,"")</f>
        <v/>
      </c>
    </row>
    <row r="300" spans="1:7" x14ac:dyDescent="0.25">
      <c r="A300" s="1">
        <v>8684</v>
      </c>
      <c r="B300" t="s">
        <v>176</v>
      </c>
      <c r="C300" s="8">
        <v>42036</v>
      </c>
      <c r="D300" s="8">
        <v>42036</v>
      </c>
      <c r="E300" t="s">
        <v>1</v>
      </c>
      <c r="F300" s="7">
        <v>1</v>
      </c>
      <c r="G300" s="22" t="str">
        <f>IF(AND($C300&gt;=بحث!$G$7,$C300&lt;=بحث!$G$8,$E300=بحث!$I$7),MAX($G$1:$G299)+1,"")</f>
        <v/>
      </c>
    </row>
    <row r="301" spans="1:7" x14ac:dyDescent="0.25">
      <c r="A301">
        <v>8843</v>
      </c>
      <c r="B301" t="s">
        <v>177</v>
      </c>
      <c r="C301" s="8">
        <v>42022</v>
      </c>
      <c r="D301" s="8">
        <v>42022</v>
      </c>
      <c r="E301" t="s">
        <v>1</v>
      </c>
      <c r="F301" s="7">
        <v>1</v>
      </c>
      <c r="G301" s="22" t="str">
        <f>IF(AND($C301&gt;=بحث!$G$7,$C301&lt;=بحث!$G$8,$E301=بحث!$I$7),MAX($G$1:$G300)+1,"")</f>
        <v/>
      </c>
    </row>
    <row r="302" spans="1:7" x14ac:dyDescent="0.25">
      <c r="A302">
        <v>8843</v>
      </c>
      <c r="B302" t="s">
        <v>177</v>
      </c>
      <c r="C302" s="8">
        <v>42030</v>
      </c>
      <c r="D302" s="8">
        <v>42030</v>
      </c>
      <c r="E302" t="s">
        <v>1</v>
      </c>
      <c r="F302" s="7">
        <v>1</v>
      </c>
      <c r="G302" s="22" t="str">
        <f>IF(AND($C302&gt;=بحث!$G$7,$C302&lt;=بحث!$G$8,$E302=بحث!$I$7),MAX($G$1:$G301)+1,"")</f>
        <v/>
      </c>
    </row>
    <row r="303" spans="1:7" x14ac:dyDescent="0.25">
      <c r="A303" s="1">
        <v>8673</v>
      </c>
      <c r="B303" t="s">
        <v>178</v>
      </c>
      <c r="C303" s="8">
        <v>42022</v>
      </c>
      <c r="D303" s="8">
        <v>42022</v>
      </c>
      <c r="E303" t="s">
        <v>4</v>
      </c>
      <c r="F303" s="7">
        <v>1</v>
      </c>
      <c r="G303" s="22" t="str">
        <f>IF(AND($C303&gt;=بحث!$G$7,$C303&lt;=بحث!$G$8,$E303=بحث!$I$7),MAX($G$1:$G302)+1,"")</f>
        <v/>
      </c>
    </row>
    <row r="304" spans="1:7" x14ac:dyDescent="0.25">
      <c r="A304" s="1">
        <v>8616</v>
      </c>
      <c r="B304" t="s">
        <v>179</v>
      </c>
      <c r="C304" s="8">
        <v>42036</v>
      </c>
      <c r="D304" s="8">
        <v>42040</v>
      </c>
      <c r="E304" t="s">
        <v>4</v>
      </c>
      <c r="F304" s="7">
        <v>5</v>
      </c>
      <c r="G304" s="22" t="str">
        <f>IF(AND($C304&gt;=بحث!$G$7,$C304&lt;=بحث!$G$8,$E304=بحث!$I$7),MAX($G$1:$G303)+1,"")</f>
        <v/>
      </c>
    </row>
    <row r="305" spans="1:7" x14ac:dyDescent="0.25">
      <c r="A305" s="1">
        <v>8637</v>
      </c>
      <c r="B305" t="s">
        <v>138</v>
      </c>
      <c r="C305" s="8">
        <v>42030</v>
      </c>
      <c r="D305" s="8">
        <v>42030</v>
      </c>
      <c r="E305" t="s">
        <v>4</v>
      </c>
      <c r="F305" s="7">
        <v>1</v>
      </c>
      <c r="G305" s="22" t="str">
        <f>IF(AND($C305&gt;=بحث!$G$7,$C305&lt;=بحث!$G$8,$E305=بحث!$I$7),MAX($G$1:$G304)+1,"")</f>
        <v/>
      </c>
    </row>
    <row r="306" spans="1:7" x14ac:dyDescent="0.25">
      <c r="A306" s="1">
        <v>8687</v>
      </c>
      <c r="B306" t="s">
        <v>105</v>
      </c>
      <c r="C306" s="8">
        <v>42017</v>
      </c>
      <c r="D306" s="8">
        <v>42017</v>
      </c>
      <c r="E306" t="s">
        <v>4</v>
      </c>
      <c r="F306" s="7">
        <v>1</v>
      </c>
      <c r="G306" s="22" t="str">
        <f>IF(AND($C306&gt;=بحث!$G$7,$C306&lt;=بحث!$G$8,$E306=بحث!$I$7),MAX($G$1:$G305)+1,"")</f>
        <v/>
      </c>
    </row>
    <row r="307" spans="1:7" x14ac:dyDescent="0.25">
      <c r="A307" s="1">
        <v>8061</v>
      </c>
      <c r="B307" t="s">
        <v>96</v>
      </c>
      <c r="C307" s="8">
        <v>42033</v>
      </c>
      <c r="D307" s="8">
        <v>42033</v>
      </c>
      <c r="E307" t="s">
        <v>1</v>
      </c>
      <c r="F307" s="7">
        <v>0</v>
      </c>
      <c r="G307" s="22" t="str">
        <f>IF(AND($C307&gt;=بحث!$G$7,$C307&lt;=بحث!$G$8,$E307=بحث!$I$7),MAX($G$1:$G306)+1,"")</f>
        <v/>
      </c>
    </row>
    <row r="308" spans="1:7" x14ac:dyDescent="0.25">
      <c r="A308" s="1">
        <v>8061</v>
      </c>
      <c r="B308" t="s">
        <v>96</v>
      </c>
      <c r="C308" s="8">
        <v>42030</v>
      </c>
      <c r="D308" s="8">
        <v>42030</v>
      </c>
      <c r="E308" t="s">
        <v>4</v>
      </c>
      <c r="F308" s="7">
        <v>1</v>
      </c>
      <c r="G308" s="22" t="str">
        <f>IF(AND($C308&gt;=بحث!$G$7,$C308&lt;=بحث!$G$8,$E308=بحث!$I$7),MAX($G$1:$G307)+1,"")</f>
        <v/>
      </c>
    </row>
    <row r="309" spans="1:7" x14ac:dyDescent="0.25">
      <c r="A309" s="1">
        <v>8641</v>
      </c>
      <c r="B309" t="s">
        <v>171</v>
      </c>
      <c r="C309" s="8">
        <v>42032</v>
      </c>
      <c r="D309" s="8">
        <v>42032</v>
      </c>
      <c r="E309" t="s">
        <v>1</v>
      </c>
      <c r="F309" s="7">
        <v>1</v>
      </c>
      <c r="G309" s="22" t="str">
        <f>IF(AND($C309&gt;=بحث!$G$7,$C309&lt;=بحث!$G$8,$E309=بحث!$I$7),MAX($G$1:$G308)+1,"")</f>
        <v/>
      </c>
    </row>
    <row r="310" spans="1:7" x14ac:dyDescent="0.25">
      <c r="A310" s="1">
        <v>8666</v>
      </c>
      <c r="B310" t="s">
        <v>180</v>
      </c>
      <c r="C310" s="8">
        <v>42033</v>
      </c>
      <c r="D310" s="8">
        <v>42033</v>
      </c>
      <c r="E310" t="s">
        <v>1</v>
      </c>
      <c r="F310" s="7">
        <v>1</v>
      </c>
      <c r="G310" s="22" t="str">
        <f>IF(AND($C310&gt;=بحث!$G$7,$C310&lt;=بحث!$G$8,$E310=بحث!$I$7),MAX($G$1:$G309)+1,"")</f>
        <v/>
      </c>
    </row>
    <row r="311" spans="1:7" x14ac:dyDescent="0.25">
      <c r="A311" s="1">
        <v>8299</v>
      </c>
      <c r="B311" t="s">
        <v>68</v>
      </c>
      <c r="C311" s="8">
        <v>42040</v>
      </c>
      <c r="D311" s="8">
        <v>42040</v>
      </c>
      <c r="E311" t="s">
        <v>1</v>
      </c>
      <c r="F311" s="7">
        <v>1</v>
      </c>
      <c r="G311" s="22" t="str">
        <f>IF(AND($C311&gt;=بحث!$G$7,$C311&lt;=بحث!$G$8,$E311=بحث!$I$7),MAX($G$1:$G310)+1,"")</f>
        <v/>
      </c>
    </row>
    <row r="312" spans="1:7" x14ac:dyDescent="0.25">
      <c r="A312" s="1">
        <v>8208</v>
      </c>
      <c r="B312" t="s">
        <v>10</v>
      </c>
      <c r="C312" s="8">
        <v>42036</v>
      </c>
      <c r="D312" s="8">
        <v>42036</v>
      </c>
      <c r="E312" t="s">
        <v>1</v>
      </c>
      <c r="F312" s="7">
        <v>1</v>
      </c>
      <c r="G312" s="22" t="str">
        <f>IF(AND($C312&gt;=بحث!$G$7,$C312&lt;=بحث!$G$8,$E312=بحث!$I$7),MAX($G$1:$G311)+1,"")</f>
        <v/>
      </c>
    </row>
    <row r="313" spans="1:7" x14ac:dyDescent="0.25">
      <c r="A313" s="1">
        <v>8604</v>
      </c>
      <c r="B313" t="s">
        <v>181</v>
      </c>
      <c r="C313" s="8">
        <v>42030</v>
      </c>
      <c r="D313" s="8">
        <v>42030</v>
      </c>
      <c r="E313" t="s">
        <v>4</v>
      </c>
      <c r="F313" s="7">
        <v>1</v>
      </c>
      <c r="G313" s="22" t="str">
        <f>IF(AND($C313&gt;=بحث!$G$7,$C313&lt;=بحث!$G$8,$E313=بحث!$I$7),MAX($G$1:$G312)+1,"")</f>
        <v/>
      </c>
    </row>
    <row r="314" spans="1:7" x14ac:dyDescent="0.25">
      <c r="A314" s="1">
        <v>8773</v>
      </c>
      <c r="B314" t="s">
        <v>155</v>
      </c>
      <c r="C314" s="8">
        <v>42036</v>
      </c>
      <c r="D314" s="8">
        <v>42036</v>
      </c>
      <c r="E314" t="s">
        <v>1</v>
      </c>
      <c r="F314" s="7">
        <v>1</v>
      </c>
      <c r="G314" s="22" t="str">
        <f>IF(AND($C314&gt;=بحث!$G$7,$C314&lt;=بحث!$G$8,$E314=بحث!$I$7),MAX($G$1:$G313)+1,"")</f>
        <v/>
      </c>
    </row>
    <row r="315" spans="1:7" x14ac:dyDescent="0.25">
      <c r="A315" s="1">
        <v>8773</v>
      </c>
      <c r="B315" t="s">
        <v>155</v>
      </c>
      <c r="C315" s="8">
        <v>42032</v>
      </c>
      <c r="D315" s="8">
        <v>42032</v>
      </c>
      <c r="E315" t="s">
        <v>1</v>
      </c>
      <c r="F315" s="7">
        <v>1</v>
      </c>
      <c r="G315" s="22" t="str">
        <f>IF(AND($C315&gt;=بحث!$G$7,$C315&lt;=بحث!$G$8,$E315=بحث!$I$7),MAX($G$1:$G314)+1,"")</f>
        <v/>
      </c>
    </row>
    <row r="316" spans="1:7" x14ac:dyDescent="0.25">
      <c r="A316" s="1">
        <v>8308</v>
      </c>
      <c r="B316" t="s">
        <v>182</v>
      </c>
      <c r="C316" s="8">
        <v>42032</v>
      </c>
      <c r="D316" s="8">
        <v>42033</v>
      </c>
      <c r="E316" t="s">
        <v>1</v>
      </c>
      <c r="F316" s="7">
        <v>2</v>
      </c>
      <c r="G316" s="22" t="str">
        <f>IF(AND($C316&gt;=بحث!$G$7,$C316&lt;=بحث!$G$8,$E316=بحث!$I$7),MAX($G$1:$G315)+1,"")</f>
        <v/>
      </c>
    </row>
    <row r="317" spans="1:7" x14ac:dyDescent="0.25">
      <c r="A317" s="1">
        <v>8678</v>
      </c>
      <c r="B317" t="s">
        <v>183</v>
      </c>
      <c r="C317" s="8">
        <v>42018</v>
      </c>
      <c r="D317" s="8">
        <v>42018</v>
      </c>
      <c r="E317" t="s">
        <v>1</v>
      </c>
      <c r="F317" s="7">
        <v>1</v>
      </c>
      <c r="G317" s="22" t="str">
        <f>IF(AND($C317&gt;=بحث!$G$7,$C317&lt;=بحث!$G$8,$E317=بحث!$I$7),MAX($G$1:$G316)+1,"")</f>
        <v/>
      </c>
    </row>
    <row r="318" spans="1:7" x14ac:dyDescent="0.25">
      <c r="A318" s="1">
        <v>8678</v>
      </c>
      <c r="B318" t="s">
        <v>183</v>
      </c>
      <c r="C318" s="8">
        <v>42012</v>
      </c>
      <c r="D318" s="8">
        <v>42012</v>
      </c>
      <c r="E318" t="s">
        <v>1</v>
      </c>
      <c r="F318" s="7">
        <v>1</v>
      </c>
      <c r="G318" s="22" t="str">
        <f>IF(AND($C318&gt;=بحث!$G$7,$C318&lt;=بحث!$G$8,$E318=بحث!$I$7),MAX($G$1:$G317)+1,"")</f>
        <v/>
      </c>
    </row>
    <row r="319" spans="1:7" x14ac:dyDescent="0.25">
      <c r="A319">
        <v>8843</v>
      </c>
      <c r="B319" t="s">
        <v>177</v>
      </c>
      <c r="C319" s="8">
        <v>42031</v>
      </c>
      <c r="D319" s="8">
        <v>42031</v>
      </c>
      <c r="E319" t="s">
        <v>1</v>
      </c>
      <c r="F319" s="7">
        <v>1</v>
      </c>
      <c r="G319" s="22" t="str">
        <f>IF(AND($C319&gt;=بحث!$G$7,$C319&lt;=بحث!$G$8,$E319=بحث!$I$7),MAX($G$1:$G318)+1,"")</f>
        <v/>
      </c>
    </row>
    <row r="320" spans="1:7" x14ac:dyDescent="0.25">
      <c r="A320" s="1">
        <v>8833</v>
      </c>
      <c r="B320" t="s">
        <v>83</v>
      </c>
      <c r="C320" s="8">
        <v>42030</v>
      </c>
      <c r="D320" s="8">
        <v>42030</v>
      </c>
      <c r="E320" t="s">
        <v>1</v>
      </c>
      <c r="F320" s="7">
        <v>1</v>
      </c>
      <c r="G320" s="22" t="str">
        <f>IF(AND($C320&gt;=بحث!$G$7,$C320&lt;=بحث!$G$8,$E320=بحث!$I$7),MAX($G$1:$G319)+1,"")</f>
        <v/>
      </c>
    </row>
    <row r="321" spans="1:7" x14ac:dyDescent="0.25">
      <c r="A321" s="1">
        <v>8227</v>
      </c>
      <c r="B321" t="s">
        <v>16</v>
      </c>
      <c r="C321" s="8">
        <v>42024</v>
      </c>
      <c r="D321" s="8">
        <v>42024</v>
      </c>
      <c r="E321" t="s">
        <v>1</v>
      </c>
      <c r="F321" s="7">
        <v>1</v>
      </c>
      <c r="G321" s="22" t="str">
        <f>IF(AND($C321&gt;=بحث!$G$7,$C321&lt;=بحث!$G$8,$E321=بحث!$I$7),MAX($G$1:$G320)+1,"")</f>
        <v/>
      </c>
    </row>
    <row r="322" spans="1:7" x14ac:dyDescent="0.25">
      <c r="A322" s="1">
        <v>8320</v>
      </c>
      <c r="B322" t="s">
        <v>184</v>
      </c>
      <c r="C322" s="8">
        <v>42023</v>
      </c>
      <c r="D322" s="8">
        <v>42023</v>
      </c>
      <c r="E322" t="s">
        <v>1</v>
      </c>
      <c r="F322" s="7">
        <v>1</v>
      </c>
      <c r="G322" s="22" t="str">
        <f>IF(AND($C322&gt;=بحث!$G$7,$C322&lt;=بحث!$G$8,$E322=بحث!$I$7),MAX($G$1:$G321)+1,"")</f>
        <v/>
      </c>
    </row>
    <row r="323" spans="1:7" x14ac:dyDescent="0.25">
      <c r="A323" s="1">
        <v>8752</v>
      </c>
      <c r="B323" t="s">
        <v>85</v>
      </c>
      <c r="C323" s="8">
        <v>42018</v>
      </c>
      <c r="D323" s="8">
        <v>42019</v>
      </c>
      <c r="E323" t="s">
        <v>1</v>
      </c>
      <c r="F323" s="7">
        <v>2</v>
      </c>
      <c r="G323" s="22" t="str">
        <f>IF(AND($C323&gt;=بحث!$G$7,$C323&lt;=بحث!$G$8,$E323=بحث!$I$7),MAX($G$1:$G322)+1,"")</f>
        <v/>
      </c>
    </row>
    <row r="324" spans="1:7" x14ac:dyDescent="0.25">
      <c r="A324" s="1">
        <v>8716</v>
      </c>
      <c r="B324" t="s">
        <v>137</v>
      </c>
      <c r="C324" s="8">
        <v>42026</v>
      </c>
      <c r="D324" s="8">
        <v>42026</v>
      </c>
      <c r="E324" t="s">
        <v>1</v>
      </c>
      <c r="F324" s="7">
        <v>1</v>
      </c>
      <c r="G324" s="22" t="str">
        <f>IF(AND($C324&gt;=بحث!$G$7,$C324&lt;=بحث!$G$8,$E324=بحث!$I$7),MAX($G$1:$G323)+1,"")</f>
        <v/>
      </c>
    </row>
    <row r="325" spans="1:7" x14ac:dyDescent="0.25">
      <c r="A325" s="1">
        <v>8765</v>
      </c>
      <c r="B325" t="s">
        <v>185</v>
      </c>
      <c r="C325" s="8">
        <v>42015</v>
      </c>
      <c r="D325" s="8">
        <v>42015</v>
      </c>
      <c r="E325" t="s">
        <v>1</v>
      </c>
      <c r="F325" s="7">
        <v>1</v>
      </c>
      <c r="G325" s="22" t="str">
        <f>IF(AND($C325&gt;=بحث!$G$7,$C325&lt;=بحث!$G$8,$E325=بحث!$I$7),MAX($G$1:$G324)+1,"")</f>
        <v/>
      </c>
    </row>
    <row r="326" spans="1:7" x14ac:dyDescent="0.25">
      <c r="A326" s="1">
        <v>8227</v>
      </c>
      <c r="B326" t="s">
        <v>16</v>
      </c>
      <c r="C326" s="8">
        <v>42010</v>
      </c>
      <c r="D326" s="8">
        <v>42010</v>
      </c>
      <c r="E326" t="s">
        <v>4</v>
      </c>
      <c r="F326" s="7">
        <v>1</v>
      </c>
      <c r="G326" s="22" t="str">
        <f>IF(AND($C326&gt;=بحث!$G$7,$C326&lt;=بحث!$G$8,$E326=بحث!$I$7),MAX($G$1:$G325)+1,"")</f>
        <v/>
      </c>
    </row>
    <row r="327" spans="1:7" x14ac:dyDescent="0.25">
      <c r="A327" s="1">
        <v>8720</v>
      </c>
      <c r="B327" t="s">
        <v>5</v>
      </c>
      <c r="C327" s="8">
        <v>42012</v>
      </c>
      <c r="D327" s="8">
        <v>42012</v>
      </c>
      <c r="E327" t="s">
        <v>1</v>
      </c>
      <c r="F327" s="7">
        <v>1</v>
      </c>
      <c r="G327" s="22" t="str">
        <f>IF(AND($C327&gt;=بحث!$G$7,$C327&lt;=بحث!$G$8,$E327=بحث!$I$7),MAX($G$1:$G326)+1,"")</f>
        <v/>
      </c>
    </row>
    <row r="328" spans="1:7" x14ac:dyDescent="0.25">
      <c r="A328" s="1">
        <v>8694</v>
      </c>
      <c r="B328" t="s">
        <v>114</v>
      </c>
      <c r="C328" s="8">
        <v>42012</v>
      </c>
      <c r="D328" s="8">
        <v>42012</v>
      </c>
      <c r="E328" t="s">
        <v>1</v>
      </c>
      <c r="F328" s="7">
        <v>1</v>
      </c>
      <c r="G328" s="22" t="str">
        <f>IF(AND($C328&gt;=بحث!$G$7,$C328&lt;=بحث!$G$8,$E328=بحث!$I$7),MAX($G$1:$G327)+1,"")</f>
        <v/>
      </c>
    </row>
    <row r="329" spans="1:7" x14ac:dyDescent="0.25">
      <c r="A329" s="1">
        <v>8310</v>
      </c>
      <c r="B329" t="s">
        <v>186</v>
      </c>
      <c r="C329" s="8">
        <v>42012</v>
      </c>
      <c r="D329" s="8">
        <v>42012</v>
      </c>
      <c r="E329" t="s">
        <v>1</v>
      </c>
      <c r="F329" s="7">
        <v>1</v>
      </c>
      <c r="G329" s="22" t="str">
        <f>IF(AND($C329&gt;=بحث!$G$7,$C329&lt;=بحث!$G$8,$E329=بحث!$I$7),MAX($G$1:$G328)+1,"")</f>
        <v/>
      </c>
    </row>
    <row r="330" spans="1:7" x14ac:dyDescent="0.25">
      <c r="A330" s="1">
        <v>8717</v>
      </c>
      <c r="B330" t="s">
        <v>187</v>
      </c>
      <c r="C330" s="8">
        <v>42017</v>
      </c>
      <c r="D330" s="8">
        <v>42017</v>
      </c>
      <c r="E330" t="s">
        <v>1</v>
      </c>
      <c r="F330" s="7">
        <v>1</v>
      </c>
      <c r="G330" s="22" t="str">
        <f>IF(AND($C330&gt;=بحث!$G$7,$C330&lt;=بحث!$G$8,$E330=بحث!$I$7),MAX($G$1:$G329)+1,"")</f>
        <v/>
      </c>
    </row>
    <row r="331" spans="1:7" x14ac:dyDescent="0.25">
      <c r="A331" s="1">
        <v>8658</v>
      </c>
      <c r="B331" t="s">
        <v>107</v>
      </c>
      <c r="C331" s="8">
        <v>42005</v>
      </c>
      <c r="D331" s="8">
        <v>42005</v>
      </c>
      <c r="E331" t="s">
        <v>1</v>
      </c>
      <c r="F331" s="7">
        <v>1</v>
      </c>
      <c r="G331" s="22" t="str">
        <f>IF(AND($C331&gt;=بحث!$G$7,$C331&lt;=بحث!$G$8,$E331=بحث!$I$7),MAX($G$1:$G330)+1,"")</f>
        <v/>
      </c>
    </row>
    <row r="332" spans="1:7" x14ac:dyDescent="0.25">
      <c r="A332">
        <v>8847</v>
      </c>
      <c r="B332" t="s">
        <v>24</v>
      </c>
      <c r="C332" s="8">
        <v>42005</v>
      </c>
      <c r="D332" s="8">
        <v>42005</v>
      </c>
      <c r="E332" t="s">
        <v>1</v>
      </c>
      <c r="F332" s="7">
        <v>1</v>
      </c>
      <c r="G332" s="22" t="str">
        <f>IF(AND($C332&gt;=بحث!$G$7,$C332&lt;=بحث!$G$8,$E332=بحث!$I$7),MAX($G$1:$G331)+1,"")</f>
        <v/>
      </c>
    </row>
    <row r="333" spans="1:7" x14ac:dyDescent="0.25">
      <c r="A333" s="1">
        <v>8694</v>
      </c>
      <c r="B333" t="s">
        <v>114</v>
      </c>
      <c r="C333" s="8">
        <v>42005</v>
      </c>
      <c r="D333" s="8">
        <v>42005</v>
      </c>
      <c r="E333" t="s">
        <v>4</v>
      </c>
      <c r="F333" s="7">
        <v>1</v>
      </c>
      <c r="G333" s="22" t="str">
        <f>IF(AND($C333&gt;=بحث!$G$7,$C333&lt;=بحث!$G$8,$E333=بحث!$I$7),MAX($G$1:$G332)+1,"")</f>
        <v/>
      </c>
    </row>
    <row r="334" spans="1:7" x14ac:dyDescent="0.25">
      <c r="A334">
        <v>8824</v>
      </c>
      <c r="B334" t="s">
        <v>103</v>
      </c>
      <c r="C334" s="8">
        <v>42009</v>
      </c>
      <c r="D334" s="8">
        <v>42009</v>
      </c>
      <c r="E334" t="s">
        <v>1</v>
      </c>
      <c r="F334" s="7">
        <v>1</v>
      </c>
      <c r="G334" s="22" t="str">
        <f>IF(AND($C334&gt;=بحث!$G$7,$C334&lt;=بحث!$G$8,$E334=بحث!$I$7),MAX($G$1:$G333)+1,"")</f>
        <v/>
      </c>
    </row>
    <row r="335" spans="1:7" x14ac:dyDescent="0.25">
      <c r="A335" s="1">
        <v>8744</v>
      </c>
      <c r="B335" t="s">
        <v>8</v>
      </c>
      <c r="C335" s="8">
        <v>42036</v>
      </c>
      <c r="D335" s="8">
        <v>42036</v>
      </c>
      <c r="E335" t="s">
        <v>1</v>
      </c>
      <c r="F335" s="7">
        <v>1</v>
      </c>
      <c r="G335" s="22" t="str">
        <f>IF(AND($C335&gt;=بحث!$G$7,$C335&lt;=بحث!$G$8,$E335=بحث!$I$7),MAX($G$1:$G334)+1,"")</f>
        <v/>
      </c>
    </row>
    <row r="336" spans="1:7" x14ac:dyDescent="0.25">
      <c r="A336" s="1">
        <v>8717</v>
      </c>
      <c r="B336" t="s">
        <v>187</v>
      </c>
      <c r="C336" s="8">
        <v>42036</v>
      </c>
      <c r="D336" s="8">
        <v>42036</v>
      </c>
      <c r="E336" t="s">
        <v>4</v>
      </c>
      <c r="F336" s="7">
        <v>1</v>
      </c>
      <c r="G336" s="22" t="str">
        <f>IF(AND($C336&gt;=بحث!$G$7,$C336&lt;=بحث!$G$8,$E336=بحث!$I$7),MAX($G$1:$G335)+1,"")</f>
        <v/>
      </c>
    </row>
    <row r="337" spans="1:7" x14ac:dyDescent="0.25">
      <c r="A337" s="1">
        <v>8608</v>
      </c>
      <c r="B337" t="s">
        <v>166</v>
      </c>
      <c r="C337" s="8">
        <v>42023</v>
      </c>
      <c r="D337" s="8">
        <v>42033</v>
      </c>
      <c r="E337" t="s">
        <v>4</v>
      </c>
      <c r="F337" s="7">
        <v>8</v>
      </c>
      <c r="G337" s="22" t="str">
        <f>IF(AND($C337&gt;=بحث!$G$7,$C337&lt;=بحث!$G$8,$E337=بحث!$I$7),MAX($G$1:$G336)+1,"")</f>
        <v/>
      </c>
    </row>
    <row r="338" spans="1:7" x14ac:dyDescent="0.25">
      <c r="A338" s="1">
        <v>8707</v>
      </c>
      <c r="B338" t="s">
        <v>188</v>
      </c>
      <c r="C338" s="8">
        <v>42031</v>
      </c>
      <c r="D338" s="8">
        <v>42033</v>
      </c>
      <c r="E338" t="s">
        <v>1</v>
      </c>
      <c r="F338" s="7">
        <v>3</v>
      </c>
      <c r="G338" s="22" t="str">
        <f>IF(AND($C338&gt;=بحث!$G$7,$C338&lt;=بحث!$G$8,$E338=بحث!$I$7),MAX($G$1:$G337)+1,"")</f>
        <v/>
      </c>
    </row>
    <row r="339" spans="1:7" x14ac:dyDescent="0.25">
      <c r="A339" s="1">
        <v>8707</v>
      </c>
      <c r="B339" t="s">
        <v>188</v>
      </c>
      <c r="C339" s="8">
        <v>42036</v>
      </c>
      <c r="D339" s="8">
        <v>42038</v>
      </c>
      <c r="E339" t="s">
        <v>1</v>
      </c>
      <c r="F339" s="7">
        <v>3</v>
      </c>
      <c r="G339" s="22" t="str">
        <f>IF(AND($C339&gt;=بحث!$G$7,$C339&lt;=بحث!$G$8,$E339=بحث!$I$7),MAX($G$1:$G338)+1,"")</f>
        <v/>
      </c>
    </row>
    <row r="340" spans="1:7" x14ac:dyDescent="0.25">
      <c r="A340" s="1">
        <v>8815</v>
      </c>
      <c r="B340" t="s">
        <v>88</v>
      </c>
      <c r="C340" s="8">
        <v>42022</v>
      </c>
      <c r="D340" s="8">
        <v>42022</v>
      </c>
      <c r="E340" t="s">
        <v>1</v>
      </c>
      <c r="F340" s="7">
        <v>1</v>
      </c>
      <c r="G340" s="22" t="str">
        <f>IF(AND($C340&gt;=بحث!$G$7,$C340&lt;=بحث!$G$8,$E340=بحث!$I$7),MAX($G$1:$G339)+1,"")</f>
        <v/>
      </c>
    </row>
    <row r="341" spans="1:7" x14ac:dyDescent="0.25">
      <c r="A341" s="1">
        <v>8751</v>
      </c>
      <c r="B341" t="s">
        <v>189</v>
      </c>
      <c r="C341" s="8">
        <v>42030</v>
      </c>
      <c r="D341" s="8">
        <v>42030</v>
      </c>
      <c r="E341" t="s">
        <v>4</v>
      </c>
      <c r="F341" s="7">
        <v>1</v>
      </c>
      <c r="G341" s="22" t="str">
        <f>IF(AND($C341&gt;=بحث!$G$7,$C341&lt;=بحث!$G$8,$E341=بحث!$I$7),MAX($G$1:$G340)+1,"")</f>
        <v/>
      </c>
    </row>
    <row r="342" spans="1:7" x14ac:dyDescent="0.25">
      <c r="A342" s="1">
        <v>8753</v>
      </c>
      <c r="B342" t="s">
        <v>84</v>
      </c>
      <c r="C342" s="8">
        <v>42030</v>
      </c>
      <c r="D342" s="8">
        <v>42030</v>
      </c>
      <c r="E342" t="s">
        <v>1</v>
      </c>
      <c r="F342" s="7">
        <v>1</v>
      </c>
      <c r="G342" s="22" t="str">
        <f>IF(AND($C342&gt;=بحث!$G$7,$C342&lt;=بحث!$G$8,$E342=بحث!$I$7),MAX($G$1:$G341)+1,"")</f>
        <v/>
      </c>
    </row>
    <row r="343" spans="1:7" x14ac:dyDescent="0.25">
      <c r="A343" s="1">
        <v>8752</v>
      </c>
      <c r="B343" t="s">
        <v>85</v>
      </c>
      <c r="C343" s="8">
        <v>42025</v>
      </c>
      <c r="D343" s="8">
        <v>42025</v>
      </c>
      <c r="E343" t="s">
        <v>4</v>
      </c>
      <c r="F343" s="7">
        <v>1</v>
      </c>
      <c r="G343" s="22" t="str">
        <f>IF(AND($C343&gt;=بحث!$G$7,$C343&lt;=بحث!$G$8,$E343=بحث!$I$7),MAX($G$1:$G342)+1,"")</f>
        <v/>
      </c>
    </row>
    <row r="344" spans="1:7" x14ac:dyDescent="0.25">
      <c r="A344" s="1">
        <v>8793</v>
      </c>
      <c r="B344" t="s">
        <v>100</v>
      </c>
      <c r="C344" s="8">
        <v>42024</v>
      </c>
      <c r="D344" s="8">
        <v>42024</v>
      </c>
      <c r="E344" t="s">
        <v>1</v>
      </c>
      <c r="F344" s="7">
        <v>1</v>
      </c>
      <c r="G344" s="22" t="str">
        <f>IF(AND($C344&gt;=بحث!$G$7,$C344&lt;=بحث!$G$8,$E344=بحث!$I$7),MAX($G$1:$G343)+1,"")</f>
        <v/>
      </c>
    </row>
    <row r="345" spans="1:7" x14ac:dyDescent="0.25">
      <c r="A345" s="1">
        <v>8690</v>
      </c>
      <c r="B345" t="s">
        <v>93</v>
      </c>
      <c r="C345" s="8">
        <v>42032</v>
      </c>
      <c r="D345" s="8">
        <v>42032</v>
      </c>
      <c r="E345" t="s">
        <v>1</v>
      </c>
      <c r="F345" s="7">
        <v>1</v>
      </c>
      <c r="G345" s="22" t="str">
        <f>IF(AND($C345&gt;=بحث!$G$7,$C345&lt;=بحث!$G$8,$E345=بحث!$I$7),MAX($G$1:$G344)+1,"")</f>
        <v/>
      </c>
    </row>
    <row r="346" spans="1:7" x14ac:dyDescent="0.25">
      <c r="A346" s="1">
        <v>8333</v>
      </c>
      <c r="B346" t="s">
        <v>190</v>
      </c>
      <c r="C346" s="8">
        <v>42036</v>
      </c>
      <c r="D346" s="8">
        <v>42039</v>
      </c>
      <c r="E346" t="s">
        <v>4</v>
      </c>
      <c r="F346" s="7">
        <v>4</v>
      </c>
      <c r="G346" s="22" t="str">
        <f>IF(AND($C346&gt;=بحث!$G$7,$C346&lt;=بحث!$G$8,$E346=بحث!$I$7),MAX($G$1:$G345)+1,"")</f>
        <v/>
      </c>
    </row>
    <row r="347" spans="1:7" x14ac:dyDescent="0.25">
      <c r="A347">
        <v>8879</v>
      </c>
      <c r="B347" t="s">
        <v>94</v>
      </c>
      <c r="C347" s="8">
        <v>42032</v>
      </c>
      <c r="D347" s="8">
        <v>42032</v>
      </c>
      <c r="E347" t="s">
        <v>4</v>
      </c>
      <c r="F347" s="7">
        <v>1</v>
      </c>
      <c r="G347" s="22" t="str">
        <f>IF(AND($C347&gt;=بحث!$G$7,$C347&lt;=بحث!$G$8,$E347=بحث!$I$7),MAX($G$1:$G346)+1,"")</f>
        <v/>
      </c>
    </row>
    <row r="348" spans="1:7" x14ac:dyDescent="0.25">
      <c r="A348" s="1">
        <v>8254</v>
      </c>
      <c r="B348" t="s">
        <v>86</v>
      </c>
      <c r="C348" s="8">
        <v>42030</v>
      </c>
      <c r="D348" s="8">
        <v>42030</v>
      </c>
      <c r="E348" t="s">
        <v>4</v>
      </c>
      <c r="F348" s="7">
        <v>1</v>
      </c>
      <c r="G348" s="22" t="str">
        <f>IF(AND($C348&gt;=بحث!$G$7,$C348&lt;=بحث!$G$8,$E348=بحث!$I$7),MAX($G$1:$G347)+1,"")</f>
        <v/>
      </c>
    </row>
    <row r="349" spans="1:7" x14ac:dyDescent="0.25">
      <c r="A349" s="1">
        <v>8333</v>
      </c>
      <c r="B349" t="s">
        <v>190</v>
      </c>
      <c r="C349" s="8">
        <v>42033</v>
      </c>
      <c r="D349" s="8">
        <v>42033</v>
      </c>
      <c r="E349" t="s">
        <v>1</v>
      </c>
      <c r="F349" s="7">
        <v>1</v>
      </c>
      <c r="G349" s="22" t="str">
        <f>IF(AND($C349&gt;=بحث!$G$7,$C349&lt;=بحث!$G$8,$E349=بحث!$I$7),MAX($G$1:$G348)+1,"")</f>
        <v/>
      </c>
    </row>
    <row r="350" spans="1:7" x14ac:dyDescent="0.25">
      <c r="A350" s="1">
        <v>8733</v>
      </c>
      <c r="B350" t="s">
        <v>98</v>
      </c>
      <c r="C350" s="8">
        <v>42033</v>
      </c>
      <c r="D350" s="8">
        <v>42040</v>
      </c>
      <c r="E350" t="s">
        <v>4</v>
      </c>
      <c r="F350" s="7">
        <v>6</v>
      </c>
      <c r="G350" s="22" t="str">
        <f>IF(AND($C350&gt;=بحث!$G$7,$C350&lt;=بحث!$G$8,$E350=بحث!$I$7),MAX($G$1:$G349)+1,"")</f>
        <v/>
      </c>
    </row>
    <row r="351" spans="1:7" x14ac:dyDescent="0.25">
      <c r="A351" s="1">
        <v>8793</v>
      </c>
      <c r="B351" t="s">
        <v>100</v>
      </c>
      <c r="C351" s="8">
        <v>42031</v>
      </c>
      <c r="D351" s="8">
        <v>42031</v>
      </c>
      <c r="E351" t="s">
        <v>1</v>
      </c>
      <c r="F351" s="7">
        <v>1</v>
      </c>
      <c r="G351" s="22" t="str">
        <f>IF(AND($C351&gt;=بحث!$G$7,$C351&lt;=بحث!$G$8,$E351=بحث!$I$7),MAX($G$1:$G350)+1,"")</f>
        <v/>
      </c>
    </row>
    <row r="352" spans="1:7" x14ac:dyDescent="0.25">
      <c r="A352" s="1">
        <v>8101</v>
      </c>
      <c r="B352" t="s">
        <v>13</v>
      </c>
      <c r="C352" s="8">
        <v>42039</v>
      </c>
      <c r="D352" s="8">
        <v>42039</v>
      </c>
      <c r="E352" t="s">
        <v>1</v>
      </c>
      <c r="F352" s="7">
        <v>1</v>
      </c>
      <c r="G352" s="22" t="str">
        <f>IF(AND($C352&gt;=بحث!$G$7,$C352&lt;=بحث!$G$8,$E352=بحث!$I$7),MAX($G$1:$G351)+1,"")</f>
        <v/>
      </c>
    </row>
    <row r="353" spans="1:7" x14ac:dyDescent="0.25">
      <c r="A353" s="1">
        <v>8197</v>
      </c>
      <c r="B353" t="s">
        <v>191</v>
      </c>
      <c r="C353" s="8">
        <v>42030</v>
      </c>
      <c r="D353" s="8">
        <v>42030</v>
      </c>
      <c r="E353" t="s">
        <v>4</v>
      </c>
      <c r="F353" s="7">
        <v>1</v>
      </c>
      <c r="G353" s="22" t="str">
        <f>IF(AND($C353&gt;=بحث!$G$7,$C353&lt;=بحث!$G$8,$E353=بحث!$I$7),MAX($G$1:$G352)+1,"")</f>
        <v/>
      </c>
    </row>
    <row r="354" spans="1:7" x14ac:dyDescent="0.25">
      <c r="A354" s="1">
        <v>8260</v>
      </c>
      <c r="B354" t="s">
        <v>14</v>
      </c>
      <c r="C354" s="8">
        <v>42030</v>
      </c>
      <c r="D354" s="8">
        <v>42030</v>
      </c>
      <c r="E354" t="s">
        <v>4</v>
      </c>
      <c r="F354" s="7">
        <v>1</v>
      </c>
      <c r="G354" s="22" t="str">
        <f>IF(AND($C354&gt;=بحث!$G$7,$C354&lt;=بحث!$G$8,$E354=بحث!$I$7),MAX($G$1:$G353)+1,"")</f>
        <v/>
      </c>
    </row>
    <row r="355" spans="1:7" x14ac:dyDescent="0.25">
      <c r="A355">
        <v>8858</v>
      </c>
      <c r="B355" t="s">
        <v>78</v>
      </c>
      <c r="C355" s="8">
        <v>42032</v>
      </c>
      <c r="D355" s="8">
        <v>42032</v>
      </c>
      <c r="E355" t="s">
        <v>4</v>
      </c>
      <c r="F355" s="7">
        <v>1</v>
      </c>
      <c r="G355" s="22" t="str">
        <f>IF(AND($C355&gt;=بحث!$G$7,$C355&lt;=بحث!$G$8,$E355=بحث!$I$7),MAX($G$1:$G354)+1,"")</f>
        <v/>
      </c>
    </row>
    <row r="356" spans="1:7" x14ac:dyDescent="0.25">
      <c r="A356" s="1">
        <v>8692</v>
      </c>
      <c r="B356" t="s">
        <v>119</v>
      </c>
      <c r="C356" s="8">
        <v>42030</v>
      </c>
      <c r="D356" s="8">
        <v>42030</v>
      </c>
      <c r="E356" t="s">
        <v>4</v>
      </c>
      <c r="F356" s="7">
        <v>0</v>
      </c>
      <c r="G356" s="22" t="str">
        <f>IF(AND($C356&gt;=بحث!$G$7,$C356&lt;=بحث!$G$8,$E356=بحث!$I$7),MAX($G$1:$G355)+1,"")</f>
        <v/>
      </c>
    </row>
    <row r="357" spans="1:7" x14ac:dyDescent="0.25">
      <c r="A357" s="1">
        <v>8698</v>
      </c>
      <c r="B357" t="s">
        <v>120</v>
      </c>
      <c r="C357" s="8">
        <v>42033</v>
      </c>
      <c r="D357" s="8">
        <v>42033</v>
      </c>
      <c r="E357" t="s">
        <v>4</v>
      </c>
      <c r="F357" s="7">
        <v>1</v>
      </c>
      <c r="G357" s="22" t="str">
        <f>IF(AND($C357&gt;=بحث!$G$7,$C357&lt;=بحث!$G$8,$E357=بحث!$I$7),MAX($G$1:$G356)+1,"")</f>
        <v/>
      </c>
    </row>
    <row r="358" spans="1:7" x14ac:dyDescent="0.25">
      <c r="A358" s="1">
        <v>8211</v>
      </c>
      <c r="B358" t="s">
        <v>192</v>
      </c>
      <c r="C358" s="8">
        <v>42033</v>
      </c>
      <c r="D358" s="8">
        <v>42033</v>
      </c>
      <c r="E358" t="s">
        <v>4</v>
      </c>
      <c r="F358" s="7">
        <v>1</v>
      </c>
      <c r="G358" s="22" t="str">
        <f>IF(AND($C358&gt;=بحث!$G$7,$C358&lt;=بحث!$G$8,$E358=بحث!$I$7),MAX($G$1:$G357)+1,"")</f>
        <v/>
      </c>
    </row>
    <row r="359" spans="1:7" x14ac:dyDescent="0.25">
      <c r="A359" s="1">
        <v>8687</v>
      </c>
      <c r="B359" t="s">
        <v>105</v>
      </c>
      <c r="C359" s="8">
        <v>42032</v>
      </c>
      <c r="D359" s="8">
        <v>42032</v>
      </c>
      <c r="E359" t="s">
        <v>4</v>
      </c>
      <c r="F359" s="7">
        <v>1</v>
      </c>
      <c r="G359" s="22" t="str">
        <f>IF(AND($C359&gt;=بحث!$G$7,$C359&lt;=بحث!$G$8,$E359=بحث!$I$7),MAX($G$1:$G358)+1,"")</f>
        <v/>
      </c>
    </row>
    <row r="360" spans="1:7" x14ac:dyDescent="0.25">
      <c r="A360" s="1">
        <v>8692</v>
      </c>
      <c r="B360" t="s">
        <v>119</v>
      </c>
      <c r="C360" s="8">
        <v>42033</v>
      </c>
      <c r="D360" s="8">
        <v>42033</v>
      </c>
      <c r="E360" t="s">
        <v>1</v>
      </c>
      <c r="F360" s="7">
        <v>1</v>
      </c>
      <c r="G360" s="22" t="str">
        <f>IF(AND($C360&gt;=بحث!$G$7,$C360&lt;=بحث!$G$8,$E360=بحث!$I$7),MAX($G$1:$G359)+1,"")</f>
        <v/>
      </c>
    </row>
    <row r="361" spans="1:7" x14ac:dyDescent="0.25">
      <c r="A361" s="1">
        <v>8728</v>
      </c>
      <c r="B361" t="s">
        <v>113</v>
      </c>
      <c r="C361" s="8">
        <v>42032</v>
      </c>
      <c r="D361" s="8">
        <v>42032</v>
      </c>
      <c r="E361" t="s">
        <v>1</v>
      </c>
      <c r="F361" s="7">
        <v>1</v>
      </c>
      <c r="G361" s="22" t="str">
        <f>IF(AND($C361&gt;=بحث!$G$7,$C361&lt;=بحث!$G$8,$E361=بحث!$I$7),MAX($G$1:$G360)+1,"")</f>
        <v/>
      </c>
    </row>
    <row r="362" spans="1:7" x14ac:dyDescent="0.25">
      <c r="A362" s="1">
        <v>8657</v>
      </c>
      <c r="B362" t="s">
        <v>128</v>
      </c>
      <c r="C362" s="8">
        <v>42036</v>
      </c>
      <c r="D362" s="8">
        <v>42036</v>
      </c>
      <c r="E362" t="s">
        <v>1</v>
      </c>
      <c r="F362" s="7">
        <v>1</v>
      </c>
      <c r="G362" s="22" t="str">
        <f>IF(AND($C362&gt;=بحث!$G$7,$C362&lt;=بحث!$G$8,$E362=بحث!$I$7),MAX($G$1:$G361)+1,"")</f>
        <v/>
      </c>
    </row>
    <row r="363" spans="1:7" x14ac:dyDescent="0.25">
      <c r="A363" s="1">
        <v>8714</v>
      </c>
      <c r="B363" t="s">
        <v>108</v>
      </c>
      <c r="C363" s="8">
        <v>42036</v>
      </c>
      <c r="D363" s="8">
        <v>42036</v>
      </c>
      <c r="E363" t="s">
        <v>1</v>
      </c>
      <c r="F363" s="7">
        <v>1</v>
      </c>
      <c r="G363" s="22" t="str">
        <f>IF(AND($C363&gt;=بحث!$G$7,$C363&lt;=بحث!$G$8,$E363=بحث!$I$7),MAX($G$1:$G362)+1,"")</f>
        <v/>
      </c>
    </row>
    <row r="364" spans="1:7" x14ac:dyDescent="0.25">
      <c r="A364" s="1">
        <v>8653</v>
      </c>
      <c r="B364" t="s">
        <v>36</v>
      </c>
      <c r="C364" s="8">
        <v>42036</v>
      </c>
      <c r="D364" s="8">
        <v>42036</v>
      </c>
      <c r="E364" t="s">
        <v>1</v>
      </c>
      <c r="F364" s="7">
        <v>1</v>
      </c>
      <c r="G364" s="22" t="str">
        <f>IF(AND($C364&gt;=بحث!$G$7,$C364&lt;=بحث!$G$8,$E364=بحث!$I$7),MAX($G$1:$G363)+1,"")</f>
        <v/>
      </c>
    </row>
    <row r="365" spans="1:7" x14ac:dyDescent="0.25">
      <c r="A365" s="1">
        <v>8838</v>
      </c>
      <c r="B365" t="s">
        <v>39</v>
      </c>
      <c r="C365" s="8">
        <v>42036</v>
      </c>
      <c r="D365" s="8">
        <v>42054</v>
      </c>
      <c r="E365" t="s">
        <v>1</v>
      </c>
      <c r="F365" s="7">
        <v>15</v>
      </c>
      <c r="G365" s="22" t="str">
        <f>IF(AND($C365&gt;=بحث!$G$7,$C365&lt;=بحث!$G$8,$E365=بحث!$I$7),MAX($G$1:$G364)+1,"")</f>
        <v/>
      </c>
    </row>
    <row r="366" spans="1:7" x14ac:dyDescent="0.25">
      <c r="A366" s="1">
        <v>8679</v>
      </c>
      <c r="B366" t="s">
        <v>193</v>
      </c>
      <c r="C366" s="8">
        <v>42031</v>
      </c>
      <c r="D366" s="8">
        <v>42031</v>
      </c>
      <c r="E366" t="s">
        <v>1</v>
      </c>
      <c r="F366" s="7">
        <v>1</v>
      </c>
      <c r="G366" s="22" t="str">
        <f>IF(AND($C366&gt;=بحث!$G$7,$C366&lt;=بحث!$G$8,$E366=بحث!$I$7),MAX($G$1:$G365)+1,"")</f>
        <v/>
      </c>
    </row>
    <row r="367" spans="1:7" x14ac:dyDescent="0.25">
      <c r="A367">
        <v>8861</v>
      </c>
      <c r="B367" t="s">
        <v>194</v>
      </c>
      <c r="C367" s="8">
        <v>42037</v>
      </c>
      <c r="D367" s="8">
        <v>42037</v>
      </c>
      <c r="E367" t="s">
        <v>1</v>
      </c>
      <c r="F367" s="7">
        <v>1</v>
      </c>
      <c r="G367" s="22" t="str">
        <f>IF(AND($C367&gt;=بحث!$G$7,$C367&lt;=بحث!$G$8,$E367=بحث!$I$7),MAX($G$1:$G366)+1,"")</f>
        <v/>
      </c>
    </row>
    <row r="368" spans="1:7" x14ac:dyDescent="0.25">
      <c r="A368" s="1">
        <v>8653</v>
      </c>
      <c r="B368" t="s">
        <v>36</v>
      </c>
      <c r="C368" s="8">
        <v>42032</v>
      </c>
      <c r="D368" s="8">
        <v>42032</v>
      </c>
      <c r="E368" t="s">
        <v>1</v>
      </c>
      <c r="F368" s="7">
        <v>1</v>
      </c>
      <c r="G368" s="22" t="str">
        <f>IF(AND($C368&gt;=بحث!$G$7,$C368&lt;=بحث!$G$8,$E368=بحث!$I$7),MAX($G$1:$G367)+1,"")</f>
        <v/>
      </c>
    </row>
    <row r="369" spans="1:7" x14ac:dyDescent="0.25">
      <c r="A369" s="1">
        <v>8756</v>
      </c>
      <c r="B369" t="s">
        <v>118</v>
      </c>
      <c r="C369" s="8">
        <v>42031</v>
      </c>
      <c r="D369" s="8">
        <v>42031</v>
      </c>
      <c r="E369" t="s">
        <v>1</v>
      </c>
      <c r="F369" s="7">
        <v>1</v>
      </c>
      <c r="G369" s="22" t="str">
        <f>IF(AND($C369&gt;=بحث!$G$7,$C369&lt;=بحث!$G$8,$E369=بحث!$I$7),MAX($G$1:$G368)+1,"")</f>
        <v/>
      </c>
    </row>
    <row r="370" spans="1:7" x14ac:dyDescent="0.25">
      <c r="A370" s="1">
        <v>8719</v>
      </c>
      <c r="B370" t="s">
        <v>35</v>
      </c>
      <c r="C370" s="8">
        <v>42030</v>
      </c>
      <c r="D370" s="8">
        <v>42030</v>
      </c>
      <c r="E370" t="s">
        <v>1</v>
      </c>
      <c r="F370" s="7">
        <v>1</v>
      </c>
      <c r="G370" s="22" t="str">
        <f>IF(AND($C370&gt;=بحث!$G$7,$C370&lt;=بحث!$G$8,$E370=بحث!$I$7),MAX($G$1:$G369)+1,"")</f>
        <v/>
      </c>
    </row>
    <row r="371" spans="1:7" x14ac:dyDescent="0.25">
      <c r="A371" s="1">
        <v>8683</v>
      </c>
      <c r="B371" t="s">
        <v>43</v>
      </c>
      <c r="C371" s="8">
        <v>42033</v>
      </c>
      <c r="D371" s="8">
        <v>42038</v>
      </c>
      <c r="E371" t="s">
        <v>1</v>
      </c>
      <c r="F371" s="7">
        <v>4</v>
      </c>
      <c r="G371" s="22" t="str">
        <f>IF(AND($C371&gt;=بحث!$G$7,$C371&lt;=بحث!$G$8,$E371=بحث!$I$7),MAX($G$1:$G370)+1,"")</f>
        <v/>
      </c>
    </row>
    <row r="372" spans="1:7" x14ac:dyDescent="0.25">
      <c r="A372" s="1">
        <v>8651</v>
      </c>
      <c r="B372" t="s">
        <v>146</v>
      </c>
      <c r="C372" s="8">
        <v>42032</v>
      </c>
      <c r="D372" s="8">
        <v>42032</v>
      </c>
      <c r="E372" t="s">
        <v>1</v>
      </c>
      <c r="F372" s="7">
        <v>1</v>
      </c>
      <c r="G372" s="22" t="str">
        <f>IF(AND($C372&gt;=بحث!$G$7,$C372&lt;=بحث!$G$8,$E372=بحث!$I$7),MAX($G$1:$G371)+1,"")</f>
        <v/>
      </c>
    </row>
    <row r="373" spans="1:7" x14ac:dyDescent="0.25">
      <c r="A373" s="1">
        <v>8303</v>
      </c>
      <c r="B373" t="s">
        <v>44</v>
      </c>
      <c r="C373" s="8">
        <v>42038</v>
      </c>
      <c r="D373" s="8">
        <v>42038</v>
      </c>
      <c r="E373" t="s">
        <v>1</v>
      </c>
      <c r="F373" s="7">
        <v>1</v>
      </c>
      <c r="G373" s="22" t="str">
        <f>IF(AND($C373&gt;=بحث!$G$7,$C373&lt;=بحث!$G$8,$E373=بحث!$I$7),MAX($G$1:$G372)+1,"")</f>
        <v/>
      </c>
    </row>
    <row r="374" spans="1:7" x14ac:dyDescent="0.25">
      <c r="A374" s="1">
        <v>8787</v>
      </c>
      <c r="B374" t="s">
        <v>195</v>
      </c>
      <c r="C374" s="8">
        <v>42037</v>
      </c>
      <c r="D374" s="8">
        <v>42037</v>
      </c>
      <c r="E374" t="s">
        <v>1</v>
      </c>
      <c r="F374" s="7">
        <v>1</v>
      </c>
      <c r="G374" s="22" t="str">
        <f>IF(AND($C374&gt;=بحث!$G$7,$C374&lt;=بحث!$G$8,$E374=بحث!$I$7),MAX($G$1:$G373)+1,"")</f>
        <v/>
      </c>
    </row>
    <row r="375" spans="1:7" x14ac:dyDescent="0.25">
      <c r="A375" s="1">
        <v>8629</v>
      </c>
      <c r="B375" t="s">
        <v>3</v>
      </c>
      <c r="C375" s="8">
        <v>42022</v>
      </c>
      <c r="D375" s="8">
        <v>42022</v>
      </c>
      <c r="E375" t="s">
        <v>1</v>
      </c>
      <c r="F375" s="7">
        <v>1</v>
      </c>
      <c r="G375" s="22" t="str">
        <f>IF(AND($C375&gt;=بحث!$G$7,$C375&lt;=بحث!$G$8,$E375=بحث!$I$7),MAX($G$1:$G374)+1,"")</f>
        <v/>
      </c>
    </row>
    <row r="376" spans="1:7" x14ac:dyDescent="0.25">
      <c r="A376" s="1">
        <v>8612</v>
      </c>
      <c r="B376" t="s">
        <v>196</v>
      </c>
      <c r="C376" s="8">
        <v>42036</v>
      </c>
      <c r="D376" s="8">
        <v>42043</v>
      </c>
      <c r="E376" t="s">
        <v>1</v>
      </c>
      <c r="F376" s="7">
        <v>6</v>
      </c>
      <c r="G376" s="22" t="str">
        <f>IF(AND($C376&gt;=بحث!$G$7,$C376&lt;=بحث!$G$8,$E376=بحث!$I$7),MAX($G$1:$G375)+1,"")</f>
        <v/>
      </c>
    </row>
    <row r="377" spans="1:7" x14ac:dyDescent="0.25">
      <c r="A377" s="1">
        <v>8661</v>
      </c>
      <c r="B377" t="s">
        <v>150</v>
      </c>
      <c r="C377" s="8">
        <v>42037</v>
      </c>
      <c r="D377" s="8">
        <v>42037</v>
      </c>
      <c r="E377" t="s">
        <v>1</v>
      </c>
      <c r="F377" s="7">
        <v>1</v>
      </c>
      <c r="G377" s="22" t="str">
        <f>IF(AND($C377&gt;=بحث!$G$7,$C377&lt;=بحث!$G$8,$E377=بحث!$I$7),MAX($G$1:$G376)+1,"")</f>
        <v/>
      </c>
    </row>
    <row r="378" spans="1:7" x14ac:dyDescent="0.25">
      <c r="A378" s="1">
        <v>8661</v>
      </c>
      <c r="B378" t="s">
        <v>150</v>
      </c>
      <c r="C378" s="8">
        <v>42039</v>
      </c>
      <c r="D378" s="8">
        <v>42039</v>
      </c>
      <c r="E378" t="s">
        <v>1</v>
      </c>
      <c r="F378" s="7">
        <v>1</v>
      </c>
      <c r="G378" s="22" t="str">
        <f>IF(AND($C378&gt;=بحث!$G$7,$C378&lt;=بحث!$G$8,$E378=بحث!$I$7),MAX($G$1:$G377)+1,"")</f>
        <v/>
      </c>
    </row>
    <row r="379" spans="1:7" x14ac:dyDescent="0.25">
      <c r="A379" s="1">
        <v>8744</v>
      </c>
      <c r="B379" t="s">
        <v>8</v>
      </c>
      <c r="C379" s="8">
        <v>42037</v>
      </c>
      <c r="D379" s="8">
        <v>42037</v>
      </c>
      <c r="E379" t="s">
        <v>1</v>
      </c>
      <c r="F379" s="7">
        <v>1</v>
      </c>
      <c r="G379" s="22" t="str">
        <f>IF(AND($C379&gt;=بحث!$G$7,$C379&lt;=بحث!$G$8,$E379=بحث!$I$7),MAX($G$1:$G378)+1,"")</f>
        <v/>
      </c>
    </row>
    <row r="380" spans="1:7" x14ac:dyDescent="0.25">
      <c r="A380" s="1">
        <v>8643</v>
      </c>
      <c r="B380" t="s">
        <v>130</v>
      </c>
      <c r="C380" s="8">
        <v>42022</v>
      </c>
      <c r="D380" s="8">
        <v>42022</v>
      </c>
      <c r="E380" t="s">
        <v>1</v>
      </c>
      <c r="F380" s="7">
        <v>1</v>
      </c>
      <c r="G380" s="22" t="str">
        <f>IF(AND($C380&gt;=بحث!$G$7,$C380&lt;=بحث!$G$8,$E380=بحث!$I$7),MAX($G$1:$G379)+1,"")</f>
        <v/>
      </c>
    </row>
    <row r="381" spans="1:7" x14ac:dyDescent="0.25">
      <c r="A381" s="1">
        <v>8701</v>
      </c>
      <c r="B381" t="s">
        <v>132</v>
      </c>
      <c r="C381" s="8">
        <v>42022</v>
      </c>
      <c r="D381" s="8">
        <v>42022</v>
      </c>
      <c r="E381" t="s">
        <v>1</v>
      </c>
      <c r="F381" s="7">
        <v>1</v>
      </c>
      <c r="G381" s="22" t="str">
        <f>IF(AND($C381&gt;=بحث!$G$7,$C381&lt;=بحث!$G$8,$E381=بحث!$I$7),MAX($G$1:$G380)+1,"")</f>
        <v/>
      </c>
    </row>
    <row r="382" spans="1:7" x14ac:dyDescent="0.25">
      <c r="A382" s="1">
        <v>8652</v>
      </c>
      <c r="B382" t="s">
        <v>168</v>
      </c>
      <c r="C382" s="8">
        <v>42022</v>
      </c>
      <c r="D382" s="8">
        <v>42026</v>
      </c>
      <c r="E382" t="s">
        <v>1</v>
      </c>
      <c r="F382" s="7">
        <v>5</v>
      </c>
      <c r="G382" s="22" t="str">
        <f>IF(AND($C382&gt;=بحث!$G$7,$C382&lt;=بحث!$G$8,$E382=بحث!$I$7),MAX($G$1:$G381)+1,"")</f>
        <v/>
      </c>
    </row>
    <row r="383" spans="1:7" x14ac:dyDescent="0.25">
      <c r="A383" s="1">
        <v>8841</v>
      </c>
      <c r="B383" t="s">
        <v>197</v>
      </c>
      <c r="C383" s="8">
        <v>42022</v>
      </c>
      <c r="D383" s="8">
        <v>42022</v>
      </c>
      <c r="E383" t="s">
        <v>1</v>
      </c>
      <c r="F383" s="7">
        <v>1</v>
      </c>
      <c r="G383" s="22" t="str">
        <f>IF(AND($C383&gt;=بحث!$G$7,$C383&lt;=بحث!$G$8,$E383=بحث!$I$7),MAX($G$1:$G382)+1,"")</f>
        <v/>
      </c>
    </row>
    <row r="384" spans="1:7" x14ac:dyDescent="0.25">
      <c r="A384" s="1">
        <v>8814</v>
      </c>
      <c r="B384" t="s">
        <v>145</v>
      </c>
      <c r="C384" s="8">
        <v>42022</v>
      </c>
      <c r="D384" s="8">
        <v>42022</v>
      </c>
      <c r="E384" t="s">
        <v>1</v>
      </c>
      <c r="F384" s="7">
        <v>1</v>
      </c>
      <c r="G384" s="22" t="str">
        <f>IF(AND($C384&gt;=بحث!$G$7,$C384&lt;=بحث!$G$8,$E384=بحث!$I$7),MAX($G$1:$G383)+1,"")</f>
        <v/>
      </c>
    </row>
    <row r="385" spans="1:7" x14ac:dyDescent="0.25">
      <c r="A385" s="1">
        <v>8822</v>
      </c>
      <c r="B385" t="s">
        <v>198</v>
      </c>
      <c r="C385" s="8">
        <v>42022</v>
      </c>
      <c r="D385" s="8">
        <v>42022</v>
      </c>
      <c r="E385" t="s">
        <v>1</v>
      </c>
      <c r="F385" s="7">
        <v>1</v>
      </c>
      <c r="G385" s="22" t="str">
        <f>IF(AND($C385&gt;=بحث!$G$7,$C385&lt;=بحث!$G$8,$E385=بحث!$I$7),MAX($G$1:$G384)+1,"")</f>
        <v/>
      </c>
    </row>
    <row r="386" spans="1:7" x14ac:dyDescent="0.25">
      <c r="A386" s="1">
        <v>8683</v>
      </c>
      <c r="B386" t="s">
        <v>43</v>
      </c>
      <c r="C386" s="8">
        <v>42024</v>
      </c>
      <c r="D386" s="8">
        <v>42024</v>
      </c>
      <c r="E386" t="s">
        <v>1</v>
      </c>
      <c r="F386" s="7">
        <v>1</v>
      </c>
      <c r="G386" s="22" t="str">
        <f>IF(AND($C386&gt;=بحث!$G$7,$C386&lt;=بحث!$G$8,$E386=بحث!$I$7),MAX($G$1:$G385)+1,"")</f>
        <v/>
      </c>
    </row>
    <row r="387" spans="1:7" x14ac:dyDescent="0.25">
      <c r="A387" s="1">
        <v>8697</v>
      </c>
      <c r="B387" t="s">
        <v>199</v>
      </c>
      <c r="C387" s="8">
        <v>42026</v>
      </c>
      <c r="D387" s="8">
        <v>42026</v>
      </c>
      <c r="E387" t="s">
        <v>1</v>
      </c>
      <c r="F387" s="7">
        <v>1</v>
      </c>
      <c r="G387" s="22" t="str">
        <f>IF(AND($C387&gt;=بحث!$G$7,$C387&lt;=بحث!$G$8,$E387=بحث!$I$7),MAX($G$1:$G386)+1,"")</f>
        <v/>
      </c>
    </row>
    <row r="388" spans="1:7" x14ac:dyDescent="0.25">
      <c r="A388" s="1">
        <v>8303</v>
      </c>
      <c r="B388" t="s">
        <v>44</v>
      </c>
      <c r="C388" s="8">
        <v>42024</v>
      </c>
      <c r="D388" s="8">
        <v>42024</v>
      </c>
      <c r="E388" t="s">
        <v>1</v>
      </c>
      <c r="F388" s="7">
        <v>1</v>
      </c>
      <c r="G388" s="22" t="str">
        <f>IF(AND($C388&gt;=بحث!$G$7,$C388&lt;=بحث!$G$8,$E388=بحث!$I$7),MAX($G$1:$G387)+1,"")</f>
        <v/>
      </c>
    </row>
    <row r="389" spans="1:7" x14ac:dyDescent="0.25">
      <c r="A389" s="1">
        <v>8649</v>
      </c>
      <c r="B389" t="s">
        <v>200</v>
      </c>
      <c r="C389" s="8">
        <v>42019</v>
      </c>
      <c r="D389" s="8">
        <v>42019</v>
      </c>
      <c r="E389" t="s">
        <v>1</v>
      </c>
      <c r="F389" s="7">
        <v>1</v>
      </c>
      <c r="G389" s="22" t="str">
        <f>IF(AND($C389&gt;=بحث!$G$7,$C389&lt;=بحث!$G$8,$E389=بحث!$I$7),MAX($G$1:$G388)+1,"")</f>
        <v/>
      </c>
    </row>
    <row r="390" spans="1:7" x14ac:dyDescent="0.25">
      <c r="A390" s="1">
        <v>8654</v>
      </c>
      <c r="B390" t="s">
        <v>127</v>
      </c>
      <c r="C390" s="8">
        <v>42026</v>
      </c>
      <c r="D390" s="8">
        <v>42033</v>
      </c>
      <c r="E390" t="s">
        <v>1</v>
      </c>
      <c r="F390" s="7">
        <v>5</v>
      </c>
      <c r="G390" s="22" t="str">
        <f>IF(AND($C390&gt;=بحث!$G$7,$C390&lt;=بحث!$G$8,$E390=بحث!$I$7),MAX($G$1:$G389)+1,"")</f>
        <v/>
      </c>
    </row>
    <row r="391" spans="1:7" x14ac:dyDescent="0.25">
      <c r="A391" s="1">
        <v>8302</v>
      </c>
      <c r="B391" t="s">
        <v>72</v>
      </c>
      <c r="C391" s="8">
        <v>42023</v>
      </c>
      <c r="D391" s="8">
        <v>42023</v>
      </c>
      <c r="E391" t="s">
        <v>1</v>
      </c>
      <c r="F391" s="7">
        <v>1</v>
      </c>
      <c r="G391" s="22" t="str">
        <f>IF(AND($C391&gt;=بحث!$G$7,$C391&lt;=بحث!$G$8,$E391=بحث!$I$7),MAX($G$1:$G390)+1,"")</f>
        <v/>
      </c>
    </row>
    <row r="392" spans="1:7" x14ac:dyDescent="0.25">
      <c r="A392">
        <v>8858</v>
      </c>
      <c r="B392" t="s">
        <v>78</v>
      </c>
      <c r="C392" s="8">
        <v>42023</v>
      </c>
      <c r="D392" s="8">
        <v>42023</v>
      </c>
      <c r="E392" t="s">
        <v>1</v>
      </c>
      <c r="F392" s="7">
        <v>1</v>
      </c>
      <c r="G392" s="22" t="str">
        <f>IF(AND($C392&gt;=بحث!$G$7,$C392&lt;=بحث!$G$8,$E392=بحث!$I$7),MAX($G$1:$G391)+1,"")</f>
        <v/>
      </c>
    </row>
    <row r="393" spans="1:7" x14ac:dyDescent="0.25">
      <c r="A393">
        <v>8860</v>
      </c>
      <c r="B393" t="s">
        <v>201</v>
      </c>
      <c r="C393" s="8">
        <v>42024</v>
      </c>
      <c r="D393" s="8">
        <v>42025</v>
      </c>
      <c r="E393" t="s">
        <v>1</v>
      </c>
      <c r="F393" s="7">
        <v>2</v>
      </c>
      <c r="G393" s="22" t="str">
        <f>IF(AND($C393&gt;=بحث!$G$7,$C393&lt;=بحث!$G$8,$E393=بحث!$I$7),MAX($G$1:$G392)+1,"")</f>
        <v/>
      </c>
    </row>
    <row r="394" spans="1:7" x14ac:dyDescent="0.25">
      <c r="A394" s="1">
        <v>8324</v>
      </c>
      <c r="B394" t="s">
        <v>79</v>
      </c>
      <c r="C394" s="8">
        <v>42026</v>
      </c>
      <c r="D394" s="8">
        <v>42026</v>
      </c>
      <c r="E394" t="s">
        <v>1</v>
      </c>
      <c r="F394" s="7">
        <v>1</v>
      </c>
      <c r="G394" s="22" t="str">
        <f>IF(AND($C394&gt;=بحث!$G$7,$C394&lt;=بحث!$G$8,$E394=بحث!$I$7),MAX($G$1:$G393)+1,"")</f>
        <v/>
      </c>
    </row>
    <row r="395" spans="1:7" x14ac:dyDescent="0.25">
      <c r="A395" s="1">
        <v>8698</v>
      </c>
      <c r="B395" t="s">
        <v>120</v>
      </c>
      <c r="C395" s="8">
        <v>42024</v>
      </c>
      <c r="D395" s="8">
        <v>42024</v>
      </c>
      <c r="E395" t="s">
        <v>1</v>
      </c>
      <c r="F395" s="7">
        <v>1</v>
      </c>
      <c r="G395" s="22" t="str">
        <f>IF(AND($C395&gt;=بحث!$G$7,$C395&lt;=بحث!$G$8,$E395=بحث!$I$7),MAX($G$1:$G394)+1,"")</f>
        <v/>
      </c>
    </row>
    <row r="396" spans="1:7" x14ac:dyDescent="0.25">
      <c r="A396">
        <v>8868</v>
      </c>
      <c r="B396" t="s">
        <v>202</v>
      </c>
      <c r="C396" s="8">
        <v>42036</v>
      </c>
      <c r="D396" s="8">
        <v>42036</v>
      </c>
      <c r="E396" t="s">
        <v>4</v>
      </c>
      <c r="F396" s="7">
        <v>1</v>
      </c>
      <c r="G396" s="22" t="str">
        <f>IF(AND($C396&gt;=بحث!$G$7,$C396&lt;=بحث!$G$8,$E396=بحث!$I$7),MAX($G$1:$G395)+1,"")</f>
        <v/>
      </c>
    </row>
    <row r="397" spans="1:7" x14ac:dyDescent="0.25">
      <c r="A397" s="1">
        <v>8618</v>
      </c>
      <c r="B397" t="s">
        <v>134</v>
      </c>
      <c r="C397" s="8">
        <v>42036</v>
      </c>
      <c r="D397" s="8">
        <v>42036</v>
      </c>
      <c r="E397" t="s">
        <v>1</v>
      </c>
      <c r="F397" s="7">
        <v>1</v>
      </c>
      <c r="G397" s="22" t="str">
        <f>IF(AND($C397&gt;=بحث!$G$7,$C397&lt;=بحث!$G$8,$E397=بحث!$I$7),MAX($G$1:$G396)+1,"")</f>
        <v/>
      </c>
    </row>
    <row r="398" spans="1:7" x14ac:dyDescent="0.25">
      <c r="A398" s="1">
        <v>8618</v>
      </c>
      <c r="B398" t="s">
        <v>134</v>
      </c>
      <c r="C398" s="8">
        <v>42033</v>
      </c>
      <c r="D398" s="8">
        <v>42033</v>
      </c>
      <c r="E398" t="s">
        <v>1</v>
      </c>
      <c r="F398" s="7">
        <v>1</v>
      </c>
      <c r="G398" s="22" t="str">
        <f>IF(AND($C398&gt;=بحث!$G$7,$C398&lt;=بحث!$G$8,$E398=بحث!$I$7),MAX($G$1:$G397)+1,"")</f>
        <v/>
      </c>
    </row>
    <row r="399" spans="1:7" x14ac:dyDescent="0.25">
      <c r="A399" s="1">
        <v>8213</v>
      </c>
      <c r="B399" t="s">
        <v>52</v>
      </c>
      <c r="C399" s="8">
        <v>42036</v>
      </c>
      <c r="D399" s="8">
        <v>42036</v>
      </c>
      <c r="E399" t="s">
        <v>4</v>
      </c>
      <c r="F399" s="7">
        <v>1</v>
      </c>
      <c r="G399" s="22" t="str">
        <f>IF(AND($C399&gt;=بحث!$G$7,$C399&lt;=بحث!$G$8,$E399=بحث!$I$7),MAX($G$1:$G398)+1,"")</f>
        <v/>
      </c>
    </row>
    <row r="400" spans="1:7" x14ac:dyDescent="0.25">
      <c r="A400" s="1">
        <v>8812</v>
      </c>
      <c r="B400" t="s">
        <v>173</v>
      </c>
      <c r="C400" s="8">
        <v>42024</v>
      </c>
      <c r="D400" s="8">
        <v>42026</v>
      </c>
      <c r="E400" t="s">
        <v>4</v>
      </c>
      <c r="F400" s="7">
        <v>3</v>
      </c>
      <c r="G400" s="22" t="str">
        <f>IF(AND($C400&gt;=بحث!$G$7,$C400&lt;=بحث!$G$8,$E400=بحث!$I$7),MAX($G$1:$G399)+1,"")</f>
        <v/>
      </c>
    </row>
    <row r="401" spans="1:7" x14ac:dyDescent="0.25">
      <c r="A401" s="1">
        <v>8092</v>
      </c>
      <c r="B401" t="s">
        <v>203</v>
      </c>
      <c r="C401" s="8">
        <v>42005</v>
      </c>
      <c r="D401" s="8">
        <v>42014</v>
      </c>
      <c r="E401" t="s">
        <v>7</v>
      </c>
      <c r="F401" s="7">
        <v>10</v>
      </c>
      <c r="G401" s="22" t="str">
        <f>IF(AND($C401&gt;=بحث!$G$7,$C401&lt;=بحث!$G$8,$E401=بحث!$I$7),MAX($G$1:$G400)+1,"")</f>
        <v/>
      </c>
    </row>
    <row r="402" spans="1:7" x14ac:dyDescent="0.25">
      <c r="A402" s="1">
        <v>8093</v>
      </c>
      <c r="B402" t="s">
        <v>204</v>
      </c>
      <c r="C402" s="8">
        <v>42012</v>
      </c>
      <c r="D402" s="8">
        <v>42012</v>
      </c>
      <c r="E402" t="s">
        <v>1</v>
      </c>
      <c r="F402" s="7">
        <v>1</v>
      </c>
      <c r="G402" s="22" t="str">
        <f>IF(AND($C402&gt;=بحث!$G$7,$C402&lt;=بحث!$G$8,$E402=بحث!$I$7),MAX($G$1:$G401)+1,"")</f>
        <v/>
      </c>
    </row>
    <row r="403" spans="1:7" x14ac:dyDescent="0.25">
      <c r="A403" s="1">
        <v>8801</v>
      </c>
      <c r="B403" t="s">
        <v>205</v>
      </c>
      <c r="C403" s="8">
        <v>42005</v>
      </c>
      <c r="D403" s="8">
        <v>42005</v>
      </c>
      <c r="E403" t="s">
        <v>1</v>
      </c>
      <c r="F403" s="7">
        <v>1</v>
      </c>
      <c r="G403" s="22" t="str">
        <f>IF(AND($C403&gt;=بحث!$G$7,$C403&lt;=بحث!$G$8,$E403=بحث!$I$7),MAX($G$1:$G402)+1,"")</f>
        <v/>
      </c>
    </row>
    <row r="404" spans="1:7" x14ac:dyDescent="0.25">
      <c r="A404" s="1">
        <v>8144</v>
      </c>
      <c r="B404" t="s">
        <v>206</v>
      </c>
      <c r="C404" s="8">
        <v>42005</v>
      </c>
      <c r="D404" s="8">
        <v>42010</v>
      </c>
      <c r="E404" t="s">
        <v>4</v>
      </c>
      <c r="F404" s="7">
        <v>4</v>
      </c>
      <c r="G404" s="22" t="str">
        <f>IF(AND($C404&gt;=بحث!$G$7,$C404&lt;=بحث!$G$8,$E404=بحث!$I$7),MAX($G$1:$G403)+1,"")</f>
        <v/>
      </c>
    </row>
    <row r="405" spans="1:7" x14ac:dyDescent="0.25">
      <c r="A405">
        <v>8879</v>
      </c>
      <c r="B405" t="s">
        <v>94</v>
      </c>
      <c r="C405" s="8">
        <v>42005</v>
      </c>
      <c r="D405" s="8">
        <v>42005</v>
      </c>
      <c r="E405" t="s">
        <v>1</v>
      </c>
      <c r="F405" s="7">
        <v>1</v>
      </c>
      <c r="G405" s="22" t="str">
        <f>IF(AND($C405&gt;=بحث!$G$7,$C405&lt;=بحث!$G$8,$E405=بحث!$I$7),MAX($G$1:$G404)+1,"")</f>
        <v/>
      </c>
    </row>
    <row r="406" spans="1:7" x14ac:dyDescent="0.25">
      <c r="A406" s="1">
        <v>8180</v>
      </c>
      <c r="B406" t="s">
        <v>207</v>
      </c>
      <c r="C406" s="8">
        <v>42012</v>
      </c>
      <c r="D406" s="8">
        <v>42012</v>
      </c>
      <c r="E406" t="s">
        <v>1</v>
      </c>
      <c r="F406" s="7">
        <v>1</v>
      </c>
      <c r="G406" s="22" t="str">
        <f>IF(AND($C406&gt;=بحث!$G$7,$C406&lt;=بحث!$G$8,$E406=بحث!$I$7),MAX($G$1:$G405)+1,"")</f>
        <v/>
      </c>
    </row>
    <row r="407" spans="1:7" x14ac:dyDescent="0.25">
      <c r="A407" s="1">
        <v>8186</v>
      </c>
      <c r="B407" t="s">
        <v>161</v>
      </c>
      <c r="C407" s="8">
        <v>42012</v>
      </c>
      <c r="D407" s="8">
        <v>42012</v>
      </c>
      <c r="E407" t="s">
        <v>1</v>
      </c>
      <c r="F407" s="7">
        <v>1</v>
      </c>
      <c r="G407" s="22" t="str">
        <f>IF(AND($C407&gt;=بحث!$G$7,$C407&lt;=بحث!$G$8,$E407=بحث!$I$7),MAX($G$1:$G406)+1,"")</f>
        <v/>
      </c>
    </row>
    <row r="408" spans="1:7" x14ac:dyDescent="0.25">
      <c r="A408" s="1">
        <v>8813</v>
      </c>
      <c r="B408" t="s">
        <v>208</v>
      </c>
      <c r="C408" s="8">
        <v>42005</v>
      </c>
      <c r="D408" s="8">
        <v>42005</v>
      </c>
      <c r="E408" t="s">
        <v>1</v>
      </c>
      <c r="F408" s="7">
        <v>1</v>
      </c>
      <c r="G408" s="22" t="str">
        <f>IF(AND($C408&gt;=بحث!$G$7,$C408&lt;=بحث!$G$8,$E408=بحث!$I$7),MAX($G$1:$G407)+1,"")</f>
        <v/>
      </c>
    </row>
    <row r="409" spans="1:7" x14ac:dyDescent="0.25">
      <c r="A409" s="1">
        <v>8829</v>
      </c>
      <c r="B409" t="s">
        <v>209</v>
      </c>
      <c r="C409" s="8">
        <v>42008</v>
      </c>
      <c r="D409" s="8">
        <v>42008</v>
      </c>
      <c r="E409" t="s">
        <v>1</v>
      </c>
      <c r="F409" s="7">
        <v>1</v>
      </c>
      <c r="G409" s="22" t="str">
        <f>IF(AND($C409&gt;=بحث!$G$7,$C409&lt;=بحث!$G$8,$E409=بحث!$I$7),MAX($G$1:$G408)+1,"")</f>
        <v/>
      </c>
    </row>
    <row r="410" spans="1:7" x14ac:dyDescent="0.25">
      <c r="A410" s="1">
        <v>8250</v>
      </c>
      <c r="B410" t="s">
        <v>55</v>
      </c>
      <c r="C410" s="8">
        <v>42005</v>
      </c>
      <c r="D410" s="8">
        <v>42005</v>
      </c>
      <c r="E410" t="s">
        <v>1</v>
      </c>
      <c r="F410" s="7">
        <v>1</v>
      </c>
      <c r="G410" s="22" t="str">
        <f>IF(AND($C410&gt;=بحث!$G$7,$C410&lt;=بحث!$G$8,$E410=بحث!$I$7),MAX($G$1:$G409)+1,"")</f>
        <v/>
      </c>
    </row>
    <row r="411" spans="1:7" x14ac:dyDescent="0.25">
      <c r="A411" s="1">
        <v>8819</v>
      </c>
      <c r="B411" t="s">
        <v>210</v>
      </c>
      <c r="C411" s="8">
        <v>42005</v>
      </c>
      <c r="D411" s="8">
        <v>42005</v>
      </c>
      <c r="E411" t="s">
        <v>1</v>
      </c>
      <c r="F411" s="7">
        <v>1</v>
      </c>
      <c r="G411" s="22" t="str">
        <f>IF(AND($C411&gt;=بحث!$G$7,$C411&lt;=بحث!$G$8,$E411=بحث!$I$7),MAX($G$1:$G410)+1,"")</f>
        <v/>
      </c>
    </row>
    <row r="412" spans="1:7" x14ac:dyDescent="0.25">
      <c r="A412">
        <v>8856</v>
      </c>
      <c r="B412" t="s">
        <v>211</v>
      </c>
      <c r="C412" s="8">
        <v>42005</v>
      </c>
      <c r="D412" s="8">
        <v>42005</v>
      </c>
      <c r="E412" t="s">
        <v>4</v>
      </c>
      <c r="F412" s="7">
        <v>1</v>
      </c>
      <c r="G412" s="22" t="str">
        <f>IF(AND($C412&gt;=بحث!$G$7,$C412&lt;=بحث!$G$8,$E412=بحث!$I$7),MAX($G$1:$G411)+1,"")</f>
        <v/>
      </c>
    </row>
    <row r="413" spans="1:7" x14ac:dyDescent="0.25">
      <c r="A413" s="1">
        <v>8282</v>
      </c>
      <c r="B413" t="s">
        <v>212</v>
      </c>
      <c r="C413" s="8">
        <v>42005</v>
      </c>
      <c r="D413" s="8">
        <v>42005</v>
      </c>
      <c r="E413" t="s">
        <v>1</v>
      </c>
      <c r="F413" s="7">
        <v>1</v>
      </c>
      <c r="G413" s="22" t="str">
        <f>IF(AND($C413&gt;=بحث!$G$7,$C413&lt;=بحث!$G$8,$E413=بحث!$I$7),MAX($G$1:$G412)+1,"")</f>
        <v/>
      </c>
    </row>
    <row r="414" spans="1:7" x14ac:dyDescent="0.25">
      <c r="A414" s="1">
        <v>8836</v>
      </c>
      <c r="B414" t="s">
        <v>213</v>
      </c>
      <c r="C414" s="8">
        <v>42005</v>
      </c>
      <c r="D414" s="8">
        <v>42005</v>
      </c>
      <c r="E414" t="s">
        <v>1</v>
      </c>
      <c r="F414" s="7">
        <v>1</v>
      </c>
      <c r="G414" s="22" t="str">
        <f>IF(AND($C414&gt;=بحث!$G$7,$C414&lt;=بحث!$G$8,$E414=بحث!$I$7),MAX($G$1:$G413)+1,"")</f>
        <v/>
      </c>
    </row>
    <row r="415" spans="1:7" x14ac:dyDescent="0.25">
      <c r="A415" s="1">
        <v>8836</v>
      </c>
      <c r="B415" t="s">
        <v>213</v>
      </c>
      <c r="C415" s="8">
        <v>42012</v>
      </c>
      <c r="D415" s="8">
        <v>42012</v>
      </c>
      <c r="E415" t="s">
        <v>1</v>
      </c>
      <c r="F415" s="7">
        <v>1</v>
      </c>
      <c r="G415" s="22" t="str">
        <f>IF(AND($C415&gt;=بحث!$G$7,$C415&lt;=بحث!$G$8,$E415=بحث!$I$7),MAX($G$1:$G414)+1,"")</f>
        <v/>
      </c>
    </row>
    <row r="416" spans="1:7" x14ac:dyDescent="0.25">
      <c r="A416" s="1">
        <v>8835</v>
      </c>
      <c r="B416" t="s">
        <v>214</v>
      </c>
      <c r="C416" s="8">
        <v>42008</v>
      </c>
      <c r="D416" s="8">
        <v>42009</v>
      </c>
      <c r="E416" t="s">
        <v>1</v>
      </c>
      <c r="F416" s="7">
        <v>2</v>
      </c>
      <c r="G416" s="22" t="str">
        <f>IF(AND($C416&gt;=بحث!$G$7,$C416&lt;=بحث!$G$8,$E416=بحث!$I$7),MAX($G$1:$G415)+1,"")</f>
        <v/>
      </c>
    </row>
    <row r="417" spans="1:7" x14ac:dyDescent="0.25">
      <c r="A417">
        <v>8878</v>
      </c>
      <c r="B417" t="s">
        <v>215</v>
      </c>
      <c r="C417" s="8">
        <v>42012</v>
      </c>
      <c r="D417" s="8">
        <v>42012</v>
      </c>
      <c r="E417" t="s">
        <v>1</v>
      </c>
      <c r="F417" s="7">
        <v>1</v>
      </c>
      <c r="G417" s="22" t="str">
        <f>IF(AND($C417&gt;=بحث!$G$7,$C417&lt;=بحث!$G$8,$E417=بحث!$I$7),MAX($G$1:$G416)+1,"")</f>
        <v/>
      </c>
    </row>
    <row r="418" spans="1:7" x14ac:dyDescent="0.25">
      <c r="A418" s="1">
        <v>8313</v>
      </c>
      <c r="B418" t="s">
        <v>91</v>
      </c>
      <c r="C418" s="8">
        <v>42005</v>
      </c>
      <c r="D418" s="8">
        <v>42005</v>
      </c>
      <c r="E418" t="s">
        <v>1</v>
      </c>
      <c r="F418" s="7">
        <v>1</v>
      </c>
      <c r="G418" s="22" t="str">
        <f>IF(AND($C418&gt;=بحث!$G$7,$C418&lt;=بحث!$G$8,$E418=بحث!$I$7),MAX($G$1:$G417)+1,"")</f>
        <v/>
      </c>
    </row>
    <row r="419" spans="1:7" x14ac:dyDescent="0.25">
      <c r="A419">
        <v>8881</v>
      </c>
      <c r="B419" t="s">
        <v>216</v>
      </c>
      <c r="C419" s="8">
        <v>42010</v>
      </c>
      <c r="D419" s="8">
        <v>42010</v>
      </c>
      <c r="E419" t="s">
        <v>1</v>
      </c>
      <c r="F419" s="7">
        <v>1</v>
      </c>
      <c r="G419" s="22" t="str">
        <f>IF(AND($C419&gt;=بحث!$G$7,$C419&lt;=بحث!$G$8,$E419=بحث!$I$7),MAX($G$1:$G418)+1,"")</f>
        <v/>
      </c>
    </row>
    <row r="420" spans="1:7" x14ac:dyDescent="0.25">
      <c r="A420" s="1">
        <v>8784</v>
      </c>
      <c r="B420" t="s">
        <v>217</v>
      </c>
      <c r="C420" s="8">
        <v>42006</v>
      </c>
      <c r="D420" s="8">
        <v>42008</v>
      </c>
      <c r="E420" t="s">
        <v>1</v>
      </c>
      <c r="F420" s="7">
        <v>3</v>
      </c>
      <c r="G420" s="22" t="str">
        <f>IF(AND($C420&gt;=بحث!$G$7,$C420&lt;=بحث!$G$8,$E420=بحث!$I$7),MAX($G$1:$G419)+1,"")</f>
        <v/>
      </c>
    </row>
    <row r="421" spans="1:7" x14ac:dyDescent="0.25">
      <c r="A421" s="1">
        <v>8784</v>
      </c>
      <c r="B421" t="s">
        <v>217</v>
      </c>
      <c r="C421" s="8">
        <v>42014</v>
      </c>
      <c r="D421" s="8">
        <v>42014</v>
      </c>
      <c r="E421" t="s">
        <v>1</v>
      </c>
      <c r="F421" s="7">
        <v>1</v>
      </c>
      <c r="G421" s="22" t="str">
        <f>IF(AND($C421&gt;=بحث!$G$7,$C421&lt;=بحث!$G$8,$E421=بحث!$I$7),MAX($G$1:$G420)+1,"")</f>
        <v/>
      </c>
    </row>
    <row r="422" spans="1:7" x14ac:dyDescent="0.25">
      <c r="A422" s="1">
        <v>8601</v>
      </c>
      <c r="B422" t="s">
        <v>33</v>
      </c>
      <c r="C422" s="8">
        <v>42009</v>
      </c>
      <c r="D422" s="8">
        <v>42010</v>
      </c>
      <c r="E422" t="s">
        <v>1</v>
      </c>
      <c r="F422" s="7">
        <v>2</v>
      </c>
      <c r="G422" s="22" t="str">
        <f>IF(AND($C422&gt;=بحث!$G$7,$C422&lt;=بحث!$G$8,$E422=بحث!$I$7),MAX($G$1:$G421)+1,"")</f>
        <v/>
      </c>
    </row>
    <row r="423" spans="1:7" x14ac:dyDescent="0.25">
      <c r="A423" s="1">
        <v>8601</v>
      </c>
      <c r="B423" t="s">
        <v>33</v>
      </c>
      <c r="C423" s="8">
        <v>42012</v>
      </c>
      <c r="D423" s="8">
        <v>42012</v>
      </c>
      <c r="E423" t="s">
        <v>4</v>
      </c>
      <c r="F423" s="7">
        <v>1</v>
      </c>
      <c r="G423" s="22" t="str">
        <f>IF(AND($C423&gt;=بحث!$G$7,$C423&lt;=بحث!$G$8,$E423=بحث!$I$7),MAX($G$1:$G422)+1,"")</f>
        <v/>
      </c>
    </row>
    <row r="424" spans="1:7" x14ac:dyDescent="0.25">
      <c r="A424" s="1">
        <v>8616</v>
      </c>
      <c r="B424" t="s">
        <v>179</v>
      </c>
      <c r="C424" s="8">
        <v>42012</v>
      </c>
      <c r="D424" s="8">
        <v>42012</v>
      </c>
      <c r="E424" t="s">
        <v>4</v>
      </c>
      <c r="F424" s="7">
        <v>1</v>
      </c>
      <c r="G424" s="22" t="str">
        <f>IF(AND($C424&gt;=بحث!$G$7,$C424&lt;=بحث!$G$8,$E424=بحث!$I$7),MAX($G$1:$G423)+1,"")</f>
        <v/>
      </c>
    </row>
    <row r="425" spans="1:7" x14ac:dyDescent="0.25">
      <c r="A425" s="1">
        <v>8619</v>
      </c>
      <c r="B425" t="s">
        <v>218</v>
      </c>
      <c r="C425" s="8">
        <v>42008</v>
      </c>
      <c r="D425" s="8">
        <v>42009</v>
      </c>
      <c r="E425" t="s">
        <v>1</v>
      </c>
      <c r="F425" s="7">
        <v>2</v>
      </c>
      <c r="G425" s="22" t="str">
        <f>IF(AND($C425&gt;=بحث!$G$7,$C425&lt;=بحث!$G$8,$E425=بحث!$I$7),MAX($G$1:$G424)+1,"")</f>
        <v/>
      </c>
    </row>
    <row r="426" spans="1:7" x14ac:dyDescent="0.25">
      <c r="A426" s="1">
        <v>8631</v>
      </c>
      <c r="B426" t="s">
        <v>219</v>
      </c>
      <c r="C426" s="8">
        <v>42012</v>
      </c>
      <c r="D426" s="8">
        <v>42012</v>
      </c>
      <c r="E426" t="s">
        <v>1</v>
      </c>
      <c r="F426" s="7">
        <v>1</v>
      </c>
      <c r="G426" s="22" t="str">
        <f>IF(AND($C426&gt;=بحث!$G$7,$C426&lt;=بحث!$G$8,$E426=بحث!$I$7),MAX($G$1:$G425)+1,"")</f>
        <v/>
      </c>
    </row>
    <row r="427" spans="1:7" x14ac:dyDescent="0.25">
      <c r="A427" s="1">
        <v>8646</v>
      </c>
      <c r="B427" t="s">
        <v>220</v>
      </c>
      <c r="C427" s="8">
        <v>42010</v>
      </c>
      <c r="D427" s="8">
        <v>42010</v>
      </c>
      <c r="E427" t="s">
        <v>1</v>
      </c>
      <c r="F427" s="7">
        <v>1</v>
      </c>
      <c r="G427" s="22" t="str">
        <f>IF(AND($C427&gt;=بحث!$G$7,$C427&lt;=بحث!$G$8,$E427=بحث!$I$7),MAX($G$1:$G426)+1,"")</f>
        <v/>
      </c>
    </row>
    <row r="428" spans="1:7" x14ac:dyDescent="0.25">
      <c r="A428" s="1">
        <v>8647</v>
      </c>
      <c r="B428" t="s">
        <v>41</v>
      </c>
      <c r="C428" s="8">
        <v>42005</v>
      </c>
      <c r="D428" s="8">
        <v>42005</v>
      </c>
      <c r="E428" t="s">
        <v>1</v>
      </c>
      <c r="F428" s="7">
        <v>1</v>
      </c>
      <c r="G428" s="22" t="str">
        <f>IF(AND($C428&gt;=بحث!$G$7,$C428&lt;=بحث!$G$8,$E428=بحث!$I$7),MAX($G$1:$G427)+1,"")</f>
        <v/>
      </c>
    </row>
    <row r="429" spans="1:7" x14ac:dyDescent="0.25">
      <c r="A429" s="1">
        <v>8654</v>
      </c>
      <c r="B429" t="s">
        <v>127</v>
      </c>
      <c r="C429" s="8">
        <v>42012</v>
      </c>
      <c r="D429" s="8">
        <v>42012</v>
      </c>
      <c r="E429" t="s">
        <v>1</v>
      </c>
      <c r="F429" s="7">
        <v>1</v>
      </c>
      <c r="G429" s="22" t="str">
        <f>IF(AND($C429&gt;=بحث!$G$7,$C429&lt;=بحث!$G$8,$E429=بحث!$I$7),MAX($G$1:$G428)+1,"")</f>
        <v/>
      </c>
    </row>
    <row r="430" spans="1:7" x14ac:dyDescent="0.25">
      <c r="A430" s="1">
        <v>8663</v>
      </c>
      <c r="B430" t="s">
        <v>57</v>
      </c>
      <c r="C430" s="8">
        <v>42005</v>
      </c>
      <c r="D430" s="8">
        <v>42009</v>
      </c>
      <c r="E430" t="s">
        <v>4</v>
      </c>
      <c r="F430" s="7">
        <v>3</v>
      </c>
      <c r="G430" s="22" t="str">
        <f>IF(AND($C430&gt;=بحث!$G$7,$C430&lt;=بحث!$G$8,$E430=بحث!$I$7),MAX($G$1:$G429)+1,"")</f>
        <v/>
      </c>
    </row>
    <row r="431" spans="1:7" x14ac:dyDescent="0.25">
      <c r="A431" s="1">
        <v>8666</v>
      </c>
      <c r="B431" t="s">
        <v>180</v>
      </c>
      <c r="C431" s="8">
        <v>42012</v>
      </c>
      <c r="D431" s="8">
        <v>42012</v>
      </c>
      <c r="E431" t="s">
        <v>1</v>
      </c>
      <c r="F431" s="7">
        <v>1</v>
      </c>
      <c r="G431" s="22" t="str">
        <f>IF(AND($C431&gt;=بحث!$G$7,$C431&lt;=بحث!$G$8,$E431=بحث!$I$7),MAX($G$1:$G430)+1,"")</f>
        <v/>
      </c>
    </row>
    <row r="432" spans="1:7" x14ac:dyDescent="0.25">
      <c r="A432" s="1">
        <v>8668</v>
      </c>
      <c r="B432" t="s">
        <v>221</v>
      </c>
      <c r="C432" s="8">
        <v>42008</v>
      </c>
      <c r="D432" s="8">
        <v>42009</v>
      </c>
      <c r="E432" t="s">
        <v>1</v>
      </c>
      <c r="F432" s="7">
        <v>2</v>
      </c>
      <c r="G432" s="22" t="str">
        <f>IF(AND($C432&gt;=بحث!$G$7,$C432&lt;=بحث!$G$8,$E432=بحث!$I$7),MAX($G$1:$G431)+1,"")</f>
        <v/>
      </c>
    </row>
    <row r="433" spans="1:7" x14ac:dyDescent="0.25">
      <c r="A433" s="1">
        <v>8669</v>
      </c>
      <c r="B433" t="s">
        <v>222</v>
      </c>
      <c r="C433" s="8">
        <v>42005</v>
      </c>
      <c r="D433" s="8">
        <v>42005</v>
      </c>
      <c r="E433" t="s">
        <v>1</v>
      </c>
      <c r="F433" s="7">
        <v>1</v>
      </c>
      <c r="G433" s="22" t="str">
        <f>IF(AND($C433&gt;=بحث!$G$7,$C433&lt;=بحث!$G$8,$E433=بحث!$I$7),MAX($G$1:$G432)+1,"")</f>
        <v/>
      </c>
    </row>
    <row r="434" spans="1:7" x14ac:dyDescent="0.25">
      <c r="A434" s="1">
        <v>8687</v>
      </c>
      <c r="B434" t="s">
        <v>105</v>
      </c>
      <c r="C434" s="8">
        <v>42010</v>
      </c>
      <c r="D434" s="8">
        <v>42010</v>
      </c>
      <c r="E434" t="s">
        <v>1</v>
      </c>
      <c r="F434" s="7">
        <v>1</v>
      </c>
      <c r="G434" s="22" t="str">
        <f>IF(AND($C434&gt;=بحث!$G$7,$C434&lt;=بحث!$G$8,$E434=بحث!$I$7),MAX($G$1:$G433)+1,"")</f>
        <v/>
      </c>
    </row>
    <row r="435" spans="1:7" x14ac:dyDescent="0.25">
      <c r="A435" s="1">
        <v>8698</v>
      </c>
      <c r="B435" t="s">
        <v>120</v>
      </c>
      <c r="C435" s="8">
        <v>42005</v>
      </c>
      <c r="D435" s="8">
        <v>42005</v>
      </c>
      <c r="E435" t="s">
        <v>1</v>
      </c>
      <c r="F435" s="7">
        <v>1</v>
      </c>
      <c r="G435" s="22" t="str">
        <f>IF(AND($C435&gt;=بحث!$G$7,$C435&lt;=بحث!$G$8,$E435=بحث!$I$7),MAX($G$1:$G434)+1,"")</f>
        <v/>
      </c>
    </row>
    <row r="436" spans="1:7" x14ac:dyDescent="0.25">
      <c r="A436" s="1">
        <v>8729</v>
      </c>
      <c r="B436" t="s">
        <v>223</v>
      </c>
      <c r="C436" s="8">
        <v>42010</v>
      </c>
      <c r="D436" s="8">
        <v>42010</v>
      </c>
      <c r="E436" t="s">
        <v>1</v>
      </c>
      <c r="F436" s="7">
        <v>1</v>
      </c>
      <c r="G436" s="22" t="str">
        <f>IF(AND($C436&gt;=بحث!$G$7,$C436&lt;=بحث!$G$8,$E436=بحث!$I$7),MAX($G$1:$G435)+1,"")</f>
        <v/>
      </c>
    </row>
    <row r="437" spans="1:7" x14ac:dyDescent="0.25">
      <c r="A437" s="1">
        <v>8731</v>
      </c>
      <c r="B437" t="s">
        <v>224</v>
      </c>
      <c r="C437" s="8">
        <v>42012</v>
      </c>
      <c r="D437" s="8">
        <v>42012</v>
      </c>
      <c r="E437" t="s">
        <v>1</v>
      </c>
      <c r="F437" s="7">
        <v>1</v>
      </c>
      <c r="G437" s="22" t="str">
        <f>IF(AND($C437&gt;=بحث!$G$7,$C437&lt;=بحث!$G$8,$E437=بحث!$I$7),MAX($G$1:$G436)+1,"")</f>
        <v/>
      </c>
    </row>
    <row r="438" spans="1:7" x14ac:dyDescent="0.25">
      <c r="A438" s="1">
        <v>8747</v>
      </c>
      <c r="B438" t="s">
        <v>225</v>
      </c>
      <c r="C438" s="8">
        <v>42008</v>
      </c>
      <c r="D438" s="8">
        <v>42010</v>
      </c>
      <c r="E438" t="s">
        <v>1</v>
      </c>
      <c r="F438" s="7">
        <v>3</v>
      </c>
      <c r="G438" s="22" t="str">
        <f>IF(AND($C438&gt;=بحث!$G$7,$C438&lt;=بحث!$G$8,$E438=بحث!$I$7),MAX($G$1:$G437)+1,"")</f>
        <v/>
      </c>
    </row>
    <row r="439" spans="1:7" x14ac:dyDescent="0.25">
      <c r="A439" s="1">
        <v>8749</v>
      </c>
      <c r="B439" t="s">
        <v>226</v>
      </c>
      <c r="C439" s="8">
        <v>42010</v>
      </c>
      <c r="D439" s="8">
        <v>42012</v>
      </c>
      <c r="E439" t="s">
        <v>1</v>
      </c>
      <c r="F439" s="7">
        <v>3</v>
      </c>
      <c r="G439" s="22" t="str">
        <f>IF(AND($C439&gt;=بحث!$G$7,$C439&lt;=بحث!$G$8,$E439=بحث!$I$7),MAX($G$1:$G438)+1,"")</f>
        <v/>
      </c>
    </row>
    <row r="440" spans="1:7" x14ac:dyDescent="0.25">
      <c r="A440" s="1">
        <v>8781</v>
      </c>
      <c r="B440" t="s">
        <v>227</v>
      </c>
      <c r="C440" s="8">
        <v>42005</v>
      </c>
      <c r="D440" s="8">
        <v>42007</v>
      </c>
      <c r="E440" t="s">
        <v>1</v>
      </c>
      <c r="F440" s="7">
        <v>3</v>
      </c>
      <c r="G440" s="22" t="str">
        <f>IF(AND($C440&gt;=بحث!$G$7,$C440&lt;=بحث!$G$8,$E440=بحث!$I$7),MAX($G$1:$G439)+1,"")</f>
        <v/>
      </c>
    </row>
    <row r="441" spans="1:7" x14ac:dyDescent="0.25">
      <c r="A441" s="1">
        <v>8781</v>
      </c>
      <c r="B441" t="s">
        <v>227</v>
      </c>
      <c r="C441" s="8">
        <v>42012</v>
      </c>
      <c r="D441" s="8">
        <v>42013</v>
      </c>
      <c r="E441" t="s">
        <v>1</v>
      </c>
      <c r="F441" s="7">
        <v>2</v>
      </c>
      <c r="G441" s="22" t="str">
        <f>IF(AND($C441&gt;=بحث!$G$7,$C441&lt;=بحث!$G$8,$E441=بحث!$I$7),MAX($G$1:$G440)+1,"")</f>
        <v/>
      </c>
    </row>
    <row r="442" spans="1:7" x14ac:dyDescent="0.25">
      <c r="A442" s="1">
        <v>8787</v>
      </c>
      <c r="B442" t="s">
        <v>195</v>
      </c>
      <c r="C442" s="8">
        <v>42005</v>
      </c>
      <c r="D442" s="8">
        <v>42005</v>
      </c>
      <c r="E442" t="s">
        <v>1</v>
      </c>
      <c r="F442" s="7">
        <v>1</v>
      </c>
      <c r="G442" s="22" t="str">
        <f>IF(AND($C442&gt;=بحث!$G$7,$C442&lt;=بحث!$G$8,$E442=بحث!$I$7),MAX($G$1:$G441)+1,"")</f>
        <v/>
      </c>
    </row>
    <row r="443" spans="1:7" x14ac:dyDescent="0.25">
      <c r="A443" s="1">
        <v>8790</v>
      </c>
      <c r="B443" t="s">
        <v>228</v>
      </c>
      <c r="C443" s="8">
        <v>42005</v>
      </c>
      <c r="D443" s="8">
        <v>42005</v>
      </c>
      <c r="E443" t="s">
        <v>4</v>
      </c>
      <c r="F443" s="7">
        <v>1</v>
      </c>
      <c r="G443" s="22" t="str">
        <f>IF(AND($C443&gt;=بحث!$G$7,$C443&lt;=بحث!$G$8,$E443=بحث!$I$7),MAX($G$1:$G442)+1,"")</f>
        <v/>
      </c>
    </row>
    <row r="444" spans="1:7" x14ac:dyDescent="0.25">
      <c r="A444" s="1">
        <v>8791</v>
      </c>
      <c r="B444" t="s">
        <v>229</v>
      </c>
      <c r="C444" s="8">
        <v>42005</v>
      </c>
      <c r="D444" s="8">
        <v>42005</v>
      </c>
      <c r="E444" t="s">
        <v>1</v>
      </c>
      <c r="F444" s="7">
        <v>1</v>
      </c>
      <c r="G444" s="22" t="str">
        <f>IF(AND($C444&gt;=بحث!$G$7,$C444&lt;=بحث!$G$8,$E444=بحث!$I$7),MAX($G$1:$G443)+1,"")</f>
        <v/>
      </c>
    </row>
    <row r="445" spans="1:7" x14ac:dyDescent="0.25">
      <c r="A445" s="1">
        <v>8791</v>
      </c>
      <c r="B445" t="s">
        <v>229</v>
      </c>
      <c r="C445" s="8">
        <v>42008</v>
      </c>
      <c r="D445" s="8">
        <v>42008</v>
      </c>
      <c r="E445" t="s">
        <v>4</v>
      </c>
      <c r="F445" s="7">
        <v>1</v>
      </c>
      <c r="G445" s="22" t="str">
        <f>IF(AND($C445&gt;=بحث!$G$7,$C445&lt;=بحث!$G$8,$E445=بحث!$I$7),MAX($G$1:$G444)+1,"")</f>
        <v/>
      </c>
    </row>
    <row r="446" spans="1:7" x14ac:dyDescent="0.25">
      <c r="A446" s="1">
        <v>8796</v>
      </c>
      <c r="B446" t="s">
        <v>230</v>
      </c>
      <c r="C446" s="8">
        <v>42012</v>
      </c>
      <c r="D446" s="8">
        <v>42012</v>
      </c>
      <c r="E446" t="s">
        <v>1</v>
      </c>
      <c r="F446" s="7">
        <v>1</v>
      </c>
      <c r="G446" s="22" t="str">
        <f>IF(AND($C446&gt;=بحث!$G$7,$C446&lt;=بحث!$G$8,$E446=بحث!$I$7),MAX($G$1:$G445)+1,"")</f>
        <v/>
      </c>
    </row>
    <row r="447" spans="1:7" x14ac:dyDescent="0.25">
      <c r="A447" s="1">
        <v>8817</v>
      </c>
      <c r="B447" t="s">
        <v>97</v>
      </c>
      <c r="C447" s="8">
        <v>42005</v>
      </c>
      <c r="D447" s="8">
        <v>42005</v>
      </c>
      <c r="E447" t="s">
        <v>1</v>
      </c>
      <c r="F447" s="7">
        <v>1</v>
      </c>
      <c r="G447" s="22" t="str">
        <f>IF(AND($C447&gt;=بحث!$G$7,$C447&lt;=بحث!$G$8,$E447=بحث!$I$7),MAX($G$1:$G446)+1,"")</f>
        <v/>
      </c>
    </row>
    <row r="448" spans="1:7" x14ac:dyDescent="0.25">
      <c r="A448" s="1">
        <v>8817</v>
      </c>
      <c r="B448" t="s">
        <v>97</v>
      </c>
      <c r="C448" s="8">
        <v>42012</v>
      </c>
      <c r="D448" s="8">
        <v>42012</v>
      </c>
      <c r="E448" t="s">
        <v>1</v>
      </c>
      <c r="F448" s="7">
        <v>1</v>
      </c>
      <c r="G448" s="22" t="str">
        <f>IF(AND($C448&gt;=بحث!$G$7,$C448&lt;=بحث!$G$8,$E448=بحث!$I$7),MAX($G$1:$G447)+1,"")</f>
        <v/>
      </c>
    </row>
    <row r="449" spans="1:7" x14ac:dyDescent="0.25">
      <c r="A449" s="1">
        <v>8064</v>
      </c>
      <c r="B449" t="s">
        <v>73</v>
      </c>
      <c r="C449" s="8">
        <v>42005</v>
      </c>
      <c r="D449" s="8">
        <v>42009</v>
      </c>
      <c r="E449" t="s">
        <v>1</v>
      </c>
      <c r="F449" s="7">
        <v>3</v>
      </c>
      <c r="G449" s="22" t="str">
        <f>IF(AND($C449&gt;=بحث!$G$7,$C449&lt;=بحث!$G$8,$E449=بحث!$I$7),MAX($G$1:$G448)+1,"")</f>
        <v/>
      </c>
    </row>
    <row r="450" spans="1:7" x14ac:dyDescent="0.25">
      <c r="A450" s="1">
        <v>8224</v>
      </c>
      <c r="B450" t="s">
        <v>231</v>
      </c>
      <c r="C450" s="8">
        <v>42012</v>
      </c>
      <c r="D450" s="8">
        <v>42012</v>
      </c>
      <c r="E450" t="s">
        <v>1</v>
      </c>
      <c r="F450" s="7">
        <v>1</v>
      </c>
      <c r="G450" s="22" t="str">
        <f>IF(AND($C450&gt;=بحث!$G$7,$C450&lt;=بحث!$G$8,$E450=بحث!$I$7),MAX($G$1:$G449)+1,"")</f>
        <v/>
      </c>
    </row>
    <row r="451" spans="1:7" x14ac:dyDescent="0.25">
      <c r="A451" s="1">
        <v>8276</v>
      </c>
      <c r="B451" t="s">
        <v>232</v>
      </c>
      <c r="C451" s="8">
        <v>42012</v>
      </c>
      <c r="D451" s="8">
        <v>42012</v>
      </c>
      <c r="E451" t="s">
        <v>1</v>
      </c>
      <c r="F451" s="7">
        <v>1</v>
      </c>
      <c r="G451" s="22" t="str">
        <f>IF(AND($C451&gt;=بحث!$G$7,$C451&lt;=بحث!$G$8,$E451=بحث!$I$7),MAX($G$1:$G450)+1,"")</f>
        <v/>
      </c>
    </row>
    <row r="452" spans="1:7" x14ac:dyDescent="0.25">
      <c r="A452" s="1">
        <v>8623</v>
      </c>
      <c r="B452" t="s">
        <v>139</v>
      </c>
      <c r="C452" s="8">
        <v>42012</v>
      </c>
      <c r="D452" s="8">
        <v>42012</v>
      </c>
      <c r="E452" t="s">
        <v>1</v>
      </c>
      <c r="F452" s="7">
        <v>1</v>
      </c>
      <c r="G452" s="22" t="str">
        <f>IF(AND($C452&gt;=بحث!$G$7,$C452&lt;=بحث!$G$8,$E452=بحث!$I$7),MAX($G$1:$G451)+1,"")</f>
        <v/>
      </c>
    </row>
    <row r="453" spans="1:7" x14ac:dyDescent="0.25">
      <c r="A453" s="1">
        <v>8680</v>
      </c>
      <c r="B453" t="s">
        <v>233</v>
      </c>
      <c r="C453" s="8">
        <v>42005</v>
      </c>
      <c r="D453" s="8">
        <v>42005</v>
      </c>
      <c r="E453" t="s">
        <v>1</v>
      </c>
      <c r="F453" s="7">
        <v>1</v>
      </c>
      <c r="G453" s="22" t="str">
        <f>IF(AND($C453&gt;=بحث!$G$7,$C453&lt;=بحث!$G$8,$E453=بحث!$I$7),MAX($G$1:$G452)+1,"")</f>
        <v/>
      </c>
    </row>
    <row r="454" spans="1:7" x14ac:dyDescent="0.25">
      <c r="A454" s="1">
        <v>8680</v>
      </c>
      <c r="B454" t="s">
        <v>233</v>
      </c>
      <c r="C454" s="8">
        <v>42012</v>
      </c>
      <c r="D454" s="8">
        <v>42012</v>
      </c>
      <c r="E454" t="s">
        <v>1</v>
      </c>
      <c r="F454" s="7">
        <v>1</v>
      </c>
      <c r="G454" s="22" t="str">
        <f>IF(AND($C454&gt;=بحث!$G$7,$C454&lt;=بحث!$G$8,$E454=بحث!$I$7),MAX($G$1:$G453)+1,"")</f>
        <v/>
      </c>
    </row>
    <row r="455" spans="1:7" x14ac:dyDescent="0.25">
      <c r="A455" s="1">
        <v>8708</v>
      </c>
      <c r="B455" t="s">
        <v>234</v>
      </c>
      <c r="C455" s="8">
        <v>42005</v>
      </c>
      <c r="D455" s="8">
        <v>42005</v>
      </c>
      <c r="E455" t="s">
        <v>1</v>
      </c>
      <c r="F455" s="7">
        <v>1</v>
      </c>
      <c r="G455" s="22" t="str">
        <f>IF(AND($C455&gt;=بحث!$G$7,$C455&lt;=بحث!$G$8,$E455=بحث!$I$7),MAX($G$1:$G454)+1,"")</f>
        <v/>
      </c>
    </row>
    <row r="456" spans="1:7" x14ac:dyDescent="0.25">
      <c r="A456" s="1">
        <v>8774</v>
      </c>
      <c r="B456" t="s">
        <v>235</v>
      </c>
      <c r="C456" s="8">
        <v>42005</v>
      </c>
      <c r="D456" s="8">
        <v>42005</v>
      </c>
      <c r="E456" t="s">
        <v>1</v>
      </c>
      <c r="F456" s="7">
        <v>1</v>
      </c>
      <c r="G456" s="22" t="str">
        <f>IF(AND($C456&gt;=بحث!$G$7,$C456&lt;=بحث!$G$8,$E456=بحث!$I$7),MAX($G$1:$G455)+1,"")</f>
        <v/>
      </c>
    </row>
    <row r="457" spans="1:7" x14ac:dyDescent="0.25">
      <c r="A457" s="1">
        <v>8196</v>
      </c>
      <c r="B457" t="s">
        <v>236</v>
      </c>
      <c r="C457" s="8">
        <v>42012</v>
      </c>
      <c r="D457" s="8">
        <v>42012</v>
      </c>
      <c r="E457" t="s">
        <v>1</v>
      </c>
      <c r="F457" s="7">
        <v>1</v>
      </c>
      <c r="G457" s="22" t="str">
        <f>IF(AND($C457&gt;=بحث!$G$7,$C457&lt;=بحث!$G$8,$E457=بحث!$I$7),MAX($G$1:$G456)+1,"")</f>
        <v/>
      </c>
    </row>
    <row r="458" spans="1:7" x14ac:dyDescent="0.25">
      <c r="A458">
        <v>8878</v>
      </c>
      <c r="B458" t="s">
        <v>215</v>
      </c>
      <c r="C458" s="8">
        <v>42025</v>
      </c>
      <c r="D458" s="8">
        <v>42025</v>
      </c>
      <c r="E458" t="s">
        <v>1</v>
      </c>
      <c r="F458" s="7">
        <v>1</v>
      </c>
      <c r="G458" s="22" t="str">
        <f>IF(AND($C458&gt;=بحث!$G$7,$C458&lt;=بحث!$G$8,$E458=بحث!$I$7),MAX($G$1:$G457)+1,"")</f>
        <v/>
      </c>
    </row>
    <row r="459" spans="1:7" x14ac:dyDescent="0.25">
      <c r="A459">
        <v>8878</v>
      </c>
      <c r="B459" t="s">
        <v>215</v>
      </c>
      <c r="C459" s="8">
        <v>42026</v>
      </c>
      <c r="D459" s="8">
        <v>42026</v>
      </c>
      <c r="E459" t="s">
        <v>1</v>
      </c>
      <c r="F459" s="7">
        <v>1</v>
      </c>
      <c r="G459" s="22" t="str">
        <f>IF(AND($C459&gt;=بحث!$G$7,$C459&lt;=بحث!$G$8,$E459=بحث!$I$7),MAX($G$1:$G458)+1,"")</f>
        <v/>
      </c>
    </row>
    <row r="460" spans="1:7" x14ac:dyDescent="0.25">
      <c r="A460">
        <v>8878</v>
      </c>
      <c r="B460" t="s">
        <v>215</v>
      </c>
      <c r="C460" s="8">
        <v>42030</v>
      </c>
      <c r="D460" s="8">
        <v>42030</v>
      </c>
      <c r="E460" t="s">
        <v>4</v>
      </c>
      <c r="F460" s="7">
        <v>1</v>
      </c>
      <c r="G460" s="22" t="str">
        <f>IF(AND($C460&gt;=بحث!$G$7,$C460&lt;=بحث!$G$8,$E460=بحث!$I$7),MAX($G$1:$G459)+1,"")</f>
        <v/>
      </c>
    </row>
    <row r="461" spans="1:7" x14ac:dyDescent="0.25">
      <c r="A461">
        <v>8872</v>
      </c>
      <c r="B461" t="s">
        <v>237</v>
      </c>
      <c r="C461" s="8">
        <v>42037</v>
      </c>
      <c r="D461" s="8">
        <v>42037</v>
      </c>
      <c r="E461" t="s">
        <v>4</v>
      </c>
      <c r="F461" s="7">
        <v>1</v>
      </c>
      <c r="G461" s="22" t="str">
        <f>IF(AND($C461&gt;=بحث!$G$7,$C461&lt;=بحث!$G$8,$E461=بحث!$I$7),MAX($G$1:$G460)+1,"")</f>
        <v/>
      </c>
    </row>
    <row r="462" spans="1:7" x14ac:dyDescent="0.25">
      <c r="A462" s="1">
        <v>8767</v>
      </c>
      <c r="B462" t="s">
        <v>238</v>
      </c>
      <c r="C462" s="8">
        <v>42038</v>
      </c>
      <c r="D462" s="8">
        <v>42038</v>
      </c>
      <c r="E462" t="s">
        <v>1</v>
      </c>
      <c r="F462" s="7">
        <v>1</v>
      </c>
      <c r="G462" s="22" t="str">
        <f>IF(AND($C462&gt;=بحث!$G$7,$C462&lt;=بحث!$G$8,$E462=بحث!$I$7),MAX($G$1:$G461)+1,"")</f>
        <v/>
      </c>
    </row>
    <row r="463" spans="1:7" x14ac:dyDescent="0.25">
      <c r="A463" s="1">
        <v>8830</v>
      </c>
      <c r="B463" t="s">
        <v>49</v>
      </c>
      <c r="C463" s="8">
        <v>42040</v>
      </c>
      <c r="D463" s="8">
        <v>42043</v>
      </c>
      <c r="E463" t="s">
        <v>1</v>
      </c>
      <c r="F463" s="7">
        <v>2</v>
      </c>
      <c r="G463" s="22" t="str">
        <f>IF(AND($C463&gt;=بحث!$G$7,$C463&lt;=بحث!$G$8,$E463=بحث!$I$7),MAX($G$1:$G462)+1,"")</f>
        <v/>
      </c>
    </row>
    <row r="464" spans="1:7" x14ac:dyDescent="0.25">
      <c r="A464" s="1">
        <v>8702</v>
      </c>
      <c r="B464" t="s">
        <v>51</v>
      </c>
      <c r="C464" s="8">
        <v>42037</v>
      </c>
      <c r="D464" s="8">
        <v>42037</v>
      </c>
      <c r="E464" t="s">
        <v>4</v>
      </c>
      <c r="F464" s="7">
        <v>1</v>
      </c>
      <c r="G464" s="22" t="str">
        <f>IF(AND($C464&gt;=بحث!$G$7,$C464&lt;=بحث!$G$8,$E464=بحث!$I$7),MAX($G$1:$G463)+1,"")</f>
        <v/>
      </c>
    </row>
    <row r="465" spans="1:7" x14ac:dyDescent="0.25">
      <c r="A465" s="1">
        <v>8691</v>
      </c>
      <c r="B465" t="s">
        <v>239</v>
      </c>
      <c r="C465" s="8">
        <v>42005</v>
      </c>
      <c r="D465" s="8">
        <v>42009</v>
      </c>
      <c r="E465" t="s">
        <v>1</v>
      </c>
      <c r="F465" s="7">
        <v>3</v>
      </c>
      <c r="G465" s="22" t="str">
        <f>IF(AND($C465&gt;=بحث!$G$7,$C465&lt;=بحث!$G$8,$E465=بحث!$I$7),MAX($G$1:$G464)+1,"")</f>
        <v/>
      </c>
    </row>
    <row r="466" spans="1:7" x14ac:dyDescent="0.25">
      <c r="A466" s="1">
        <v>8691</v>
      </c>
      <c r="B466" t="s">
        <v>239</v>
      </c>
      <c r="C466" s="8">
        <v>42010</v>
      </c>
      <c r="D466" s="8">
        <v>42010</v>
      </c>
      <c r="E466" t="s">
        <v>1</v>
      </c>
      <c r="F466" s="7">
        <v>1</v>
      </c>
      <c r="G466" s="22" t="str">
        <f>IF(AND($C466&gt;=بحث!$G$7,$C466&lt;=بحث!$G$8,$E466=بحث!$I$7),MAX($G$1:$G465)+1,"")</f>
        <v/>
      </c>
    </row>
    <row r="467" spans="1:7" x14ac:dyDescent="0.25">
      <c r="A467" s="1">
        <v>8664</v>
      </c>
      <c r="B467" t="s">
        <v>240</v>
      </c>
      <c r="C467" s="8">
        <v>42012</v>
      </c>
      <c r="D467" s="8">
        <v>42012</v>
      </c>
      <c r="E467" t="s">
        <v>1</v>
      </c>
      <c r="F467" s="7">
        <v>1</v>
      </c>
      <c r="G467" s="22" t="str">
        <f>IF(AND($C467&gt;=بحث!$G$7,$C467&lt;=بحث!$G$8,$E467=بحث!$I$7),MAX($G$1:$G466)+1,"")</f>
        <v/>
      </c>
    </row>
    <row r="468" spans="1:7" x14ac:dyDescent="0.25">
      <c r="A468" s="1">
        <v>8709</v>
      </c>
      <c r="B468" t="s">
        <v>241</v>
      </c>
      <c r="C468" s="8">
        <v>42012</v>
      </c>
      <c r="D468" s="8">
        <v>42012</v>
      </c>
      <c r="E468" t="s">
        <v>1</v>
      </c>
      <c r="F468" s="7">
        <v>1</v>
      </c>
      <c r="G468" s="22" t="str">
        <f>IF(AND($C468&gt;=بحث!$G$7,$C468&lt;=بحث!$G$8,$E468=بحث!$I$7),MAX($G$1:$G467)+1,"")</f>
        <v/>
      </c>
    </row>
    <row r="469" spans="1:7" x14ac:dyDescent="0.25">
      <c r="A469" s="1">
        <v>8602</v>
      </c>
      <c r="B469" t="s">
        <v>45</v>
      </c>
      <c r="C469" s="8">
        <v>42040</v>
      </c>
      <c r="D469" s="8">
        <v>42040</v>
      </c>
      <c r="E469" t="s">
        <v>1</v>
      </c>
      <c r="F469" s="7">
        <v>1</v>
      </c>
      <c r="G469" s="22" t="str">
        <f>IF(AND($C469&gt;=بحث!$G$7,$C469&lt;=بحث!$G$8,$E469=بحث!$I$7),MAX($G$1:$G468)+1,"")</f>
        <v/>
      </c>
    </row>
    <row r="470" spans="1:7" x14ac:dyDescent="0.25">
      <c r="A470" s="1">
        <v>8334</v>
      </c>
      <c r="B470" t="s">
        <v>242</v>
      </c>
      <c r="C470" s="8">
        <v>42033</v>
      </c>
      <c r="D470" s="8">
        <v>42033</v>
      </c>
      <c r="E470" t="s">
        <v>1</v>
      </c>
      <c r="F470" s="7">
        <v>1</v>
      </c>
      <c r="G470" s="22" t="str">
        <f>IF(AND($C470&gt;=بحث!$G$7,$C470&lt;=بحث!$G$8,$E470=بحث!$I$7),MAX($G$1:$G469)+1,"")</f>
        <v/>
      </c>
    </row>
    <row r="471" spans="1:7" x14ac:dyDescent="0.25">
      <c r="A471">
        <v>8891</v>
      </c>
      <c r="B471" t="s">
        <v>67</v>
      </c>
      <c r="C471" s="8">
        <v>42043</v>
      </c>
      <c r="D471" s="8">
        <v>42043</v>
      </c>
      <c r="E471" t="s">
        <v>1</v>
      </c>
      <c r="F471" s="7">
        <v>1</v>
      </c>
      <c r="G471" s="22" t="str">
        <f>IF(AND($C471&gt;=بحث!$G$7,$C471&lt;=بحث!$G$8,$E471=بحث!$I$7),MAX($G$1:$G470)+1,"")</f>
        <v/>
      </c>
    </row>
    <row r="472" spans="1:7" x14ac:dyDescent="0.25">
      <c r="A472">
        <v>8892</v>
      </c>
      <c r="B472" t="s">
        <v>27</v>
      </c>
      <c r="C472" s="8">
        <v>42026</v>
      </c>
      <c r="D472" s="8">
        <v>42026</v>
      </c>
      <c r="E472" t="s">
        <v>1</v>
      </c>
      <c r="F472" s="7">
        <v>1</v>
      </c>
      <c r="G472" s="22" t="str">
        <f>IF(AND($C472&gt;=بحث!$G$7,$C472&lt;=بحث!$G$8,$E472=بحث!$I$7),MAX($G$1:$G471)+1,"")</f>
        <v/>
      </c>
    </row>
    <row r="473" spans="1:7" x14ac:dyDescent="0.25">
      <c r="A473" s="1">
        <v>8628</v>
      </c>
      <c r="B473" t="s">
        <v>11</v>
      </c>
      <c r="C473" s="8">
        <v>42046</v>
      </c>
      <c r="D473" s="8">
        <v>42047</v>
      </c>
      <c r="E473" t="s">
        <v>1</v>
      </c>
      <c r="F473" s="7">
        <v>2</v>
      </c>
      <c r="G473" s="22" t="str">
        <f>IF(AND($C473&gt;=بحث!$G$7,$C473&lt;=بحث!$G$8,$E473=بحث!$I$7),MAX($G$1:$G472)+1,"")</f>
        <v/>
      </c>
    </row>
    <row r="474" spans="1:7" x14ac:dyDescent="0.25">
      <c r="A474" s="1">
        <v>8779</v>
      </c>
      <c r="B474" t="s">
        <v>151</v>
      </c>
      <c r="C474" s="8">
        <v>42015</v>
      </c>
      <c r="D474" s="8">
        <v>42015</v>
      </c>
      <c r="E474" t="s">
        <v>1</v>
      </c>
      <c r="F474" s="7">
        <v>1</v>
      </c>
      <c r="G474" s="22" t="str">
        <f>IF(AND($C474&gt;=بحث!$G$7,$C474&lt;=بحث!$G$8,$E474=بحث!$I$7),MAX($G$1:$G473)+1,"")</f>
        <v/>
      </c>
    </row>
    <row r="475" spans="1:7" x14ac:dyDescent="0.25">
      <c r="A475" s="1">
        <v>8779</v>
      </c>
      <c r="B475" t="s">
        <v>151</v>
      </c>
      <c r="C475" s="8">
        <v>42026</v>
      </c>
      <c r="D475" s="8">
        <v>42026</v>
      </c>
      <c r="E475" t="s">
        <v>1</v>
      </c>
      <c r="F475" s="7">
        <v>1</v>
      </c>
      <c r="G475" s="22" t="str">
        <f>IF(AND($C475&gt;=بحث!$G$7,$C475&lt;=بحث!$G$8,$E475=بحث!$I$7),MAX($G$1:$G474)+1,"")</f>
        <v/>
      </c>
    </row>
    <row r="476" spans="1:7" x14ac:dyDescent="0.25">
      <c r="A476" s="1">
        <v>8779</v>
      </c>
      <c r="B476" t="s">
        <v>151</v>
      </c>
      <c r="C476" s="8">
        <v>42040</v>
      </c>
      <c r="D476" s="8">
        <v>42040</v>
      </c>
      <c r="E476" t="s">
        <v>1</v>
      </c>
      <c r="F476" s="7">
        <v>1</v>
      </c>
      <c r="G476" s="22" t="str">
        <f>IF(AND($C476&gt;=بحث!$G$7,$C476&lt;=بحث!$G$8,$E476=بحث!$I$7),MAX($G$1:$G475)+1,"")</f>
        <v/>
      </c>
    </row>
    <row r="477" spans="1:7" x14ac:dyDescent="0.25">
      <c r="A477" s="1">
        <v>8733</v>
      </c>
      <c r="B477" t="s">
        <v>98</v>
      </c>
      <c r="C477" s="8">
        <v>42043</v>
      </c>
      <c r="D477" s="8">
        <v>42044</v>
      </c>
      <c r="E477" t="s">
        <v>4</v>
      </c>
      <c r="F477" s="7">
        <v>2</v>
      </c>
      <c r="G477" s="22" t="str">
        <f>IF(AND($C477&gt;=بحث!$G$7,$C477&lt;=بحث!$G$8,$E477=بحث!$I$7),MAX($G$1:$G476)+1,"")</f>
        <v/>
      </c>
    </row>
    <row r="478" spans="1:7" x14ac:dyDescent="0.25">
      <c r="A478" s="1">
        <v>8127</v>
      </c>
      <c r="B478" t="s">
        <v>20</v>
      </c>
      <c r="C478" s="8">
        <v>42045</v>
      </c>
      <c r="D478" s="8">
        <v>42045</v>
      </c>
      <c r="E478" t="s">
        <v>1</v>
      </c>
      <c r="F478" s="7">
        <v>0</v>
      </c>
      <c r="G478" s="22" t="str">
        <f>IF(AND($C478&gt;=بحث!$G$7,$C478&lt;=بحث!$G$8,$E478=بحث!$I$7),MAX($G$1:$G477)+1,"")</f>
        <v/>
      </c>
    </row>
    <row r="479" spans="1:7" x14ac:dyDescent="0.25">
      <c r="A479" s="1">
        <v>8780</v>
      </c>
      <c r="B479" t="s">
        <v>243</v>
      </c>
      <c r="C479" s="8">
        <v>42036</v>
      </c>
      <c r="D479" s="8">
        <v>42041</v>
      </c>
      <c r="E479" t="s">
        <v>1</v>
      </c>
      <c r="F479" s="7">
        <v>5</v>
      </c>
      <c r="G479" s="22" t="str">
        <f>IF(AND($C479&gt;=بحث!$G$7,$C479&lt;=بحث!$G$8,$E479=بحث!$I$7),MAX($G$1:$G478)+1,"")</f>
        <v/>
      </c>
    </row>
    <row r="480" spans="1:7" x14ac:dyDescent="0.25">
      <c r="A480" s="1">
        <v>8780</v>
      </c>
      <c r="B480" t="s">
        <v>243</v>
      </c>
      <c r="C480" s="8">
        <v>42032</v>
      </c>
      <c r="D480" s="8">
        <v>42033</v>
      </c>
      <c r="E480" t="s">
        <v>1</v>
      </c>
      <c r="F480" s="7">
        <v>2</v>
      </c>
      <c r="G480" s="22" t="str">
        <f>IF(AND($C480&gt;=بحث!$G$7,$C480&lt;=بحث!$G$8,$E480=بحث!$I$7),MAX($G$1:$G479)+1,"")</f>
        <v/>
      </c>
    </row>
    <row r="481" spans="1:7" x14ac:dyDescent="0.25">
      <c r="A481" s="1">
        <v>8835</v>
      </c>
      <c r="B481" t="s">
        <v>214</v>
      </c>
      <c r="C481" s="8">
        <v>42046</v>
      </c>
      <c r="D481" s="8">
        <v>42046</v>
      </c>
      <c r="E481" t="s">
        <v>4</v>
      </c>
      <c r="F481" s="7">
        <v>1</v>
      </c>
      <c r="G481" s="22" t="str">
        <f>IF(AND($C481&gt;=بحث!$G$7,$C481&lt;=بحث!$G$8,$E481=بحث!$I$7),MAX($G$1:$G480)+1,"")</f>
        <v/>
      </c>
    </row>
    <row r="482" spans="1:7" x14ac:dyDescent="0.25">
      <c r="A482" s="1">
        <v>8815</v>
      </c>
      <c r="B482" t="s">
        <v>88</v>
      </c>
      <c r="C482" s="8">
        <v>42044</v>
      </c>
      <c r="D482" s="8">
        <v>42044</v>
      </c>
      <c r="E482" t="s">
        <v>1</v>
      </c>
      <c r="F482" s="7">
        <v>1</v>
      </c>
      <c r="G482" s="22" t="str">
        <f>IF(AND($C482&gt;=بحث!$G$7,$C482&lt;=بحث!$G$8,$E482=بحث!$I$7),MAX($G$1:$G481)+1,"")</f>
        <v/>
      </c>
    </row>
    <row r="483" spans="1:7" x14ac:dyDescent="0.25">
      <c r="A483" s="1">
        <v>8793</v>
      </c>
      <c r="B483" t="s">
        <v>100</v>
      </c>
      <c r="C483" s="8">
        <v>42040</v>
      </c>
      <c r="D483" s="8">
        <v>42040</v>
      </c>
      <c r="E483" t="s">
        <v>1</v>
      </c>
      <c r="F483" s="7">
        <v>0</v>
      </c>
      <c r="G483" s="22" t="str">
        <f>IF(AND($C483&gt;=بحث!$G$7,$C483&lt;=بحث!$G$8,$E483=بحث!$I$7),MAX($G$1:$G482)+1,"")</f>
        <v/>
      </c>
    </row>
    <row r="484" spans="1:7" x14ac:dyDescent="0.25">
      <c r="A484" s="1">
        <v>8332</v>
      </c>
      <c r="B484" t="s">
        <v>71</v>
      </c>
      <c r="C484" s="8">
        <v>42047</v>
      </c>
      <c r="D484" s="8">
        <v>42047</v>
      </c>
      <c r="E484" t="s">
        <v>4</v>
      </c>
      <c r="F484" s="7">
        <v>1</v>
      </c>
      <c r="G484" s="22" t="str">
        <f>IF(AND($C484&gt;=بحث!$G$7,$C484&lt;=بحث!$G$8,$E484=بحث!$I$7),MAX($G$1:$G483)+1,"")</f>
        <v/>
      </c>
    </row>
    <row r="485" spans="1:7" x14ac:dyDescent="0.25">
      <c r="A485" s="1">
        <v>8281</v>
      </c>
      <c r="B485" t="s">
        <v>19</v>
      </c>
      <c r="C485" s="8">
        <v>42044</v>
      </c>
      <c r="D485" s="8">
        <v>42044</v>
      </c>
      <c r="E485" t="s">
        <v>1</v>
      </c>
      <c r="F485" s="7">
        <v>1</v>
      </c>
      <c r="G485" s="22" t="str">
        <f>IF(AND($C485&gt;=بحث!$G$7,$C485&lt;=بحث!$G$8,$E485=بحث!$I$7),MAX($G$1:$G484)+1,"")</f>
        <v/>
      </c>
    </row>
    <row r="486" spans="1:7" x14ac:dyDescent="0.25">
      <c r="A486" s="1">
        <v>8233</v>
      </c>
      <c r="B486" t="s">
        <v>244</v>
      </c>
      <c r="C486" s="8">
        <v>42045</v>
      </c>
      <c r="D486" s="8">
        <v>42045</v>
      </c>
      <c r="E486" t="s">
        <v>4</v>
      </c>
      <c r="F486" s="7">
        <v>1</v>
      </c>
      <c r="G486" s="22" t="str">
        <f>IF(AND($C486&gt;=بحث!$G$7,$C486&lt;=بحث!$G$8,$E486=بحث!$I$7),MAX($G$1:$G485)+1,"")</f>
        <v/>
      </c>
    </row>
    <row r="487" spans="1:7" x14ac:dyDescent="0.25">
      <c r="A487" s="1">
        <v>8662</v>
      </c>
      <c r="B487" t="s">
        <v>53</v>
      </c>
      <c r="C487" s="8">
        <v>42038</v>
      </c>
      <c r="D487" s="8">
        <v>42038</v>
      </c>
      <c r="E487" t="s">
        <v>1</v>
      </c>
      <c r="F487" s="7">
        <v>1</v>
      </c>
      <c r="G487" s="22" t="str">
        <f>IF(AND($C487&gt;=بحث!$G$7,$C487&lt;=بحث!$G$8,$E487=بحث!$I$7),MAX($G$1:$G486)+1,"")</f>
        <v/>
      </c>
    </row>
    <row r="488" spans="1:7" x14ac:dyDescent="0.25">
      <c r="A488" s="1">
        <v>8662</v>
      </c>
      <c r="B488" t="s">
        <v>53</v>
      </c>
      <c r="C488" s="8">
        <v>42022</v>
      </c>
      <c r="D488" s="8">
        <v>42022</v>
      </c>
      <c r="E488" t="s">
        <v>511</v>
      </c>
      <c r="F488" s="7">
        <v>1</v>
      </c>
      <c r="G488" s="22">
        <f>IF(AND($C488&gt;=بحث!$G$7,$C488&lt;=بحث!$G$8,$E488=بحث!$I$7),MAX($G$1:$G487)+1,"")</f>
        <v>15</v>
      </c>
    </row>
    <row r="489" spans="1:7" x14ac:dyDescent="0.25">
      <c r="A489" s="1">
        <v>8670</v>
      </c>
      <c r="B489" t="s">
        <v>165</v>
      </c>
      <c r="C489" s="8">
        <v>42043</v>
      </c>
      <c r="D489" s="8">
        <v>42044</v>
      </c>
      <c r="E489" t="s">
        <v>4</v>
      </c>
      <c r="F489" s="7">
        <v>2</v>
      </c>
      <c r="G489" s="22" t="str">
        <f>IF(AND($C489&gt;=بحث!$G$7,$C489&lt;=بحث!$G$8,$E489=بحث!$I$7),MAX($G$1:$G488)+1,"")</f>
        <v/>
      </c>
    </row>
    <row r="490" spans="1:7" x14ac:dyDescent="0.25">
      <c r="A490" s="1">
        <v>8206</v>
      </c>
      <c r="B490" t="s">
        <v>12</v>
      </c>
      <c r="C490" s="8">
        <v>42023</v>
      </c>
      <c r="D490" s="8">
        <v>42023</v>
      </c>
      <c r="E490" t="s">
        <v>4</v>
      </c>
      <c r="F490" s="7">
        <v>1</v>
      </c>
      <c r="G490" s="22" t="str">
        <f>IF(AND($C490&gt;=بحث!$G$7,$C490&lt;=بحث!$G$8,$E490=بحث!$I$7),MAX($G$1:$G489)+1,"")</f>
        <v/>
      </c>
    </row>
    <row r="491" spans="1:7" x14ac:dyDescent="0.25">
      <c r="A491" s="1">
        <v>8206</v>
      </c>
      <c r="B491" t="s">
        <v>12</v>
      </c>
      <c r="C491" s="8">
        <v>42043</v>
      </c>
      <c r="D491" s="8">
        <v>42043</v>
      </c>
      <c r="E491" t="s">
        <v>4</v>
      </c>
      <c r="F491" s="7">
        <v>1</v>
      </c>
      <c r="G491" s="22" t="str">
        <f>IF(AND($C491&gt;=بحث!$G$7,$C491&lt;=بحث!$G$8,$E491=بحث!$I$7),MAX($G$1:$G490)+1,"")</f>
        <v/>
      </c>
    </row>
    <row r="492" spans="1:7" x14ac:dyDescent="0.25">
      <c r="A492" s="1">
        <v>8206</v>
      </c>
      <c r="B492" t="s">
        <v>12</v>
      </c>
      <c r="C492" s="8">
        <v>42039</v>
      </c>
      <c r="D492" s="8">
        <v>42039</v>
      </c>
      <c r="E492" t="s">
        <v>511</v>
      </c>
      <c r="F492" s="7">
        <v>1</v>
      </c>
      <c r="G492" s="22">
        <f>IF(AND($C492&gt;=بحث!$G$7,$C492&lt;=بحث!$G$8,$E492=بحث!$I$7),MAX($G$1:$G491)+1,"")</f>
        <v>16</v>
      </c>
    </row>
    <row r="493" spans="1:7" x14ac:dyDescent="0.25">
      <c r="A493" s="1">
        <v>8691</v>
      </c>
      <c r="B493" t="s">
        <v>239</v>
      </c>
      <c r="C493" s="8">
        <v>42039</v>
      </c>
      <c r="D493" s="8">
        <v>42040</v>
      </c>
      <c r="E493" t="s">
        <v>4</v>
      </c>
      <c r="F493" s="7">
        <v>2</v>
      </c>
      <c r="G493" s="22" t="str">
        <f>IF(AND($C493&gt;=بحث!$G$7,$C493&lt;=بحث!$G$8,$E493=بحث!$I$7),MAX($G$1:$G492)+1,"")</f>
        <v/>
      </c>
    </row>
    <row r="494" spans="1:7" x14ac:dyDescent="0.25">
      <c r="A494" s="1">
        <v>8803</v>
      </c>
      <c r="B494" t="s">
        <v>167</v>
      </c>
      <c r="C494" s="8">
        <v>42026</v>
      </c>
      <c r="D494" s="8">
        <v>42026</v>
      </c>
      <c r="E494" t="s">
        <v>511</v>
      </c>
      <c r="F494" s="7">
        <v>1</v>
      </c>
      <c r="G494" s="22">
        <f>IF(AND($C494&gt;=بحث!$G$7,$C494&lt;=بحث!$G$8,$E494=بحث!$I$7),MAX($G$1:$G493)+1,"")</f>
        <v>17</v>
      </c>
    </row>
    <row r="495" spans="1:7" x14ac:dyDescent="0.25">
      <c r="A495" s="1">
        <v>8803</v>
      </c>
      <c r="B495" t="s">
        <v>167</v>
      </c>
      <c r="C495" s="8">
        <v>42015</v>
      </c>
      <c r="D495" s="8">
        <v>42015</v>
      </c>
      <c r="E495" t="s">
        <v>4</v>
      </c>
      <c r="F495" s="7">
        <v>1</v>
      </c>
      <c r="G495" s="22" t="str">
        <f>IF(AND($C495&gt;=بحث!$G$7,$C495&lt;=بحث!$G$8,$E495=بحث!$I$7),MAX($G$1:$G494)+1,"")</f>
        <v/>
      </c>
    </row>
    <row r="496" spans="1:7" x14ac:dyDescent="0.25">
      <c r="A496" s="1">
        <v>8694</v>
      </c>
      <c r="B496" t="s">
        <v>114</v>
      </c>
      <c r="C496" s="8">
        <v>42040</v>
      </c>
      <c r="D496" s="8">
        <v>42040</v>
      </c>
      <c r="E496" t="s">
        <v>4</v>
      </c>
      <c r="F496" s="7">
        <v>1</v>
      </c>
      <c r="G496" s="22" t="str">
        <f>IF(AND($C496&gt;=بحث!$G$7,$C496&lt;=بحث!$G$8,$E496=بحث!$I$7),MAX($G$1:$G495)+1,"")</f>
        <v/>
      </c>
    </row>
    <row r="497" spans="1:7" x14ac:dyDescent="0.25">
      <c r="A497" s="1">
        <v>8213</v>
      </c>
      <c r="B497" t="s">
        <v>52</v>
      </c>
      <c r="C497" s="8">
        <v>42039</v>
      </c>
      <c r="D497" s="8">
        <v>42040</v>
      </c>
      <c r="E497" t="s">
        <v>4</v>
      </c>
      <c r="F497" s="7">
        <v>2</v>
      </c>
      <c r="G497" s="22" t="str">
        <f>IF(AND($C497&gt;=بحث!$G$7,$C497&lt;=بحث!$G$8,$E497=بحث!$I$7),MAX($G$1:$G496)+1,"")</f>
        <v/>
      </c>
    </row>
    <row r="498" spans="1:7" x14ac:dyDescent="0.25">
      <c r="A498" s="1">
        <v>8695</v>
      </c>
      <c r="B498" t="s">
        <v>162</v>
      </c>
      <c r="C498" s="8">
        <v>42039</v>
      </c>
      <c r="D498" s="8">
        <v>42039</v>
      </c>
      <c r="E498" t="s">
        <v>4</v>
      </c>
      <c r="F498" s="7">
        <v>1</v>
      </c>
      <c r="G498" s="22" t="str">
        <f>IF(AND($C498&gt;=بحث!$G$7,$C498&lt;=بحث!$G$8,$E498=بحث!$I$7),MAX($G$1:$G497)+1,"")</f>
        <v/>
      </c>
    </row>
    <row r="499" spans="1:7" x14ac:dyDescent="0.25">
      <c r="A499" s="1">
        <v>8702</v>
      </c>
      <c r="B499" t="s">
        <v>51</v>
      </c>
      <c r="C499" s="8">
        <v>42047</v>
      </c>
      <c r="D499" s="8">
        <v>42047</v>
      </c>
      <c r="E499" t="s">
        <v>4</v>
      </c>
      <c r="F499" s="7">
        <v>1</v>
      </c>
      <c r="G499" s="22" t="str">
        <f>IF(AND($C499&gt;=بحث!$G$7,$C499&lt;=بحث!$G$8,$E499=بحث!$I$7),MAX($G$1:$G498)+1,"")</f>
        <v/>
      </c>
    </row>
    <row r="500" spans="1:7" x14ac:dyDescent="0.25">
      <c r="A500" s="1">
        <v>8702</v>
      </c>
      <c r="B500" t="s">
        <v>51</v>
      </c>
      <c r="C500" s="8">
        <v>42050</v>
      </c>
      <c r="D500" s="8">
        <v>42050</v>
      </c>
      <c r="E500" t="s">
        <v>1</v>
      </c>
      <c r="F500" s="7">
        <v>1</v>
      </c>
      <c r="G500" s="22" t="str">
        <f>IF(AND($C500&gt;=بحث!$G$7,$C500&lt;=بحث!$G$8,$E500=بحث!$I$7),MAX($G$1:$G499)+1,"")</f>
        <v/>
      </c>
    </row>
    <row r="501" spans="1:7" x14ac:dyDescent="0.25">
      <c r="A501" s="1">
        <v>8620</v>
      </c>
      <c r="B501" t="s">
        <v>174</v>
      </c>
      <c r="C501" s="8">
        <v>42043</v>
      </c>
      <c r="D501" s="8">
        <v>42045</v>
      </c>
      <c r="E501" t="s">
        <v>4</v>
      </c>
      <c r="F501" s="7">
        <v>3</v>
      </c>
      <c r="G501" s="22" t="str">
        <f>IF(AND($C501&gt;=بحث!$G$7,$C501&lt;=بحث!$G$8,$E501=بحث!$I$7),MAX($G$1:$G500)+1,"")</f>
        <v/>
      </c>
    </row>
    <row r="502" spans="1:7" x14ac:dyDescent="0.25">
      <c r="A502" s="1">
        <v>8607</v>
      </c>
      <c r="B502" t="s">
        <v>59</v>
      </c>
      <c r="C502" s="8">
        <v>42040</v>
      </c>
      <c r="D502" s="8">
        <v>42040</v>
      </c>
      <c r="E502" t="s">
        <v>4</v>
      </c>
      <c r="F502" s="7">
        <v>1</v>
      </c>
      <c r="G502" s="22" t="str">
        <f>IF(AND($C502&gt;=بحث!$G$7,$C502&lt;=بحث!$G$8,$E502=بحث!$I$7),MAX($G$1:$G501)+1,"")</f>
        <v/>
      </c>
    </row>
    <row r="503" spans="1:7" x14ac:dyDescent="0.25">
      <c r="A503" s="1">
        <v>8659</v>
      </c>
      <c r="B503" t="s">
        <v>154</v>
      </c>
      <c r="C503" s="8">
        <v>42040</v>
      </c>
      <c r="D503" s="8">
        <v>42040</v>
      </c>
      <c r="E503" t="s">
        <v>4</v>
      </c>
      <c r="F503" s="7">
        <v>1</v>
      </c>
      <c r="G503" s="22" t="str">
        <f>IF(AND($C503&gt;=بحث!$G$7,$C503&lt;=بحث!$G$8,$E503=بحث!$I$7),MAX($G$1:$G502)+1,"")</f>
        <v/>
      </c>
    </row>
    <row r="504" spans="1:7" x14ac:dyDescent="0.25">
      <c r="A504" s="1">
        <v>8660</v>
      </c>
      <c r="B504" t="s">
        <v>106</v>
      </c>
      <c r="C504" s="8">
        <v>42040</v>
      </c>
      <c r="D504" s="8">
        <v>42040</v>
      </c>
      <c r="E504" t="s">
        <v>1</v>
      </c>
      <c r="F504" s="7">
        <v>1</v>
      </c>
      <c r="G504" s="22" t="str">
        <f>IF(AND($C504&gt;=بحث!$G$7,$C504&lt;=بحث!$G$8,$E504=بحث!$I$7),MAX($G$1:$G503)+1,"")</f>
        <v/>
      </c>
    </row>
    <row r="505" spans="1:7" x14ac:dyDescent="0.25">
      <c r="A505">
        <v>8893</v>
      </c>
      <c r="B505" t="s">
        <v>159</v>
      </c>
      <c r="C505" s="8">
        <v>42040</v>
      </c>
      <c r="D505" s="8">
        <v>42040</v>
      </c>
      <c r="E505" t="s">
        <v>1</v>
      </c>
      <c r="F505" s="7">
        <v>1</v>
      </c>
      <c r="G505" s="22" t="str">
        <f>IF(AND($C505&gt;=بحث!$G$7,$C505&lt;=بحث!$G$8,$E505=بحث!$I$7),MAX($G$1:$G504)+1,"")</f>
        <v/>
      </c>
    </row>
    <row r="506" spans="1:7" x14ac:dyDescent="0.25">
      <c r="A506" s="1">
        <v>8777</v>
      </c>
      <c r="B506" t="s">
        <v>245</v>
      </c>
      <c r="C506" s="8">
        <v>42040</v>
      </c>
      <c r="D506" s="8">
        <v>42040</v>
      </c>
      <c r="E506" t="s">
        <v>1</v>
      </c>
      <c r="F506" s="7">
        <v>1</v>
      </c>
      <c r="G506" s="22" t="str">
        <f>IF(AND($C506&gt;=بحث!$G$7,$C506&lt;=بحث!$G$8,$E506=بحث!$I$7),MAX($G$1:$G505)+1,"")</f>
        <v/>
      </c>
    </row>
    <row r="507" spans="1:7" x14ac:dyDescent="0.25">
      <c r="A507" s="1">
        <v>8628</v>
      </c>
      <c r="B507" t="s">
        <v>11</v>
      </c>
      <c r="C507" s="8">
        <v>42043</v>
      </c>
      <c r="D507" s="8">
        <v>42043</v>
      </c>
      <c r="E507" t="s">
        <v>1</v>
      </c>
      <c r="F507" s="7">
        <v>1</v>
      </c>
      <c r="G507" s="22" t="str">
        <f>IF(AND($C507&gt;=بحث!$G$7,$C507&lt;=بحث!$G$8,$E507=بحث!$I$7),MAX($G$1:$G506)+1,"")</f>
        <v/>
      </c>
    </row>
    <row r="508" spans="1:7" x14ac:dyDescent="0.25">
      <c r="A508" s="1">
        <v>8637</v>
      </c>
      <c r="B508" t="s">
        <v>138</v>
      </c>
      <c r="C508" s="8">
        <v>42043</v>
      </c>
      <c r="D508" s="8">
        <v>42043</v>
      </c>
      <c r="E508" t="s">
        <v>4</v>
      </c>
      <c r="F508" s="7">
        <v>1</v>
      </c>
      <c r="G508" s="22" t="str">
        <f>IF(AND($C508&gt;=بحث!$G$7,$C508&lt;=بحث!$G$8,$E508=بحث!$I$7),MAX($G$1:$G507)+1,"")</f>
        <v/>
      </c>
    </row>
    <row r="509" spans="1:7" x14ac:dyDescent="0.25">
      <c r="A509" s="1">
        <v>8710</v>
      </c>
      <c r="B509" t="s">
        <v>116</v>
      </c>
      <c r="C509" s="8">
        <v>42043</v>
      </c>
      <c r="D509" s="8">
        <v>42043</v>
      </c>
      <c r="E509" t="s">
        <v>4</v>
      </c>
      <c r="F509" s="7">
        <v>1</v>
      </c>
      <c r="G509" s="22" t="str">
        <f>IF(AND($C509&gt;=بحث!$G$7,$C509&lt;=بحث!$G$8,$E509=بحث!$I$7),MAX($G$1:$G508)+1,"")</f>
        <v/>
      </c>
    </row>
    <row r="510" spans="1:7" x14ac:dyDescent="0.25">
      <c r="A510" s="1">
        <v>8823</v>
      </c>
      <c r="B510" t="s">
        <v>153</v>
      </c>
      <c r="C510" s="8">
        <v>42043</v>
      </c>
      <c r="D510" s="8">
        <v>42043</v>
      </c>
      <c r="E510" t="s">
        <v>4</v>
      </c>
      <c r="F510" s="7">
        <v>1</v>
      </c>
      <c r="G510" s="22" t="str">
        <f>IF(AND($C510&gt;=بحث!$G$7,$C510&lt;=بحث!$G$8,$E510=بحث!$I$7),MAX($G$1:$G509)+1,"")</f>
        <v/>
      </c>
    </row>
    <row r="511" spans="1:7" x14ac:dyDescent="0.25">
      <c r="A511" s="1">
        <v>8307</v>
      </c>
      <c r="B511" t="s">
        <v>246</v>
      </c>
      <c r="C511" s="8">
        <v>42043</v>
      </c>
      <c r="D511" s="8">
        <v>42043</v>
      </c>
      <c r="E511" t="s">
        <v>4</v>
      </c>
      <c r="F511" s="7">
        <v>1</v>
      </c>
      <c r="G511" s="22" t="str">
        <f>IF(AND($C511&gt;=بحث!$G$7,$C511&lt;=بحث!$G$8,$E511=بحث!$I$7),MAX($G$1:$G510)+1,"")</f>
        <v/>
      </c>
    </row>
    <row r="512" spans="1:7" x14ac:dyDescent="0.25">
      <c r="A512" s="1">
        <v>8662</v>
      </c>
      <c r="B512" t="s">
        <v>53</v>
      </c>
      <c r="C512" s="8">
        <v>42046</v>
      </c>
      <c r="D512" s="8">
        <v>42046</v>
      </c>
      <c r="E512" t="s">
        <v>4</v>
      </c>
      <c r="F512" s="7">
        <v>1</v>
      </c>
      <c r="G512" s="22" t="str">
        <f>IF(AND($C512&gt;=بحث!$G$7,$C512&lt;=بحث!$G$8,$E512=بحث!$I$7),MAX($G$1:$G511)+1,"")</f>
        <v/>
      </c>
    </row>
    <row r="513" spans="1:7" x14ac:dyDescent="0.25">
      <c r="A513">
        <v>8847</v>
      </c>
      <c r="B513" t="s">
        <v>24</v>
      </c>
      <c r="C513" s="8">
        <v>42044</v>
      </c>
      <c r="D513" s="8">
        <v>42044</v>
      </c>
      <c r="E513" t="s">
        <v>4</v>
      </c>
      <c r="F513" s="7">
        <v>1</v>
      </c>
      <c r="G513" s="22" t="str">
        <f>IF(AND($C513&gt;=بحث!$G$7,$C513&lt;=بحث!$G$8,$E513=بحث!$I$7),MAX($G$1:$G512)+1,"")</f>
        <v/>
      </c>
    </row>
    <row r="514" spans="1:7" x14ac:dyDescent="0.25">
      <c r="A514" s="1">
        <v>8658</v>
      </c>
      <c r="B514" t="s">
        <v>107</v>
      </c>
      <c r="C514" s="8">
        <v>42038</v>
      </c>
      <c r="D514" s="8">
        <v>42038</v>
      </c>
      <c r="E514" t="s">
        <v>511</v>
      </c>
      <c r="F514" s="7">
        <v>1</v>
      </c>
      <c r="G514" s="22">
        <f>IF(AND($C514&gt;=بحث!$G$7,$C514&lt;=بحث!$G$8,$E514=بحث!$I$7),MAX($G$1:$G513)+1,"")</f>
        <v>18</v>
      </c>
    </row>
    <row r="515" spans="1:7" x14ac:dyDescent="0.25">
      <c r="A515" s="1">
        <v>8658</v>
      </c>
      <c r="B515" t="s">
        <v>107</v>
      </c>
      <c r="C515" s="8">
        <v>42037</v>
      </c>
      <c r="D515" s="8">
        <v>42037</v>
      </c>
      <c r="E515" t="s">
        <v>511</v>
      </c>
      <c r="F515" s="7">
        <v>1</v>
      </c>
      <c r="G515" s="22">
        <f>IF(AND($C515&gt;=بحث!$G$7,$C515&lt;=بحث!$G$8,$E515=بحث!$I$7),MAX($G$1:$G514)+1,"")</f>
        <v>19</v>
      </c>
    </row>
    <row r="516" spans="1:7" x14ac:dyDescent="0.25">
      <c r="A516" s="1">
        <v>8804</v>
      </c>
      <c r="B516" t="s">
        <v>247</v>
      </c>
      <c r="C516" s="8">
        <v>42024</v>
      </c>
      <c r="D516" s="8">
        <v>42024</v>
      </c>
      <c r="E516" t="s">
        <v>1</v>
      </c>
      <c r="F516" s="7">
        <v>1</v>
      </c>
      <c r="G516" s="22" t="str">
        <f>IF(AND($C516&gt;=بحث!$G$7,$C516&lt;=بحث!$G$8,$E516=بحث!$I$7),MAX($G$1:$G515)+1,"")</f>
        <v/>
      </c>
    </row>
    <row r="517" spans="1:7" x14ac:dyDescent="0.25">
      <c r="A517" s="1">
        <v>8617</v>
      </c>
      <c r="B517" t="s">
        <v>126</v>
      </c>
      <c r="C517" s="8">
        <v>42040</v>
      </c>
      <c r="D517" s="8">
        <v>42040</v>
      </c>
      <c r="E517" t="s">
        <v>1</v>
      </c>
      <c r="F517" s="7">
        <v>1</v>
      </c>
      <c r="G517" s="22" t="str">
        <f>IF(AND($C517&gt;=بحث!$G$7,$C517&lt;=بحث!$G$8,$E517=بحث!$I$7),MAX($G$1:$G516)+1,"")</f>
        <v/>
      </c>
    </row>
    <row r="518" spans="1:7" x14ac:dyDescent="0.25">
      <c r="A518">
        <v>8847</v>
      </c>
      <c r="B518" t="s">
        <v>24</v>
      </c>
      <c r="C518" s="8">
        <v>42037</v>
      </c>
      <c r="D518" s="8">
        <v>42037</v>
      </c>
      <c r="E518" t="s">
        <v>4</v>
      </c>
      <c r="F518" s="7">
        <v>1</v>
      </c>
      <c r="G518" s="22" t="str">
        <f>IF(AND($C518&gt;=بحث!$G$7,$C518&lt;=بحث!$G$8,$E518=بحث!$I$7),MAX($G$1:$G517)+1,"")</f>
        <v/>
      </c>
    </row>
    <row r="519" spans="1:7" x14ac:dyDescent="0.25">
      <c r="A519">
        <v>8845</v>
      </c>
      <c r="B519" t="s">
        <v>248</v>
      </c>
      <c r="C519" s="8">
        <v>42046</v>
      </c>
      <c r="D519" s="8">
        <v>42046</v>
      </c>
      <c r="E519" t="s">
        <v>4</v>
      </c>
      <c r="F519" s="7">
        <v>1</v>
      </c>
      <c r="G519" s="22" t="str">
        <f>IF(AND($C519&gt;=بحث!$G$7,$C519&lt;=بحث!$G$8,$E519=بحث!$I$7),MAX($G$1:$G518)+1,"")</f>
        <v/>
      </c>
    </row>
    <row r="520" spans="1:7" x14ac:dyDescent="0.25">
      <c r="A520" s="1">
        <v>8773</v>
      </c>
      <c r="B520" t="s">
        <v>155</v>
      </c>
      <c r="C520" s="8">
        <v>42038</v>
      </c>
      <c r="D520" s="8">
        <v>42040</v>
      </c>
      <c r="E520" t="s">
        <v>1</v>
      </c>
      <c r="F520" s="7">
        <v>3</v>
      </c>
      <c r="G520" s="22" t="str">
        <f>IF(AND($C520&gt;=بحث!$G$7,$C520&lt;=بحث!$G$8,$E520=بحث!$I$7),MAX($G$1:$G519)+1,"")</f>
        <v/>
      </c>
    </row>
    <row r="521" spans="1:7" x14ac:dyDescent="0.25">
      <c r="A521" s="1">
        <v>8119</v>
      </c>
      <c r="B521" t="s">
        <v>6</v>
      </c>
      <c r="C521" s="8">
        <v>42047</v>
      </c>
      <c r="D521" s="8">
        <v>42047</v>
      </c>
      <c r="E521" t="s">
        <v>1</v>
      </c>
      <c r="F521" s="7">
        <v>1</v>
      </c>
      <c r="G521" s="22" t="str">
        <f>IF(AND($C521&gt;=بحث!$G$7,$C521&lt;=بحث!$G$8,$E521=بحث!$I$7),MAX($G$1:$G520)+1,"")</f>
        <v/>
      </c>
    </row>
    <row r="522" spans="1:7" x14ac:dyDescent="0.25">
      <c r="A522" s="1">
        <v>8831</v>
      </c>
      <c r="B522" t="s">
        <v>28</v>
      </c>
      <c r="C522" s="8">
        <v>42047</v>
      </c>
      <c r="D522" s="8">
        <v>42047</v>
      </c>
      <c r="E522" t="s">
        <v>1</v>
      </c>
      <c r="F522" s="7">
        <v>1</v>
      </c>
      <c r="G522" s="22" t="str">
        <f>IF(AND($C522&gt;=بحث!$G$7,$C522&lt;=بحث!$G$8,$E522=بحث!$I$7),MAX($G$1:$G521)+1,"")</f>
        <v/>
      </c>
    </row>
    <row r="523" spans="1:7" x14ac:dyDescent="0.25">
      <c r="A523" s="1">
        <v>8832</v>
      </c>
      <c r="B523" t="s">
        <v>249</v>
      </c>
      <c r="C523" s="8">
        <v>42022</v>
      </c>
      <c r="D523" s="8">
        <v>42022</v>
      </c>
      <c r="E523" t="s">
        <v>1</v>
      </c>
      <c r="F523" s="7">
        <v>1</v>
      </c>
      <c r="G523" s="22" t="str">
        <f>IF(AND($C523&gt;=بحث!$G$7,$C523&lt;=بحث!$G$8,$E523=بحث!$I$7),MAX($G$1:$G522)+1,"")</f>
        <v/>
      </c>
    </row>
    <row r="524" spans="1:7" x14ac:dyDescent="0.25">
      <c r="A524" s="1">
        <v>8666</v>
      </c>
      <c r="B524" t="s">
        <v>180</v>
      </c>
      <c r="C524" s="8">
        <v>42018</v>
      </c>
      <c r="D524" s="8">
        <v>42018</v>
      </c>
      <c r="E524" t="s">
        <v>1</v>
      </c>
      <c r="F524" s="7">
        <v>1</v>
      </c>
      <c r="G524" s="22" t="str">
        <f>IF(AND($C524&gt;=بحث!$G$7,$C524&lt;=بحث!$G$8,$E524=بحث!$I$7),MAX($G$1:$G523)+1,"")</f>
        <v/>
      </c>
    </row>
    <row r="525" spans="1:7" x14ac:dyDescent="0.25">
      <c r="A525" s="1">
        <v>8798</v>
      </c>
      <c r="B525" t="s">
        <v>250</v>
      </c>
      <c r="C525" s="8">
        <v>42022</v>
      </c>
      <c r="D525" s="8">
        <v>42022</v>
      </c>
      <c r="E525" t="s">
        <v>1</v>
      </c>
      <c r="F525" s="7">
        <v>1</v>
      </c>
      <c r="G525" s="22" t="str">
        <f>IF(AND($C525&gt;=بحث!$G$7,$C525&lt;=بحث!$G$8,$E525=بحث!$I$7),MAX($G$1:$G524)+1,"")</f>
        <v/>
      </c>
    </row>
    <row r="526" spans="1:7" x14ac:dyDescent="0.25">
      <c r="A526" s="1">
        <v>8795</v>
      </c>
      <c r="B526" t="s">
        <v>251</v>
      </c>
      <c r="C526" s="8">
        <v>42022</v>
      </c>
      <c r="D526" s="8">
        <v>42026</v>
      </c>
      <c r="E526" t="s">
        <v>4</v>
      </c>
      <c r="F526" s="7">
        <v>5</v>
      </c>
      <c r="G526" s="22" t="str">
        <f>IF(AND($C526&gt;=بحث!$G$7,$C526&lt;=بحث!$G$8,$E526=بحث!$I$7),MAX($G$1:$G525)+1,"")</f>
        <v/>
      </c>
    </row>
    <row r="527" spans="1:7" x14ac:dyDescent="0.25">
      <c r="A527" s="1">
        <v>8665</v>
      </c>
      <c r="B527" t="s">
        <v>252</v>
      </c>
      <c r="C527" s="8">
        <v>42022</v>
      </c>
      <c r="D527" s="8">
        <v>42025</v>
      </c>
      <c r="E527" t="s">
        <v>1</v>
      </c>
      <c r="F527" s="7">
        <v>4</v>
      </c>
      <c r="G527" s="22" t="str">
        <f>IF(AND($C527&gt;=بحث!$G$7,$C527&lt;=بحث!$G$8,$E527=بحث!$I$7),MAX($G$1:$G526)+1,"")</f>
        <v/>
      </c>
    </row>
    <row r="528" spans="1:7" x14ac:dyDescent="0.25">
      <c r="A528" s="1">
        <v>8665</v>
      </c>
      <c r="B528" t="s">
        <v>252</v>
      </c>
      <c r="C528" s="8">
        <v>42057</v>
      </c>
      <c r="D528" s="8">
        <v>42026</v>
      </c>
      <c r="E528" t="s">
        <v>1</v>
      </c>
      <c r="F528" s="7">
        <v>1</v>
      </c>
      <c r="G528" s="22" t="str">
        <f>IF(AND($C528&gt;=بحث!$G$7,$C528&lt;=بحث!$G$8,$E528=بحث!$I$7),MAX($G$1:$G527)+1,"")</f>
        <v/>
      </c>
    </row>
    <row r="529" spans="1:7" x14ac:dyDescent="0.25">
      <c r="A529" s="1">
        <v>8127</v>
      </c>
      <c r="B529" t="s">
        <v>20</v>
      </c>
      <c r="C529" s="8">
        <v>42036</v>
      </c>
      <c r="D529" s="8">
        <v>42037</v>
      </c>
      <c r="E529" t="s">
        <v>1</v>
      </c>
      <c r="F529" s="7">
        <v>2</v>
      </c>
      <c r="G529" s="22" t="str">
        <f>IF(AND($C529&gt;=بحث!$G$7,$C529&lt;=بحث!$G$8,$E529=بحث!$I$7),MAX($G$1:$G528)+1,"")</f>
        <v/>
      </c>
    </row>
    <row r="530" spans="1:7" x14ac:dyDescent="0.25">
      <c r="A530" s="1">
        <v>8646</v>
      </c>
      <c r="B530" t="s">
        <v>220</v>
      </c>
      <c r="C530" s="8">
        <v>42043</v>
      </c>
      <c r="D530" s="8">
        <v>42044</v>
      </c>
      <c r="E530" t="s">
        <v>1</v>
      </c>
      <c r="F530" s="7">
        <v>2</v>
      </c>
      <c r="G530" s="22" t="str">
        <f>IF(AND($C530&gt;=بحث!$G$7,$C530&lt;=بحث!$G$8,$E530=بحث!$I$7),MAX($G$1:$G529)+1,"")</f>
        <v/>
      </c>
    </row>
    <row r="531" spans="1:7" x14ac:dyDescent="0.25">
      <c r="A531" s="1">
        <v>8787</v>
      </c>
      <c r="B531" t="s">
        <v>195</v>
      </c>
      <c r="C531" s="8">
        <v>42043</v>
      </c>
      <c r="D531" s="8">
        <v>42043</v>
      </c>
      <c r="E531" t="s">
        <v>1</v>
      </c>
      <c r="F531" s="7">
        <v>1</v>
      </c>
      <c r="G531" s="22" t="str">
        <f>IF(AND($C531&gt;=بحث!$G$7,$C531&lt;=بحث!$G$8,$E531=بحث!$I$7),MAX($G$1:$G530)+1,"")</f>
        <v/>
      </c>
    </row>
    <row r="532" spans="1:7" x14ac:dyDescent="0.25">
      <c r="A532" s="1">
        <v>8651</v>
      </c>
      <c r="B532" t="s">
        <v>146</v>
      </c>
      <c r="C532" s="8">
        <v>42040</v>
      </c>
      <c r="D532" s="8">
        <v>42040</v>
      </c>
      <c r="E532" t="s">
        <v>1</v>
      </c>
      <c r="F532" s="7">
        <v>0</v>
      </c>
      <c r="G532" s="22" t="str">
        <f>IF(AND($C532&gt;=بحث!$G$7,$C532&lt;=بحث!$G$8,$E532=بحث!$I$7),MAX($G$1:$G531)+1,"")</f>
        <v/>
      </c>
    </row>
    <row r="533" spans="1:7" x14ac:dyDescent="0.25">
      <c r="A533" s="1">
        <v>8841</v>
      </c>
      <c r="B533" t="s">
        <v>197</v>
      </c>
      <c r="C533" s="8">
        <v>42043</v>
      </c>
      <c r="D533" s="8">
        <v>42043</v>
      </c>
      <c r="E533" t="s">
        <v>4</v>
      </c>
      <c r="F533" s="7">
        <v>1</v>
      </c>
      <c r="G533" s="22" t="str">
        <f>IF(AND($C533&gt;=بحث!$G$7,$C533&lt;=بحث!$G$8,$E533=بحث!$I$7),MAX($G$1:$G532)+1,"")</f>
        <v/>
      </c>
    </row>
    <row r="534" spans="1:7" x14ac:dyDescent="0.25">
      <c r="A534" s="1">
        <v>8841</v>
      </c>
      <c r="B534" t="s">
        <v>197</v>
      </c>
      <c r="C534" s="8">
        <v>42040</v>
      </c>
      <c r="D534" s="8">
        <v>42040</v>
      </c>
      <c r="E534" t="s">
        <v>1</v>
      </c>
      <c r="F534" s="7">
        <v>1</v>
      </c>
      <c r="G534" s="22" t="str">
        <f>IF(AND($C534&gt;=بحث!$G$7,$C534&lt;=بحث!$G$8,$E534=بحث!$I$7),MAX($G$1:$G533)+1,"")</f>
        <v/>
      </c>
    </row>
    <row r="535" spans="1:7" x14ac:dyDescent="0.25">
      <c r="A535" s="1">
        <v>8282</v>
      </c>
      <c r="B535" t="s">
        <v>212</v>
      </c>
      <c r="C535" s="8">
        <v>42039</v>
      </c>
      <c r="D535" s="8">
        <v>42039</v>
      </c>
      <c r="E535" t="s">
        <v>1</v>
      </c>
      <c r="F535" s="7">
        <v>1</v>
      </c>
      <c r="G535" s="22" t="str">
        <f>IF(AND($C535&gt;=بحث!$G$7,$C535&lt;=بحث!$G$8,$E535=بحث!$I$7),MAX($G$1:$G534)+1,"")</f>
        <v/>
      </c>
    </row>
    <row r="536" spans="1:7" x14ac:dyDescent="0.25">
      <c r="A536" s="1">
        <v>8324</v>
      </c>
      <c r="B536" t="s">
        <v>79</v>
      </c>
      <c r="C536" s="8">
        <v>42037</v>
      </c>
      <c r="D536" s="8">
        <v>42037</v>
      </c>
      <c r="E536" t="s">
        <v>1</v>
      </c>
      <c r="F536" s="7">
        <v>1</v>
      </c>
      <c r="G536" s="22" t="str">
        <f>IF(AND($C536&gt;=بحث!$G$7,$C536&lt;=بحث!$G$8,$E536=بحث!$I$7),MAX($G$1:$G535)+1,"")</f>
        <v/>
      </c>
    </row>
    <row r="537" spans="1:7" x14ac:dyDescent="0.25">
      <c r="A537">
        <v>8852</v>
      </c>
      <c r="B537" t="s">
        <v>112</v>
      </c>
      <c r="C537" s="8">
        <v>42038</v>
      </c>
      <c r="D537" s="8">
        <v>42038</v>
      </c>
      <c r="E537" t="s">
        <v>1</v>
      </c>
      <c r="F537" s="7">
        <v>1</v>
      </c>
      <c r="G537" s="22" t="str">
        <f>IF(AND($C537&gt;=بحث!$G$7,$C537&lt;=بحث!$G$8,$E537=بحث!$I$7),MAX($G$1:$G536)+1,"")</f>
        <v/>
      </c>
    </row>
    <row r="538" spans="1:7" x14ac:dyDescent="0.25">
      <c r="A538" s="1">
        <v>8788</v>
      </c>
      <c r="B538" t="s">
        <v>46</v>
      </c>
      <c r="C538" s="8">
        <v>42044</v>
      </c>
      <c r="D538" s="8">
        <v>42044</v>
      </c>
      <c r="E538" t="s">
        <v>1</v>
      </c>
      <c r="F538" s="7">
        <v>1</v>
      </c>
      <c r="G538" s="22" t="str">
        <f>IF(AND($C538&gt;=بحث!$G$7,$C538&lt;=بحث!$G$8,$E538=بحث!$I$7),MAX($G$1:$G537)+1,"")</f>
        <v/>
      </c>
    </row>
    <row r="539" spans="1:7" x14ac:dyDescent="0.25">
      <c r="A539">
        <v>8858</v>
      </c>
      <c r="B539" t="s">
        <v>78</v>
      </c>
      <c r="C539" s="8">
        <v>42039</v>
      </c>
      <c r="D539" s="8">
        <v>42039</v>
      </c>
      <c r="E539" t="s">
        <v>1</v>
      </c>
      <c r="F539" s="7">
        <v>0</v>
      </c>
      <c r="G539" s="22" t="str">
        <f>IF(AND($C539&gt;=بحث!$G$7,$C539&lt;=بحث!$G$8,$E539=بحث!$I$7),MAX($G$1:$G538)+1,"")</f>
        <v/>
      </c>
    </row>
    <row r="540" spans="1:7" x14ac:dyDescent="0.25">
      <c r="A540" s="1">
        <v>8643</v>
      </c>
      <c r="B540" t="s">
        <v>130</v>
      </c>
      <c r="C540" s="8">
        <v>42043</v>
      </c>
      <c r="D540" s="8">
        <v>42044</v>
      </c>
      <c r="E540" t="s">
        <v>1</v>
      </c>
      <c r="F540" s="7">
        <v>2</v>
      </c>
      <c r="G540" s="22" t="str">
        <f>IF(AND($C540&gt;=بحث!$G$7,$C540&lt;=بحث!$G$8,$E540=بحث!$I$7),MAX($G$1:$G539)+1,"")</f>
        <v/>
      </c>
    </row>
    <row r="541" spans="1:7" x14ac:dyDescent="0.25">
      <c r="A541">
        <v>8859</v>
      </c>
      <c r="B541" t="s">
        <v>124</v>
      </c>
      <c r="C541" s="8">
        <v>42043</v>
      </c>
      <c r="D541" s="8">
        <v>42043</v>
      </c>
      <c r="E541" t="s">
        <v>1</v>
      </c>
      <c r="F541" s="7">
        <v>1</v>
      </c>
      <c r="G541" s="22" t="str">
        <f>IF(AND($C541&gt;=بحث!$G$7,$C541&lt;=بحث!$G$8,$E541=بحث!$I$7),MAX($G$1:$G540)+1,"")</f>
        <v/>
      </c>
    </row>
    <row r="542" spans="1:7" x14ac:dyDescent="0.25">
      <c r="A542" s="1">
        <v>8699</v>
      </c>
      <c r="B542" t="s">
        <v>253</v>
      </c>
      <c r="C542" s="8">
        <v>42040</v>
      </c>
      <c r="D542" s="8">
        <v>42040</v>
      </c>
      <c r="E542" t="s">
        <v>1</v>
      </c>
      <c r="F542" s="7">
        <v>1</v>
      </c>
      <c r="G542" s="22" t="str">
        <f>IF(AND($C542&gt;=بحث!$G$7,$C542&lt;=بحث!$G$8,$E542=بحث!$I$7),MAX($G$1:$G541)+1,"")</f>
        <v/>
      </c>
    </row>
    <row r="543" spans="1:7" x14ac:dyDescent="0.25">
      <c r="A543" s="1">
        <v>8314</v>
      </c>
      <c r="B543" t="s">
        <v>149</v>
      </c>
      <c r="C543" s="8">
        <v>42040</v>
      </c>
      <c r="D543" s="8">
        <v>42040</v>
      </c>
      <c r="E543" t="s">
        <v>1</v>
      </c>
      <c r="F543" s="7">
        <v>1</v>
      </c>
      <c r="G543" s="22" t="str">
        <f>IF(AND($C543&gt;=بحث!$G$7,$C543&lt;=بحث!$G$8,$E543=بحث!$I$7),MAX($G$1:$G542)+1,"")</f>
        <v/>
      </c>
    </row>
    <row r="544" spans="1:7" x14ac:dyDescent="0.25">
      <c r="A544" s="1">
        <v>8814</v>
      </c>
      <c r="B544" t="s">
        <v>145</v>
      </c>
      <c r="C544" s="8">
        <v>42039</v>
      </c>
      <c r="D544" s="8">
        <v>42039</v>
      </c>
      <c r="E544" t="s">
        <v>1</v>
      </c>
      <c r="F544" s="7">
        <v>1</v>
      </c>
      <c r="G544" s="22" t="str">
        <f>IF(AND($C544&gt;=بحث!$G$7,$C544&lt;=بحث!$G$8,$E544=بحث!$I$7),MAX($G$1:$G543)+1,"")</f>
        <v/>
      </c>
    </row>
    <row r="545" spans="1:7" x14ac:dyDescent="0.25">
      <c r="A545">
        <v>8860</v>
      </c>
      <c r="B545" t="s">
        <v>201</v>
      </c>
      <c r="C545" s="8">
        <v>42039</v>
      </c>
      <c r="D545" s="8">
        <v>42039</v>
      </c>
      <c r="E545" t="s">
        <v>4</v>
      </c>
      <c r="F545" s="7">
        <v>1</v>
      </c>
      <c r="G545" s="22" t="str">
        <f>IF(AND($C545&gt;=بحث!$G$7,$C545&lt;=بحث!$G$8,$E545=بحث!$I$7),MAX($G$1:$G544)+1,"")</f>
        <v/>
      </c>
    </row>
    <row r="546" spans="1:7" x14ac:dyDescent="0.25">
      <c r="A546" s="1">
        <v>8792</v>
      </c>
      <c r="B546" t="s">
        <v>254</v>
      </c>
      <c r="C546" s="8">
        <v>42040</v>
      </c>
      <c r="D546" s="8">
        <v>42040</v>
      </c>
      <c r="E546" t="s">
        <v>1</v>
      </c>
      <c r="F546" s="7">
        <v>1</v>
      </c>
      <c r="G546" s="22" t="str">
        <f>IF(AND($C546&gt;=بحث!$G$7,$C546&lt;=بحث!$G$8,$E546=بحث!$I$7),MAX($G$1:$G545)+1,"")</f>
        <v/>
      </c>
    </row>
    <row r="547" spans="1:7" x14ac:dyDescent="0.25">
      <c r="A547">
        <v>8860</v>
      </c>
      <c r="B547" t="s">
        <v>201</v>
      </c>
      <c r="C547" s="8">
        <v>42038</v>
      </c>
      <c r="D547" s="8">
        <v>42038</v>
      </c>
      <c r="E547" t="s">
        <v>4</v>
      </c>
      <c r="F547" s="7">
        <v>1</v>
      </c>
      <c r="G547" s="22" t="str">
        <f>IF(AND($C547&gt;=بحث!$G$7,$C547&lt;=بحث!$G$8,$E547=بحث!$I$7),MAX($G$1:$G546)+1,"")</f>
        <v/>
      </c>
    </row>
    <row r="548" spans="1:7" x14ac:dyDescent="0.25">
      <c r="A548" s="1">
        <v>8807</v>
      </c>
      <c r="B548" t="s">
        <v>131</v>
      </c>
      <c r="C548" s="8">
        <v>42039</v>
      </c>
      <c r="D548" s="8">
        <v>42040</v>
      </c>
      <c r="E548" t="s">
        <v>4</v>
      </c>
      <c r="F548" s="7">
        <v>2</v>
      </c>
      <c r="G548" s="22" t="str">
        <f>IF(AND($C548&gt;=بحث!$G$7,$C548&lt;=بحث!$G$8,$E548=بحث!$I$7),MAX($G$1:$G547)+1,"")</f>
        <v/>
      </c>
    </row>
    <row r="549" spans="1:7" x14ac:dyDescent="0.25">
      <c r="A549" s="1">
        <v>8698</v>
      </c>
      <c r="B549" t="s">
        <v>120</v>
      </c>
      <c r="C549" s="8">
        <v>42038</v>
      </c>
      <c r="D549" s="8">
        <v>42038</v>
      </c>
      <c r="E549" t="s">
        <v>4</v>
      </c>
      <c r="F549" s="7">
        <v>1</v>
      </c>
      <c r="G549" s="22" t="str">
        <f>IF(AND($C549&gt;=بحث!$G$7,$C549&lt;=بحث!$G$8,$E549=بحث!$I$7),MAX($G$1:$G548)+1,"")</f>
        <v/>
      </c>
    </row>
    <row r="550" spans="1:7" x14ac:dyDescent="0.25">
      <c r="A550" s="1">
        <v>8745</v>
      </c>
      <c r="B550" t="s">
        <v>26</v>
      </c>
      <c r="C550" s="8">
        <v>42043</v>
      </c>
      <c r="D550" s="8">
        <v>42043</v>
      </c>
      <c r="E550" t="s">
        <v>1</v>
      </c>
      <c r="F550" s="7">
        <v>1</v>
      </c>
      <c r="G550" s="22" t="str">
        <f>IF(AND($C550&gt;=بحث!$G$7,$C550&lt;=بحث!$G$8,$E550=بحث!$I$7),MAX($G$1:$G549)+1,"")</f>
        <v/>
      </c>
    </row>
    <row r="551" spans="1:7" x14ac:dyDescent="0.25">
      <c r="A551" s="1">
        <v>8656</v>
      </c>
      <c r="B551" t="s">
        <v>37</v>
      </c>
      <c r="C551" s="8">
        <v>42037</v>
      </c>
      <c r="D551" s="8">
        <v>42037</v>
      </c>
      <c r="E551" t="s">
        <v>511</v>
      </c>
      <c r="F551" s="7">
        <v>1</v>
      </c>
      <c r="G551" s="22">
        <f>IF(AND($C551&gt;=بحث!$G$7,$C551&lt;=بحث!$G$8,$E551=بحث!$I$7),MAX($G$1:$G550)+1,"")</f>
        <v>20</v>
      </c>
    </row>
    <row r="552" spans="1:7" x14ac:dyDescent="0.25">
      <c r="A552" s="1">
        <v>8654</v>
      </c>
      <c r="B552" t="s">
        <v>127</v>
      </c>
      <c r="C552" s="8">
        <v>42037</v>
      </c>
      <c r="D552" s="8">
        <v>42037</v>
      </c>
      <c r="E552" t="s">
        <v>511</v>
      </c>
      <c r="F552" s="7">
        <v>1</v>
      </c>
      <c r="G552" s="22">
        <f>IF(AND($C552&gt;=بحث!$G$7,$C552&lt;=بحث!$G$8,$E552=بحث!$I$7),MAX($G$1:$G551)+1,"")</f>
        <v>21</v>
      </c>
    </row>
    <row r="553" spans="1:7" x14ac:dyDescent="0.25">
      <c r="A553" s="1">
        <v>8816</v>
      </c>
      <c r="B553" t="s">
        <v>255</v>
      </c>
      <c r="C553" s="8">
        <v>42050</v>
      </c>
      <c r="D553" s="8">
        <v>42051</v>
      </c>
      <c r="E553" t="s">
        <v>4</v>
      </c>
      <c r="F553" s="7">
        <v>2</v>
      </c>
      <c r="G553" s="22" t="str">
        <f>IF(AND($C553&gt;=بحث!$G$7,$C553&lt;=بحث!$G$8,$E553=بحث!$I$7),MAX($G$1:$G552)+1,"")</f>
        <v/>
      </c>
    </row>
    <row r="554" spans="1:7" x14ac:dyDescent="0.25">
      <c r="A554" s="1">
        <v>8816</v>
      </c>
      <c r="B554" t="s">
        <v>255</v>
      </c>
      <c r="C554" s="8">
        <v>42052</v>
      </c>
      <c r="D554" s="8">
        <v>42054</v>
      </c>
      <c r="E554" t="s">
        <v>4</v>
      </c>
      <c r="F554" s="7">
        <v>3</v>
      </c>
      <c r="G554" s="22" t="str">
        <f>IF(AND($C554&gt;=بحث!$G$7,$C554&lt;=بحث!$G$8,$E554=بحث!$I$7),MAX($G$1:$G553)+1,"")</f>
        <v/>
      </c>
    </row>
    <row r="555" spans="1:7" x14ac:dyDescent="0.25">
      <c r="A555" s="1">
        <v>8713</v>
      </c>
      <c r="B555" t="s">
        <v>18</v>
      </c>
      <c r="C555" s="8">
        <v>42038</v>
      </c>
      <c r="D555" s="8">
        <v>42040</v>
      </c>
      <c r="E555" t="s">
        <v>4</v>
      </c>
      <c r="F555" s="7">
        <v>3</v>
      </c>
      <c r="G555" s="22" t="str">
        <f>IF(AND($C555&gt;=بحث!$G$7,$C555&lt;=بحث!$G$8,$E555=بحث!$I$7),MAX($G$1:$G554)+1,"")</f>
        <v/>
      </c>
    </row>
    <row r="556" spans="1:7" x14ac:dyDescent="0.25">
      <c r="A556" s="1">
        <v>8751</v>
      </c>
      <c r="B556" t="s">
        <v>189</v>
      </c>
      <c r="C556" s="8">
        <v>42037</v>
      </c>
      <c r="D556" s="8">
        <v>42037</v>
      </c>
      <c r="E556" t="s">
        <v>1</v>
      </c>
      <c r="F556" s="7">
        <v>1</v>
      </c>
      <c r="G556" s="22" t="str">
        <f>IF(AND($C556&gt;=بحث!$G$7,$C556&lt;=بحث!$G$8,$E556=بحث!$I$7),MAX($G$1:$G555)+1,"")</f>
        <v/>
      </c>
    </row>
    <row r="557" spans="1:7" x14ac:dyDescent="0.25">
      <c r="A557" s="1">
        <v>8332</v>
      </c>
      <c r="B557" t="s">
        <v>71</v>
      </c>
      <c r="C557" s="8">
        <v>42039</v>
      </c>
      <c r="D557" s="8">
        <v>42039</v>
      </c>
      <c r="E557" t="s">
        <v>1</v>
      </c>
      <c r="F557" s="7">
        <v>1</v>
      </c>
      <c r="G557" s="22" t="str">
        <f>IF(AND($C557&gt;=بحث!$G$7,$C557&lt;=بحث!$G$8,$E557=بحث!$I$7),MAX($G$1:$G556)+1,"")</f>
        <v/>
      </c>
    </row>
    <row r="558" spans="1:7" x14ac:dyDescent="0.25">
      <c r="A558" s="1">
        <v>8332</v>
      </c>
      <c r="B558" t="s">
        <v>71</v>
      </c>
      <c r="C558" s="8">
        <v>42038</v>
      </c>
      <c r="D558" s="8">
        <v>42038</v>
      </c>
      <c r="E558" t="s">
        <v>4</v>
      </c>
      <c r="F558" s="7">
        <v>1</v>
      </c>
      <c r="G558" s="22" t="str">
        <f>IF(AND($C558&gt;=بحث!$G$7,$C558&lt;=بحث!$G$8,$E558=بحث!$I$7),MAX($G$1:$G557)+1,"")</f>
        <v/>
      </c>
    </row>
    <row r="559" spans="1:7" x14ac:dyDescent="0.25">
      <c r="A559" s="1">
        <v>8773</v>
      </c>
      <c r="B559" t="s">
        <v>155</v>
      </c>
      <c r="C559" s="8">
        <v>42043</v>
      </c>
      <c r="D559" s="8">
        <v>42046</v>
      </c>
      <c r="E559" t="s">
        <v>1</v>
      </c>
      <c r="F559" s="7">
        <v>4</v>
      </c>
      <c r="G559" s="22" t="str">
        <f>IF(AND($C559&gt;=بحث!$G$7,$C559&lt;=بحث!$G$8,$E559=بحث!$I$7),MAX($G$1:$G558)+1,"")</f>
        <v/>
      </c>
    </row>
    <row r="560" spans="1:7" x14ac:dyDescent="0.25">
      <c r="A560" s="1">
        <v>8306</v>
      </c>
      <c r="B560" t="s">
        <v>95</v>
      </c>
      <c r="C560" s="8">
        <v>42037</v>
      </c>
      <c r="D560" s="8">
        <v>42037</v>
      </c>
      <c r="E560" t="s">
        <v>4</v>
      </c>
      <c r="F560" s="7">
        <v>1</v>
      </c>
      <c r="G560" s="22" t="str">
        <f>IF(AND($C560&gt;=بحث!$G$7,$C560&lt;=بحث!$G$8,$E560=بحث!$I$7),MAX($G$1:$G559)+1,"")</f>
        <v/>
      </c>
    </row>
    <row r="561" spans="1:7" x14ac:dyDescent="0.25">
      <c r="A561" s="1">
        <v>8281</v>
      </c>
      <c r="B561" t="s">
        <v>19</v>
      </c>
      <c r="C561" s="8">
        <v>42033</v>
      </c>
      <c r="D561" s="8">
        <v>42033</v>
      </c>
      <c r="E561" t="s">
        <v>1</v>
      </c>
      <c r="F561" s="7">
        <v>0</v>
      </c>
      <c r="G561" s="22" t="str">
        <f>IF(AND($C561&gt;=بحث!$G$7,$C561&lt;=بحث!$G$8,$E561=بحث!$I$7),MAX($G$1:$G560)+1,"")</f>
        <v/>
      </c>
    </row>
    <row r="562" spans="1:7" x14ac:dyDescent="0.25">
      <c r="A562" s="1">
        <v>8753</v>
      </c>
      <c r="B562" t="s">
        <v>84</v>
      </c>
      <c r="C562" s="8">
        <v>42038</v>
      </c>
      <c r="D562" s="8">
        <v>42038</v>
      </c>
      <c r="E562" t="s">
        <v>1</v>
      </c>
      <c r="F562" s="7">
        <v>1</v>
      </c>
      <c r="G562" s="22" t="str">
        <f>IF(AND($C562&gt;=بحث!$G$7,$C562&lt;=بحث!$G$8,$E562=بحث!$I$7),MAX($G$1:$G561)+1,"")</f>
        <v/>
      </c>
    </row>
    <row r="563" spans="1:7" x14ac:dyDescent="0.25">
      <c r="A563" s="1">
        <v>8763</v>
      </c>
      <c r="B563" t="s">
        <v>69</v>
      </c>
      <c r="C563" s="8">
        <v>42043</v>
      </c>
      <c r="D563" s="8">
        <v>42043</v>
      </c>
      <c r="E563" t="s">
        <v>1</v>
      </c>
      <c r="F563" s="7">
        <v>1</v>
      </c>
      <c r="G563" s="22" t="str">
        <f>IF(AND($C563&gt;=بحث!$G$7,$C563&lt;=بحث!$G$8,$E563=بحث!$I$7),MAX($G$1:$G562)+1,"")</f>
        <v/>
      </c>
    </row>
    <row r="564" spans="1:7" x14ac:dyDescent="0.25">
      <c r="A564" s="1">
        <v>8794</v>
      </c>
      <c r="B564" t="s">
        <v>90</v>
      </c>
      <c r="C564" s="8">
        <v>42040</v>
      </c>
      <c r="D564" s="8">
        <v>42040</v>
      </c>
      <c r="E564" t="s">
        <v>1</v>
      </c>
      <c r="F564" s="7">
        <v>1</v>
      </c>
      <c r="G564" s="22" t="str">
        <f>IF(AND($C564&gt;=بحث!$G$7,$C564&lt;=بحث!$G$8,$E564=بحث!$I$7),MAX($G$1:$G563)+1,"")</f>
        <v/>
      </c>
    </row>
    <row r="565" spans="1:7" x14ac:dyDescent="0.25">
      <c r="A565" s="1">
        <v>8304</v>
      </c>
      <c r="B565" t="s">
        <v>17</v>
      </c>
      <c r="C565" s="8">
        <v>42039</v>
      </c>
      <c r="D565" s="8">
        <v>42040</v>
      </c>
      <c r="E565" t="s">
        <v>1</v>
      </c>
      <c r="F565" s="7">
        <v>2</v>
      </c>
      <c r="G565" s="22" t="str">
        <f>IF(AND($C565&gt;=بحث!$G$7,$C565&lt;=بحث!$G$8,$E565=بحث!$I$7),MAX($G$1:$G564)+1,"")</f>
        <v/>
      </c>
    </row>
    <row r="566" spans="1:7" x14ac:dyDescent="0.25">
      <c r="A566" s="1">
        <v>8652</v>
      </c>
      <c r="B566" t="s">
        <v>168</v>
      </c>
      <c r="C566" s="8">
        <v>42039</v>
      </c>
      <c r="D566" s="8">
        <v>42039</v>
      </c>
      <c r="E566" t="s">
        <v>1</v>
      </c>
      <c r="F566" s="7">
        <v>1</v>
      </c>
      <c r="G566" s="22" t="str">
        <f>IF(AND($C566&gt;=بحث!$G$7,$C566&lt;=بحث!$G$8,$E566=بحث!$I$7),MAX($G$1:$G565)+1,"")</f>
        <v/>
      </c>
    </row>
    <row r="567" spans="1:7" x14ac:dyDescent="0.25">
      <c r="A567" s="1">
        <v>8257</v>
      </c>
      <c r="B567" t="s">
        <v>38</v>
      </c>
      <c r="C567" s="8">
        <v>42043</v>
      </c>
      <c r="D567" s="8">
        <v>42043</v>
      </c>
      <c r="E567" t="s">
        <v>1</v>
      </c>
      <c r="F567" s="7">
        <v>1</v>
      </c>
      <c r="G567" s="22" t="str">
        <f>IF(AND($C567&gt;=بحث!$G$7,$C567&lt;=بحث!$G$8,$E567=بحث!$I$7),MAX($G$1:$G566)+1,"")</f>
        <v/>
      </c>
    </row>
    <row r="568" spans="1:7" x14ac:dyDescent="0.25">
      <c r="A568" s="1">
        <v>8645</v>
      </c>
      <c r="B568" t="s">
        <v>42</v>
      </c>
      <c r="C568" s="8">
        <v>42040</v>
      </c>
      <c r="D568" s="8">
        <v>42040</v>
      </c>
      <c r="E568" t="s">
        <v>1</v>
      </c>
      <c r="F568" s="7">
        <v>1</v>
      </c>
      <c r="G568" s="22" t="str">
        <f>IF(AND($C568&gt;=بحث!$G$7,$C568&lt;=بحث!$G$8,$E568=بحث!$I$7),MAX($G$1:$G567)+1,"")</f>
        <v/>
      </c>
    </row>
    <row r="569" spans="1:7" x14ac:dyDescent="0.25">
      <c r="A569" s="1">
        <v>8683</v>
      </c>
      <c r="B569" t="s">
        <v>43</v>
      </c>
      <c r="C569" s="8">
        <v>42039</v>
      </c>
      <c r="D569" s="8">
        <v>42039</v>
      </c>
      <c r="E569" t="s">
        <v>1</v>
      </c>
      <c r="F569" s="7">
        <v>1</v>
      </c>
      <c r="G569" s="22" t="str">
        <f>IF(AND($C569&gt;=بحث!$G$7,$C569&lt;=بحث!$G$8,$E569=بحث!$I$7),MAX($G$1:$G568)+1,"")</f>
        <v/>
      </c>
    </row>
    <row r="570" spans="1:7" x14ac:dyDescent="0.25">
      <c r="A570" s="1">
        <v>8644</v>
      </c>
      <c r="B570" t="s">
        <v>34</v>
      </c>
      <c r="C570" s="8">
        <v>42039</v>
      </c>
      <c r="D570" s="8">
        <v>42040</v>
      </c>
      <c r="E570" t="s">
        <v>1</v>
      </c>
      <c r="F570" s="7">
        <v>2</v>
      </c>
      <c r="G570" s="22" t="str">
        <f>IF(AND($C570&gt;=بحث!$G$7,$C570&lt;=بحث!$G$8,$E570=بحث!$I$7),MAX($G$1:$G569)+1,"")</f>
        <v/>
      </c>
    </row>
    <row r="571" spans="1:7" x14ac:dyDescent="0.25">
      <c r="A571" s="1">
        <v>8656</v>
      </c>
      <c r="B571" t="s">
        <v>37</v>
      </c>
      <c r="C571" s="8">
        <v>42040</v>
      </c>
      <c r="D571" s="8">
        <v>42040</v>
      </c>
      <c r="E571" t="s">
        <v>1</v>
      </c>
      <c r="F571" s="7">
        <v>1</v>
      </c>
      <c r="G571" s="22" t="str">
        <f>IF(AND($C571&gt;=بحث!$G$7,$C571&lt;=بحث!$G$8,$E571=بحث!$I$7),MAX($G$1:$G570)+1,"")</f>
        <v/>
      </c>
    </row>
    <row r="572" spans="1:7" x14ac:dyDescent="0.25">
      <c r="A572" s="1">
        <v>8697</v>
      </c>
      <c r="B572" t="s">
        <v>199</v>
      </c>
      <c r="C572" s="8">
        <v>42040</v>
      </c>
      <c r="D572" s="8">
        <v>42040</v>
      </c>
      <c r="E572" t="s">
        <v>1</v>
      </c>
      <c r="F572" s="7">
        <v>1</v>
      </c>
      <c r="G572" s="22" t="str">
        <f>IF(AND($C572&gt;=بحث!$G$7,$C572&lt;=بحث!$G$8,$E572=بحث!$I$7),MAX($G$1:$G571)+1,"")</f>
        <v/>
      </c>
    </row>
    <row r="573" spans="1:7" x14ac:dyDescent="0.25">
      <c r="A573" s="1">
        <v>8264</v>
      </c>
      <c r="B573" t="s">
        <v>109</v>
      </c>
      <c r="C573" s="8">
        <v>42036</v>
      </c>
      <c r="D573" s="8">
        <v>42037</v>
      </c>
      <c r="E573" t="s">
        <v>1</v>
      </c>
      <c r="F573" s="7">
        <v>2</v>
      </c>
      <c r="G573" s="22" t="str">
        <f>IF(AND($C573&gt;=بحث!$G$7,$C573&lt;=بحث!$G$8,$E573=بحث!$I$7),MAX($G$1:$G572)+1,"")</f>
        <v/>
      </c>
    </row>
    <row r="574" spans="1:7" x14ac:dyDescent="0.25">
      <c r="A574" s="1">
        <v>8692</v>
      </c>
      <c r="B574" t="s">
        <v>119</v>
      </c>
      <c r="C574" s="8">
        <v>42040</v>
      </c>
      <c r="D574" s="8">
        <v>42040</v>
      </c>
      <c r="E574" t="s">
        <v>1</v>
      </c>
      <c r="F574" s="7">
        <v>1</v>
      </c>
      <c r="G574" s="22" t="str">
        <f>IF(AND($C574&gt;=بحث!$G$7,$C574&lt;=بحث!$G$8,$E574=بحث!$I$7),MAX($G$1:$G573)+1,"")</f>
        <v/>
      </c>
    </row>
    <row r="575" spans="1:7" x14ac:dyDescent="0.25">
      <c r="A575" s="1">
        <v>8647</v>
      </c>
      <c r="B575" t="s">
        <v>41</v>
      </c>
      <c r="C575" s="8">
        <v>42040</v>
      </c>
      <c r="D575" s="8">
        <v>42040</v>
      </c>
      <c r="E575" t="s">
        <v>1</v>
      </c>
      <c r="F575" s="7">
        <v>1</v>
      </c>
      <c r="G575" s="22" t="str">
        <f>IF(AND($C575&gt;=بحث!$G$7,$C575&lt;=بحث!$G$8,$E575=بحث!$I$7),MAX($G$1:$G574)+1,"")</f>
        <v/>
      </c>
    </row>
    <row r="576" spans="1:7" x14ac:dyDescent="0.25">
      <c r="A576" s="1">
        <v>8632</v>
      </c>
      <c r="B576" t="s">
        <v>47</v>
      </c>
      <c r="C576" s="8">
        <v>42044</v>
      </c>
      <c r="D576" s="8">
        <v>42044</v>
      </c>
      <c r="E576" t="s">
        <v>4</v>
      </c>
      <c r="F576" s="7">
        <v>1</v>
      </c>
      <c r="G576" s="22" t="str">
        <f>IF(AND($C576&gt;=بحث!$G$7,$C576&lt;=بحث!$G$8,$E576=بحث!$I$7),MAX($G$1:$G575)+1,"")</f>
        <v/>
      </c>
    </row>
    <row r="577" spans="1:7" x14ac:dyDescent="0.25">
      <c r="A577" s="1">
        <v>8632</v>
      </c>
      <c r="B577" t="s">
        <v>47</v>
      </c>
      <c r="C577" s="8">
        <v>42043</v>
      </c>
      <c r="D577" s="8">
        <v>42043</v>
      </c>
      <c r="E577" t="s">
        <v>1</v>
      </c>
      <c r="F577" s="7">
        <v>0</v>
      </c>
      <c r="G577" s="22" t="str">
        <f>IF(AND($C577&gt;=بحث!$G$7,$C577&lt;=بحث!$G$8,$E577=بحث!$I$7),MAX($G$1:$G576)+1,"")</f>
        <v/>
      </c>
    </row>
    <row r="578" spans="1:7" x14ac:dyDescent="0.25">
      <c r="A578">
        <v>8893</v>
      </c>
      <c r="B578" t="s">
        <v>159</v>
      </c>
      <c r="C578" s="8">
        <v>42045</v>
      </c>
      <c r="D578" s="8">
        <v>42048</v>
      </c>
      <c r="E578" t="s">
        <v>1</v>
      </c>
      <c r="F578" s="7">
        <v>3</v>
      </c>
      <c r="G578" s="22" t="str">
        <f>IF(AND($C578&gt;=بحث!$G$7,$C578&lt;=بحث!$G$8,$E578=بحث!$I$7),MAX($G$1:$G577)+1,"")</f>
        <v/>
      </c>
    </row>
    <row r="579" spans="1:7" x14ac:dyDescent="0.25">
      <c r="A579" s="1">
        <v>8639</v>
      </c>
      <c r="B579" t="s">
        <v>256</v>
      </c>
      <c r="C579" s="8">
        <v>42031</v>
      </c>
      <c r="D579" s="8">
        <v>42031</v>
      </c>
      <c r="E579" t="s">
        <v>1</v>
      </c>
      <c r="F579" s="7">
        <v>1</v>
      </c>
      <c r="G579" s="22" t="str">
        <f>IF(AND($C579&gt;=بحث!$G$7,$C579&lt;=بحث!$G$8,$E579=بحث!$I$7),MAX($G$1:$G578)+1,"")</f>
        <v/>
      </c>
    </row>
    <row r="580" spans="1:7" x14ac:dyDescent="0.25">
      <c r="A580" s="1">
        <v>8663</v>
      </c>
      <c r="B580" t="s">
        <v>57</v>
      </c>
      <c r="C580" s="8">
        <v>42053</v>
      </c>
      <c r="D580" s="8">
        <v>42054</v>
      </c>
      <c r="E580" t="s">
        <v>4</v>
      </c>
      <c r="F580" s="7">
        <v>2</v>
      </c>
      <c r="G580" s="22" t="str">
        <f>IF(AND($C580&gt;=بحث!$G$7,$C580&lt;=بحث!$G$8,$E580=بحث!$I$7),MAX($G$1:$G579)+1,"")</f>
        <v/>
      </c>
    </row>
    <row r="581" spans="1:7" x14ac:dyDescent="0.25">
      <c r="A581" s="1">
        <v>8663</v>
      </c>
      <c r="B581" t="s">
        <v>57</v>
      </c>
      <c r="C581" s="8">
        <v>42036</v>
      </c>
      <c r="D581" s="8">
        <v>42036</v>
      </c>
      <c r="E581" t="s">
        <v>4</v>
      </c>
      <c r="F581" s="7">
        <v>1</v>
      </c>
      <c r="G581" s="22" t="str">
        <f>IF(AND($C581&gt;=بحث!$G$7,$C581&lt;=بحث!$G$8,$E581=بحث!$I$7),MAX($G$1:$G580)+1,"")</f>
        <v/>
      </c>
    </row>
    <row r="582" spans="1:7" x14ac:dyDescent="0.25">
      <c r="A582" s="1">
        <v>8677</v>
      </c>
      <c r="B582" t="s">
        <v>63</v>
      </c>
      <c r="C582" s="8">
        <v>42044</v>
      </c>
      <c r="D582" s="8">
        <v>42045</v>
      </c>
      <c r="E582" t="s">
        <v>4</v>
      </c>
      <c r="F582" s="7">
        <v>2</v>
      </c>
      <c r="G582" s="22" t="str">
        <f>IF(AND($C582&gt;=بحث!$G$7,$C582&lt;=بحث!$G$8,$E582=بحث!$I$7),MAX($G$1:$G581)+1,"")</f>
        <v/>
      </c>
    </row>
    <row r="583" spans="1:7" x14ac:dyDescent="0.25">
      <c r="A583" s="1">
        <v>8677</v>
      </c>
      <c r="B583" t="s">
        <v>63</v>
      </c>
      <c r="C583" s="8">
        <v>42046</v>
      </c>
      <c r="D583" s="8">
        <v>42046</v>
      </c>
      <c r="E583" t="s">
        <v>1</v>
      </c>
      <c r="F583" s="7">
        <v>1</v>
      </c>
      <c r="G583" s="22" t="str">
        <f>IF(AND($C583&gt;=بحث!$G$7,$C583&lt;=بحث!$G$8,$E583=بحث!$I$7),MAX($G$1:$G582)+1,"")</f>
        <v/>
      </c>
    </row>
    <row r="584" spans="1:7" x14ac:dyDescent="0.25">
      <c r="A584" s="1">
        <v>8670</v>
      </c>
      <c r="B584" t="s">
        <v>165</v>
      </c>
      <c r="C584" s="8">
        <v>42050</v>
      </c>
      <c r="D584" s="8">
        <v>42061</v>
      </c>
      <c r="E584" t="s">
        <v>7</v>
      </c>
      <c r="F584" s="7">
        <v>12</v>
      </c>
      <c r="G584" s="22" t="str">
        <f>IF(AND($C584&gt;=بحث!$G$7,$C584&lt;=بحث!$G$8,$E584=بحث!$I$7),MAX($G$1:$G583)+1,"")</f>
        <v/>
      </c>
    </row>
    <row r="585" spans="1:7" x14ac:dyDescent="0.25">
      <c r="A585" s="1">
        <v>8717</v>
      </c>
      <c r="B585" t="s">
        <v>187</v>
      </c>
      <c r="C585" s="8">
        <v>42046</v>
      </c>
      <c r="D585" s="8">
        <v>42047</v>
      </c>
      <c r="E585" t="s">
        <v>4</v>
      </c>
      <c r="F585" s="7">
        <v>2</v>
      </c>
      <c r="G585" s="22" t="str">
        <f>IF(AND($C585&gt;=بحث!$G$7,$C585&lt;=بحث!$G$8,$E585=بحث!$I$7),MAX($G$1:$G584)+1,"")</f>
        <v/>
      </c>
    </row>
    <row r="586" spans="1:7" x14ac:dyDescent="0.25">
      <c r="A586">
        <v>8869</v>
      </c>
      <c r="B586" t="s">
        <v>257</v>
      </c>
      <c r="C586" s="8">
        <v>42024</v>
      </c>
      <c r="D586" s="8">
        <v>42025</v>
      </c>
      <c r="E586" t="s">
        <v>4</v>
      </c>
      <c r="F586" s="7">
        <v>2</v>
      </c>
      <c r="G586" s="22" t="str">
        <f>IF(AND($C586&gt;=بحث!$G$7,$C586&lt;=بحث!$G$8,$E586=بحث!$I$7),MAX($G$1:$G585)+1,"")</f>
        <v/>
      </c>
    </row>
    <row r="587" spans="1:7" x14ac:dyDescent="0.25">
      <c r="A587" s="1">
        <v>8609</v>
      </c>
      <c r="B587" t="s">
        <v>258</v>
      </c>
      <c r="C587" s="8">
        <v>42044</v>
      </c>
      <c r="D587" s="8">
        <v>42045</v>
      </c>
      <c r="E587" t="s">
        <v>1</v>
      </c>
      <c r="F587" s="7">
        <v>2</v>
      </c>
      <c r="G587" s="22" t="str">
        <f>IF(AND($C587&gt;=بحث!$G$7,$C587&lt;=بحث!$G$8,$E587=بحث!$I$7),MAX($G$1:$G586)+1,"")</f>
        <v/>
      </c>
    </row>
    <row r="588" spans="1:7" x14ac:dyDescent="0.25">
      <c r="A588" s="1">
        <v>8712</v>
      </c>
      <c r="B588" t="s">
        <v>30</v>
      </c>
      <c r="C588" s="8">
        <v>42047</v>
      </c>
      <c r="D588" s="8">
        <v>42047</v>
      </c>
      <c r="E588" t="s">
        <v>511</v>
      </c>
      <c r="F588" s="7">
        <v>1</v>
      </c>
      <c r="G588" s="22" t="str">
        <f>IF(AND($C588&gt;=بحث!$G$7,$C588&lt;=بحث!$G$8,$E588=بحث!$I$7),MAX($G$1:$G587)+1,"")</f>
        <v/>
      </c>
    </row>
    <row r="589" spans="1:7" x14ac:dyDescent="0.25">
      <c r="A589" s="1">
        <v>8267</v>
      </c>
      <c r="B589" t="s">
        <v>259</v>
      </c>
      <c r="C589" s="8">
        <v>42047</v>
      </c>
      <c r="D589" s="8">
        <v>42047</v>
      </c>
      <c r="E589" t="s">
        <v>1</v>
      </c>
      <c r="F589" s="7">
        <v>1</v>
      </c>
      <c r="G589" s="22" t="str">
        <f>IF(AND($C589&gt;=بحث!$G$7,$C589&lt;=بحث!$G$8,$E589=بحث!$I$7),MAX($G$1:$G588)+1,"")</f>
        <v/>
      </c>
    </row>
    <row r="590" spans="1:7" x14ac:dyDescent="0.25">
      <c r="A590" s="1">
        <v>8247</v>
      </c>
      <c r="B590" t="s">
        <v>56</v>
      </c>
      <c r="C590" s="8">
        <v>42057</v>
      </c>
      <c r="D590" s="8">
        <v>42061</v>
      </c>
      <c r="E590" t="s">
        <v>4</v>
      </c>
      <c r="F590" s="7">
        <v>5</v>
      </c>
      <c r="G590" s="22" t="str">
        <f>IF(AND($C590&gt;=بحث!$G$7,$C590&lt;=بحث!$G$8,$E590=بحث!$I$7),MAX($G$1:$G589)+1,"")</f>
        <v/>
      </c>
    </row>
    <row r="591" spans="1:7" x14ac:dyDescent="0.25">
      <c r="A591" s="1">
        <v>8247</v>
      </c>
      <c r="B591" t="s">
        <v>56</v>
      </c>
      <c r="C591" s="8">
        <v>42064</v>
      </c>
      <c r="D591" s="8">
        <v>42065</v>
      </c>
      <c r="E591" t="s">
        <v>4</v>
      </c>
      <c r="F591" s="7">
        <v>2</v>
      </c>
      <c r="G591" s="22" t="str">
        <f>IF(AND($C591&gt;=بحث!$G$7,$C591&lt;=بحث!$G$8,$E591=بحث!$I$7),MAX($G$1:$G590)+1,"")</f>
        <v/>
      </c>
    </row>
    <row r="592" spans="1:7" x14ac:dyDescent="0.25">
      <c r="A592" s="1">
        <v>8776</v>
      </c>
      <c r="B592" t="s">
        <v>158</v>
      </c>
      <c r="C592" s="8">
        <v>42050</v>
      </c>
      <c r="D592" s="8">
        <v>42050</v>
      </c>
      <c r="E592" t="s">
        <v>1</v>
      </c>
      <c r="F592" s="7">
        <v>1</v>
      </c>
      <c r="G592" s="22" t="str">
        <f>IF(AND($C592&gt;=بحث!$G$7,$C592&lt;=بحث!$G$8,$E592=بحث!$I$7),MAX($G$1:$G591)+1,"")</f>
        <v/>
      </c>
    </row>
    <row r="593" spans="1:7" x14ac:dyDescent="0.25">
      <c r="A593" s="1">
        <v>8742</v>
      </c>
      <c r="B593" t="s">
        <v>60</v>
      </c>
      <c r="C593" s="8">
        <v>42050</v>
      </c>
      <c r="D593" s="8">
        <v>42050</v>
      </c>
      <c r="E593" t="s">
        <v>1</v>
      </c>
      <c r="F593" s="7">
        <v>1</v>
      </c>
      <c r="G593" s="22" t="str">
        <f>IF(AND($C593&gt;=بحث!$G$7,$C593&lt;=بحث!$G$8,$E593=بحث!$I$7),MAX($G$1:$G592)+1,"")</f>
        <v/>
      </c>
    </row>
    <row r="594" spans="1:7" x14ac:dyDescent="0.25">
      <c r="A594" s="1">
        <v>8639</v>
      </c>
      <c r="B594" t="s">
        <v>256</v>
      </c>
      <c r="C594" s="8">
        <v>42052</v>
      </c>
      <c r="D594" s="8">
        <v>42052</v>
      </c>
      <c r="E594" t="s">
        <v>4</v>
      </c>
      <c r="F594" s="7">
        <v>1</v>
      </c>
      <c r="G594" s="22" t="str">
        <f>IF(AND($C594&gt;=بحث!$G$7,$C594&lt;=بحث!$G$8,$E594=بحث!$I$7),MAX($G$1:$G593)+1,"")</f>
        <v/>
      </c>
    </row>
    <row r="595" spans="1:7" x14ac:dyDescent="0.25">
      <c r="A595" s="1">
        <v>8231</v>
      </c>
      <c r="B595" t="s">
        <v>9</v>
      </c>
      <c r="C595" s="8">
        <v>42050</v>
      </c>
      <c r="D595" s="8">
        <v>42050</v>
      </c>
      <c r="E595" t="s">
        <v>1</v>
      </c>
      <c r="F595" s="7">
        <v>1</v>
      </c>
      <c r="G595" s="22" t="str">
        <f>IF(AND($C595&gt;=بحث!$G$7,$C595&lt;=بحث!$G$8,$E595=بحث!$I$7),MAX($G$1:$G594)+1,"")</f>
        <v/>
      </c>
    </row>
    <row r="596" spans="1:7" x14ac:dyDescent="0.25">
      <c r="A596" s="1">
        <v>8803</v>
      </c>
      <c r="B596" t="s">
        <v>167</v>
      </c>
      <c r="C596" s="8">
        <v>42047</v>
      </c>
      <c r="D596" s="8">
        <v>42047</v>
      </c>
      <c r="E596" t="s">
        <v>4</v>
      </c>
      <c r="F596" s="7">
        <v>1</v>
      </c>
      <c r="G596" s="22" t="str">
        <f>IF(AND($C596&gt;=بحث!$G$7,$C596&lt;=بحث!$G$8,$E596=بحث!$I$7),MAX($G$1:$G595)+1,"")</f>
        <v/>
      </c>
    </row>
    <row r="597" spans="1:7" x14ac:dyDescent="0.25">
      <c r="A597" s="1">
        <v>8843</v>
      </c>
      <c r="B597" t="s">
        <v>177</v>
      </c>
      <c r="C597" s="8">
        <v>42047</v>
      </c>
      <c r="D597" s="8">
        <v>42047</v>
      </c>
      <c r="E597" t="s">
        <v>1</v>
      </c>
      <c r="F597" s="7">
        <v>1</v>
      </c>
      <c r="G597" s="22" t="str">
        <f>IF(AND($C597&gt;=بحث!$G$7,$C597&lt;=بحث!$G$8,$E597=بحث!$I$7),MAX($G$1:$G596)+1,"")</f>
        <v/>
      </c>
    </row>
    <row r="598" spans="1:7" x14ac:dyDescent="0.25">
      <c r="A598" s="1">
        <v>8671</v>
      </c>
      <c r="B598" t="s">
        <v>2</v>
      </c>
      <c r="C598" s="8">
        <v>42044</v>
      </c>
      <c r="D598" s="8">
        <v>42044</v>
      </c>
      <c r="E598" t="s">
        <v>4</v>
      </c>
      <c r="F598" s="7">
        <v>1</v>
      </c>
      <c r="G598" s="22" t="str">
        <f>IF(AND($C598&gt;=بحث!$G$7,$C598&lt;=بحث!$G$8,$E598=بحث!$I$7),MAX($G$1:$G597)+1,"")</f>
        <v/>
      </c>
    </row>
    <row r="599" spans="1:7" x14ac:dyDescent="0.25">
      <c r="A599" s="1">
        <v>8671</v>
      </c>
      <c r="B599" t="s">
        <v>2</v>
      </c>
      <c r="C599" s="8">
        <v>42039</v>
      </c>
      <c r="D599" s="8">
        <v>42039</v>
      </c>
      <c r="E599" t="s">
        <v>4</v>
      </c>
      <c r="F599" s="7">
        <v>1</v>
      </c>
      <c r="G599" s="22" t="str">
        <f>IF(AND($C599&gt;=بحث!$G$7,$C599&lt;=بحث!$G$8,$E599=بحث!$I$7),MAX($G$1:$G598)+1,"")</f>
        <v/>
      </c>
    </row>
    <row r="600" spans="1:7" x14ac:dyDescent="0.25">
      <c r="A600" s="1">
        <v>8671</v>
      </c>
      <c r="B600" t="s">
        <v>2</v>
      </c>
      <c r="C600" s="8">
        <v>42032</v>
      </c>
      <c r="D600" s="8">
        <v>42032</v>
      </c>
      <c r="E600" t="s">
        <v>4</v>
      </c>
      <c r="F600" s="7">
        <v>1</v>
      </c>
      <c r="G600" s="22" t="str">
        <f>IF(AND($C600&gt;=بحث!$G$7,$C600&lt;=بحث!$G$8,$E600=بحث!$I$7),MAX($G$1:$G599)+1,"")</f>
        <v/>
      </c>
    </row>
    <row r="601" spans="1:7" x14ac:dyDescent="0.25">
      <c r="A601" s="1">
        <v>8671</v>
      </c>
      <c r="B601" t="s">
        <v>2</v>
      </c>
      <c r="C601" s="8">
        <v>42037</v>
      </c>
      <c r="D601" s="8">
        <v>42037</v>
      </c>
      <c r="E601" t="s">
        <v>4</v>
      </c>
      <c r="F601" s="7">
        <v>1</v>
      </c>
      <c r="G601" s="22" t="str">
        <f>IF(AND($C601&gt;=بحث!$G$7,$C601&lt;=بحث!$G$8,$E601=بحث!$I$7),MAX($G$1:$G600)+1,"")</f>
        <v/>
      </c>
    </row>
    <row r="602" spans="1:7" x14ac:dyDescent="0.25">
      <c r="A602" s="1">
        <v>8206</v>
      </c>
      <c r="B602" t="s">
        <v>12</v>
      </c>
      <c r="C602" s="8">
        <v>42050</v>
      </c>
      <c r="D602" s="8">
        <v>42353</v>
      </c>
      <c r="E602" t="s">
        <v>4</v>
      </c>
      <c r="F602" s="7">
        <v>1</v>
      </c>
      <c r="G602" s="22" t="str">
        <f>IF(AND($C602&gt;=بحث!$G$7,$C602&lt;=بحث!$G$8,$E602=بحث!$I$7),MAX($G$1:$G601)+1,"")</f>
        <v/>
      </c>
    </row>
    <row r="603" spans="1:7" x14ac:dyDescent="0.25">
      <c r="A603" s="1">
        <v>8741</v>
      </c>
      <c r="B603" t="s">
        <v>152</v>
      </c>
      <c r="C603" s="8">
        <v>42026</v>
      </c>
      <c r="D603" s="8">
        <v>42026</v>
      </c>
      <c r="E603" t="s">
        <v>4</v>
      </c>
      <c r="F603" s="7">
        <v>1</v>
      </c>
      <c r="G603" s="22" t="str">
        <f>IF(AND($C603&gt;=بحث!$G$7,$C603&lt;=بحث!$G$8,$E603=بحث!$I$7),MAX($G$1:$G602)+1,"")</f>
        <v/>
      </c>
    </row>
    <row r="604" spans="1:7" x14ac:dyDescent="0.25">
      <c r="A604" s="1">
        <v>8817</v>
      </c>
      <c r="B604" t="s">
        <v>97</v>
      </c>
      <c r="C604" s="8">
        <v>42018</v>
      </c>
      <c r="D604" s="8">
        <v>42018</v>
      </c>
      <c r="E604" t="s">
        <v>1</v>
      </c>
      <c r="F604" s="7">
        <v>1</v>
      </c>
      <c r="G604" s="22" t="str">
        <f>IF(AND($C604&gt;=بحث!$G$7,$C604&lt;=بحث!$G$8,$E604=بحث!$I$7),MAX($G$1:$G603)+1,"")</f>
        <v/>
      </c>
    </row>
    <row r="605" spans="1:7" x14ac:dyDescent="0.25">
      <c r="A605">
        <v>8888</v>
      </c>
      <c r="B605" t="s">
        <v>260</v>
      </c>
      <c r="C605" s="8">
        <v>42025</v>
      </c>
      <c r="D605" s="8">
        <v>42025</v>
      </c>
      <c r="E605" t="s">
        <v>1</v>
      </c>
      <c r="F605" s="7">
        <v>1</v>
      </c>
      <c r="G605" s="22" t="str">
        <f>IF(AND($C605&gt;=بحث!$G$7,$C605&lt;=بحث!$G$8,$E605=بحث!$I$7),MAX($G$1:$G604)+1,"")</f>
        <v/>
      </c>
    </row>
    <row r="606" spans="1:7" x14ac:dyDescent="0.25">
      <c r="A606" s="1">
        <v>8817</v>
      </c>
      <c r="B606" t="s">
        <v>97</v>
      </c>
      <c r="C606" s="8">
        <v>42044</v>
      </c>
      <c r="D606" s="8">
        <v>42044</v>
      </c>
      <c r="E606" t="s">
        <v>1</v>
      </c>
      <c r="F606" s="7">
        <v>1</v>
      </c>
      <c r="G606" s="22" t="str">
        <f>IF(AND($C606&gt;=بحث!$G$7,$C606&lt;=بحث!$G$8,$E606=بحث!$I$7),MAX($G$1:$G605)+1,"")</f>
        <v/>
      </c>
    </row>
    <row r="607" spans="1:7" x14ac:dyDescent="0.25">
      <c r="A607" s="1">
        <v>8833</v>
      </c>
      <c r="B607" t="s">
        <v>83</v>
      </c>
      <c r="C607" s="8">
        <v>42037</v>
      </c>
      <c r="D607" s="8">
        <v>42040</v>
      </c>
      <c r="E607" t="s">
        <v>7</v>
      </c>
      <c r="F607" s="7">
        <v>4</v>
      </c>
      <c r="G607" s="22" t="str">
        <f>IF(AND($C607&gt;=بحث!$G$7,$C607&lt;=بحث!$G$8,$E607=بحث!$I$7),MAX($G$1:$G606)+1,"")</f>
        <v/>
      </c>
    </row>
    <row r="608" spans="1:7" x14ac:dyDescent="0.25">
      <c r="A608" s="1">
        <v>8618</v>
      </c>
      <c r="B608" t="s">
        <v>134</v>
      </c>
      <c r="C608" s="8">
        <v>42015</v>
      </c>
      <c r="D608" s="8">
        <v>42016</v>
      </c>
      <c r="E608" t="s">
        <v>1</v>
      </c>
      <c r="F608" s="7">
        <v>2</v>
      </c>
      <c r="G608" s="22" t="str">
        <f>IF(AND($C608&gt;=بحث!$G$7,$C608&lt;=بحث!$G$8,$E608=بحث!$I$7),MAX($G$1:$G607)+1,"")</f>
        <v/>
      </c>
    </row>
    <row r="609" spans="1:7" x14ac:dyDescent="0.25">
      <c r="A609" s="1">
        <v>8621</v>
      </c>
      <c r="B609" t="s">
        <v>136</v>
      </c>
      <c r="C609" s="8">
        <v>42022</v>
      </c>
      <c r="D609" s="8">
        <v>42022</v>
      </c>
      <c r="E609" t="s">
        <v>1</v>
      </c>
      <c r="F609" s="7">
        <v>1</v>
      </c>
      <c r="G609" s="22" t="str">
        <f>IF(AND($C609&gt;=بحث!$G$7,$C609&lt;=بحث!$G$8,$E609=بحث!$I$7),MAX($G$1:$G608)+1,"")</f>
        <v/>
      </c>
    </row>
    <row r="610" spans="1:7" x14ac:dyDescent="0.25">
      <c r="A610" s="1">
        <v>8705</v>
      </c>
      <c r="B610" t="s">
        <v>142</v>
      </c>
      <c r="C610" s="8">
        <v>42038</v>
      </c>
      <c r="D610" s="8">
        <v>42040</v>
      </c>
      <c r="E610" t="s">
        <v>4</v>
      </c>
      <c r="F610" s="7">
        <v>3</v>
      </c>
      <c r="G610" s="22" t="str">
        <f>IF(AND($C610&gt;=بحث!$G$7,$C610&lt;=بحث!$G$8,$E610=بحث!$I$7),MAX($G$1:$G609)+1,"")</f>
        <v/>
      </c>
    </row>
    <row r="611" spans="1:7" x14ac:dyDescent="0.25">
      <c r="A611" s="1">
        <v>8837</v>
      </c>
      <c r="B611" t="s">
        <v>77</v>
      </c>
      <c r="C611" s="8">
        <v>42033</v>
      </c>
      <c r="D611" s="8">
        <v>42033</v>
      </c>
      <c r="E611" t="s">
        <v>1</v>
      </c>
      <c r="F611" s="7">
        <v>1</v>
      </c>
      <c r="G611" s="22" t="str">
        <f>IF(AND($C611&gt;=بحث!$G$7,$C611&lt;=بحث!$G$8,$E611=بحث!$I$7),MAX($G$1:$G610)+1,"")</f>
        <v/>
      </c>
    </row>
    <row r="612" spans="1:7" x14ac:dyDescent="0.25">
      <c r="A612" s="1">
        <v>8221</v>
      </c>
      <c r="B612" t="s">
        <v>261</v>
      </c>
      <c r="C612" s="8">
        <v>42037</v>
      </c>
      <c r="D612" s="8">
        <v>42037</v>
      </c>
      <c r="E612" t="s">
        <v>4</v>
      </c>
      <c r="F612" s="7">
        <v>1</v>
      </c>
      <c r="G612" s="22" t="str">
        <f>IF(AND($C612&gt;=بحث!$G$7,$C612&lt;=بحث!$G$8,$E612=بحث!$I$7),MAX($G$1:$G611)+1,"")</f>
        <v/>
      </c>
    </row>
    <row r="613" spans="1:7" x14ac:dyDescent="0.25">
      <c r="A613" s="1">
        <v>8233</v>
      </c>
      <c r="B613" t="s">
        <v>244</v>
      </c>
      <c r="C613" s="8">
        <v>42045</v>
      </c>
      <c r="D613" s="8">
        <v>42045</v>
      </c>
      <c r="E613" t="s">
        <v>4</v>
      </c>
      <c r="F613" s="7">
        <v>1</v>
      </c>
      <c r="G613" s="22" t="str">
        <f>IF(AND($C613&gt;=بحث!$G$7,$C613&lt;=بحث!$G$8,$E613=بحث!$I$7),MAX($G$1:$G612)+1,"")</f>
        <v/>
      </c>
    </row>
    <row r="614" spans="1:7" x14ac:dyDescent="0.25">
      <c r="A614" s="1">
        <v>8680</v>
      </c>
      <c r="B614" t="s">
        <v>233</v>
      </c>
      <c r="C614" s="8">
        <v>42036</v>
      </c>
      <c r="D614" s="8">
        <v>42037</v>
      </c>
      <c r="E614" t="s">
        <v>511</v>
      </c>
      <c r="F614" s="7">
        <v>2</v>
      </c>
      <c r="G614" s="22">
        <f>IF(AND($C614&gt;=بحث!$G$7,$C614&lt;=بحث!$G$8,$E614=بحث!$I$7),MAX($G$1:$G613)+1,"")</f>
        <v>22</v>
      </c>
    </row>
    <row r="615" spans="1:7" x14ac:dyDescent="0.25">
      <c r="A615" s="1">
        <v>8680</v>
      </c>
      <c r="B615" t="s">
        <v>233</v>
      </c>
      <c r="C615" s="8">
        <v>42038</v>
      </c>
      <c r="D615" s="8">
        <v>42038</v>
      </c>
      <c r="E615" t="s">
        <v>7</v>
      </c>
      <c r="F615" s="7">
        <v>1</v>
      </c>
      <c r="G615" s="22" t="str">
        <f>IF(AND($C615&gt;=بحث!$G$7,$C615&lt;=بحث!$G$8,$E615=بحث!$I$7),MAX($G$1:$G614)+1,"")</f>
        <v/>
      </c>
    </row>
    <row r="616" spans="1:7" x14ac:dyDescent="0.25">
      <c r="A616" s="1">
        <v>8823</v>
      </c>
      <c r="B616" t="s">
        <v>153</v>
      </c>
      <c r="C616" s="8">
        <v>42019</v>
      </c>
      <c r="D616" s="8">
        <v>42019</v>
      </c>
      <c r="E616" t="s">
        <v>1</v>
      </c>
      <c r="F616" s="7">
        <v>1</v>
      </c>
      <c r="G616" s="22" t="str">
        <f>IF(AND($C616&gt;=بحث!$G$7,$C616&lt;=بحث!$G$8,$E616=بحث!$I$7),MAX($G$1:$G615)+1,"")</f>
        <v/>
      </c>
    </row>
    <row r="617" spans="1:7" x14ac:dyDescent="0.25">
      <c r="A617" s="1">
        <v>8752</v>
      </c>
      <c r="B617" t="s">
        <v>85</v>
      </c>
      <c r="C617" s="8">
        <v>42045</v>
      </c>
      <c r="D617" s="8">
        <v>42045</v>
      </c>
      <c r="E617" t="s">
        <v>4</v>
      </c>
      <c r="F617" s="7">
        <v>1</v>
      </c>
      <c r="G617" s="22" t="str">
        <f>IF(AND($C617&gt;=بحث!$G$7,$C617&lt;=بحث!$G$8,$E617=بحث!$I$7),MAX($G$1:$G616)+1,"")</f>
        <v/>
      </c>
    </row>
    <row r="618" spans="1:7" x14ac:dyDescent="0.25">
      <c r="A618" s="1">
        <v>8709</v>
      </c>
      <c r="B618" t="s">
        <v>241</v>
      </c>
      <c r="C618" s="8">
        <v>42030</v>
      </c>
      <c r="D618" s="8">
        <v>42036</v>
      </c>
      <c r="E618" t="s">
        <v>4</v>
      </c>
      <c r="F618" s="7">
        <v>5</v>
      </c>
      <c r="G618" s="22" t="str">
        <f>IF(AND($C618&gt;=بحث!$G$7,$C618&lt;=بحث!$G$8,$E618=بحث!$I$7),MAX($G$1:$G617)+1,"")</f>
        <v/>
      </c>
    </row>
    <row r="619" spans="1:7" x14ac:dyDescent="0.25">
      <c r="A619" s="1">
        <v>8709</v>
      </c>
      <c r="B619" t="s">
        <v>241</v>
      </c>
      <c r="C619" s="8">
        <v>42040</v>
      </c>
      <c r="D619" s="8">
        <v>42040</v>
      </c>
      <c r="E619" t="s">
        <v>1</v>
      </c>
      <c r="F619" s="7">
        <v>1</v>
      </c>
      <c r="G619" s="22" t="str">
        <f>IF(AND($C619&gt;=بحث!$G$7,$C619&lt;=بحث!$G$8,$E619=بحث!$I$7),MAX($G$1:$G618)+1,"")</f>
        <v/>
      </c>
    </row>
    <row r="620" spans="1:7" x14ac:dyDescent="0.25">
      <c r="A620" s="1">
        <v>8231</v>
      </c>
      <c r="B620" t="s">
        <v>9</v>
      </c>
      <c r="C620" s="8">
        <v>42040</v>
      </c>
      <c r="D620" s="8">
        <v>42040</v>
      </c>
      <c r="E620" t="s">
        <v>1</v>
      </c>
      <c r="F620" s="7">
        <v>1</v>
      </c>
      <c r="G620" s="22" t="str">
        <f>IF(AND($C620&gt;=بحث!$G$7,$C620&lt;=بحث!$G$8,$E620=بحث!$I$7),MAX($G$1:$G619)+1,"")</f>
        <v/>
      </c>
    </row>
    <row r="621" spans="1:7" x14ac:dyDescent="0.25">
      <c r="A621" s="1">
        <v>8801</v>
      </c>
      <c r="B621" t="s">
        <v>205</v>
      </c>
      <c r="C621" s="8">
        <v>42032</v>
      </c>
      <c r="D621" s="8">
        <v>42036</v>
      </c>
      <c r="E621" t="s">
        <v>4</v>
      </c>
      <c r="F621" s="7">
        <v>3</v>
      </c>
      <c r="G621" s="22" t="str">
        <f>IF(AND($C621&gt;=بحث!$G$7,$C621&lt;=بحث!$G$8,$E621=بحث!$I$7),MAX($G$1:$G620)+1,"")</f>
        <v/>
      </c>
    </row>
    <row r="622" spans="1:7" x14ac:dyDescent="0.25">
      <c r="A622" s="1">
        <v>8615</v>
      </c>
      <c r="B622" t="s">
        <v>156</v>
      </c>
      <c r="C622" s="8">
        <v>42016</v>
      </c>
      <c r="D622" s="8">
        <v>42019</v>
      </c>
      <c r="E622" t="s">
        <v>1</v>
      </c>
      <c r="F622" s="7">
        <v>4</v>
      </c>
      <c r="G622" s="22" t="str">
        <f>IF(AND($C622&gt;=بحث!$G$7,$C622&lt;=بحث!$G$8,$E622=بحث!$I$7),MAX($G$1:$G621)+1,"")</f>
        <v/>
      </c>
    </row>
    <row r="623" spans="1:7" x14ac:dyDescent="0.25">
      <c r="A623">
        <v>8865</v>
      </c>
      <c r="B623" t="s">
        <v>262</v>
      </c>
      <c r="C623" s="8">
        <v>42039</v>
      </c>
      <c r="D623" s="8">
        <v>42040</v>
      </c>
      <c r="E623" t="s">
        <v>4</v>
      </c>
      <c r="F623" s="7">
        <v>2</v>
      </c>
      <c r="G623" s="22" t="str">
        <f>IF(AND($C623&gt;=بحث!$G$7,$C623&lt;=بحث!$G$8,$E623=بحث!$I$7),MAX($G$1:$G622)+1,"")</f>
        <v/>
      </c>
    </row>
    <row r="624" spans="1:7" x14ac:dyDescent="0.25">
      <c r="A624">
        <v>8865</v>
      </c>
      <c r="B624" t="s">
        <v>262</v>
      </c>
      <c r="C624" s="8">
        <v>42037</v>
      </c>
      <c r="D624" s="8">
        <v>42037</v>
      </c>
      <c r="E624" t="s">
        <v>511</v>
      </c>
      <c r="F624" s="7">
        <v>1</v>
      </c>
      <c r="G624" s="22">
        <f>IF(AND($C624&gt;=بحث!$G$7,$C624&lt;=بحث!$G$8,$E624=بحث!$I$7),MAX($G$1:$G623)+1,"")</f>
        <v>23</v>
      </c>
    </row>
    <row r="625" spans="1:7" x14ac:dyDescent="0.25">
      <c r="A625">
        <v>8865</v>
      </c>
      <c r="B625" t="s">
        <v>262</v>
      </c>
      <c r="C625" s="8">
        <v>42038</v>
      </c>
      <c r="D625" s="8">
        <v>42038</v>
      </c>
      <c r="E625" t="s">
        <v>1</v>
      </c>
      <c r="F625" s="7">
        <v>1</v>
      </c>
      <c r="G625" s="22" t="str">
        <f>IF(AND($C625&gt;=بحث!$G$7,$C625&lt;=بحث!$G$8,$E625=بحث!$I$7),MAX($G$1:$G624)+1,"")</f>
        <v/>
      </c>
    </row>
    <row r="626" spans="1:7" x14ac:dyDescent="0.25">
      <c r="A626">
        <v>8863</v>
      </c>
      <c r="B626" t="s">
        <v>263</v>
      </c>
      <c r="C626" s="8">
        <v>42033</v>
      </c>
      <c r="D626" s="8">
        <v>42033</v>
      </c>
      <c r="E626" t="s">
        <v>1</v>
      </c>
      <c r="F626" s="7">
        <v>1</v>
      </c>
      <c r="G626" s="22" t="str">
        <f>IF(AND($C626&gt;=بحث!$G$7,$C626&lt;=بحث!$G$8,$E626=بحث!$I$7),MAX($G$1:$G625)+1,"")</f>
        <v/>
      </c>
    </row>
    <row r="627" spans="1:7" x14ac:dyDescent="0.25">
      <c r="A627" s="1">
        <v>8741</v>
      </c>
      <c r="B627" t="s">
        <v>152</v>
      </c>
      <c r="C627" s="8">
        <v>42040</v>
      </c>
      <c r="D627" s="8">
        <v>42040</v>
      </c>
      <c r="E627" t="s">
        <v>4</v>
      </c>
      <c r="F627" s="7">
        <v>1</v>
      </c>
      <c r="G627" s="22" t="str">
        <f>IF(AND($C627&gt;=بحث!$G$7,$C627&lt;=بحث!$G$8,$E627=بحث!$I$7),MAX($G$1:$G626)+1,"")</f>
        <v/>
      </c>
    </row>
    <row r="628" spans="1:7" x14ac:dyDescent="0.25">
      <c r="A628" s="1">
        <v>8313</v>
      </c>
      <c r="B628" t="s">
        <v>91</v>
      </c>
      <c r="C628" s="8">
        <v>42037</v>
      </c>
      <c r="D628" s="8">
        <v>42037</v>
      </c>
      <c r="E628" t="s">
        <v>4</v>
      </c>
      <c r="F628" s="7">
        <v>1</v>
      </c>
      <c r="G628" s="22" t="str">
        <f>IF(AND($C628&gt;=بحث!$G$7,$C628&lt;=بحث!$G$8,$E628=بحث!$I$7),MAX($G$1:$G627)+1,"")</f>
        <v/>
      </c>
    </row>
    <row r="629" spans="1:7" x14ac:dyDescent="0.25">
      <c r="A629" s="1">
        <v>8719</v>
      </c>
      <c r="B629" t="s">
        <v>35</v>
      </c>
      <c r="C629" s="8">
        <v>42043</v>
      </c>
      <c r="D629" s="8">
        <v>42043</v>
      </c>
      <c r="E629" t="s">
        <v>1</v>
      </c>
      <c r="F629" s="7">
        <v>1</v>
      </c>
      <c r="G629" s="22" t="str">
        <f>IF(AND($C629&gt;=بحث!$G$7,$C629&lt;=بحث!$G$8,$E629=بحث!$I$7),MAX($G$1:$G628)+1,"")</f>
        <v/>
      </c>
    </row>
    <row r="630" spans="1:7" x14ac:dyDescent="0.25">
      <c r="A630" s="1">
        <v>8303</v>
      </c>
      <c r="B630" t="s">
        <v>44</v>
      </c>
      <c r="C630" s="8">
        <v>42044</v>
      </c>
      <c r="D630" s="8">
        <v>42044</v>
      </c>
      <c r="E630" t="s">
        <v>1</v>
      </c>
      <c r="F630" s="7">
        <v>1</v>
      </c>
      <c r="G630" s="22" t="str">
        <f>IF(AND($C630&gt;=بحث!$G$7,$C630&lt;=بحث!$G$8,$E630=بحث!$I$7),MAX($G$1:$G629)+1,"")</f>
        <v/>
      </c>
    </row>
    <row r="631" spans="1:7" x14ac:dyDescent="0.25">
      <c r="A631" s="1">
        <v>8302</v>
      </c>
      <c r="B631" t="s">
        <v>72</v>
      </c>
      <c r="C631" s="8">
        <v>42043</v>
      </c>
      <c r="D631" s="8">
        <v>42043</v>
      </c>
      <c r="E631" t="s">
        <v>511</v>
      </c>
      <c r="F631" s="7">
        <v>1</v>
      </c>
      <c r="G631" s="22">
        <f>IF(AND($C631&gt;=بحث!$G$7,$C631&lt;=بحث!$G$8,$E631=بحث!$I$7),MAX($G$1:$G630)+1,"")</f>
        <v>24</v>
      </c>
    </row>
    <row r="632" spans="1:7" x14ac:dyDescent="0.25">
      <c r="A632" s="1">
        <v>8647</v>
      </c>
      <c r="B632" t="s">
        <v>41</v>
      </c>
      <c r="C632" s="8">
        <v>42044</v>
      </c>
      <c r="D632" s="8">
        <v>42044</v>
      </c>
      <c r="E632" t="s">
        <v>1</v>
      </c>
      <c r="F632" s="7">
        <v>1</v>
      </c>
      <c r="G632" s="22" t="str">
        <f>IF(AND($C632&gt;=بحث!$G$7,$C632&lt;=بحث!$G$8,$E632=بحث!$I$7),MAX($G$1:$G631)+1,"")</f>
        <v/>
      </c>
    </row>
    <row r="633" spans="1:7" x14ac:dyDescent="0.25">
      <c r="A633" s="1">
        <v>8656</v>
      </c>
      <c r="B633" t="s">
        <v>37</v>
      </c>
      <c r="C633" s="8">
        <v>42043</v>
      </c>
      <c r="D633" s="8">
        <v>42043</v>
      </c>
      <c r="E633" t="s">
        <v>1</v>
      </c>
      <c r="F633" s="7">
        <v>1</v>
      </c>
      <c r="G633" s="22" t="str">
        <f>IF(AND($C633&gt;=بحث!$G$7,$C633&lt;=بحث!$G$8,$E633=بحث!$I$7),MAX($G$1:$G632)+1,"")</f>
        <v/>
      </c>
    </row>
    <row r="634" spans="1:7" x14ac:dyDescent="0.25">
      <c r="A634" s="1">
        <v>8656</v>
      </c>
      <c r="B634" t="s">
        <v>37</v>
      </c>
      <c r="C634" s="8">
        <v>42045</v>
      </c>
      <c r="D634" s="8">
        <v>42045</v>
      </c>
      <c r="E634" t="s">
        <v>511</v>
      </c>
      <c r="F634" s="7">
        <v>1</v>
      </c>
      <c r="G634" s="22">
        <f>IF(AND($C634&gt;=بحث!$G$7,$C634&lt;=بحث!$G$8,$E634=بحث!$I$7),MAX($G$1:$G633)+1,"")</f>
        <v>25</v>
      </c>
    </row>
    <row r="635" spans="1:7" x14ac:dyDescent="0.25">
      <c r="A635" s="1">
        <v>8648</v>
      </c>
      <c r="B635" t="s">
        <v>125</v>
      </c>
      <c r="C635" s="8">
        <v>42044</v>
      </c>
      <c r="D635" s="8">
        <v>42044</v>
      </c>
      <c r="E635" t="s">
        <v>1</v>
      </c>
      <c r="F635" s="7">
        <v>1</v>
      </c>
      <c r="G635" s="22" t="str">
        <f>IF(AND($C635&gt;=بحث!$G$7,$C635&lt;=بحث!$G$8,$E635=بحث!$I$7),MAX($G$1:$G634)+1,"")</f>
        <v/>
      </c>
    </row>
    <row r="636" spans="1:7" x14ac:dyDescent="0.25">
      <c r="A636" s="1">
        <v>8657</v>
      </c>
      <c r="B636" t="s">
        <v>128</v>
      </c>
      <c r="C636" s="8">
        <v>42044</v>
      </c>
      <c r="D636" s="8">
        <v>42044</v>
      </c>
      <c r="E636" t="s">
        <v>1</v>
      </c>
      <c r="F636" s="7">
        <v>1</v>
      </c>
      <c r="G636" s="22" t="str">
        <f>IF(AND($C636&gt;=بحث!$G$7,$C636&lt;=بحث!$G$8,$E636=بحث!$I$7),MAX($G$1:$G635)+1,"")</f>
        <v/>
      </c>
    </row>
    <row r="637" spans="1:7" x14ac:dyDescent="0.25">
      <c r="A637">
        <v>8859</v>
      </c>
      <c r="B637" t="s">
        <v>124</v>
      </c>
      <c r="C637" s="8">
        <v>42044</v>
      </c>
      <c r="D637" s="8">
        <v>42044</v>
      </c>
      <c r="E637" t="s">
        <v>1</v>
      </c>
      <c r="F637" s="7">
        <v>1</v>
      </c>
      <c r="G637" s="22" t="str">
        <f>IF(AND($C637&gt;=بحث!$G$7,$C637&lt;=بحث!$G$8,$E637=بحث!$I$7),MAX($G$1:$G636)+1,"")</f>
        <v/>
      </c>
    </row>
    <row r="638" spans="1:7" x14ac:dyDescent="0.25">
      <c r="A638" s="1">
        <v>8696</v>
      </c>
      <c r="B638" t="s">
        <v>121</v>
      </c>
      <c r="C638" s="8">
        <v>42045</v>
      </c>
      <c r="D638" s="8">
        <v>42045</v>
      </c>
      <c r="E638" t="s">
        <v>4</v>
      </c>
      <c r="F638" s="7">
        <v>1</v>
      </c>
      <c r="G638" s="22" t="str">
        <f>IF(AND($C638&gt;=بحث!$G$7,$C638&lt;=بحث!$G$8,$E638=بحث!$I$7),MAX($G$1:$G637)+1,"")</f>
        <v/>
      </c>
    </row>
    <row r="639" spans="1:7" x14ac:dyDescent="0.25">
      <c r="A639" s="1">
        <v>8809</v>
      </c>
      <c r="B639" t="s">
        <v>264</v>
      </c>
      <c r="C639" s="8">
        <v>42025</v>
      </c>
      <c r="D639" s="8">
        <v>42025</v>
      </c>
      <c r="E639" t="s">
        <v>4</v>
      </c>
      <c r="F639" s="7">
        <v>1</v>
      </c>
      <c r="G639" s="22" t="str">
        <f>IF(AND($C639&gt;=بحث!$G$7,$C639&lt;=بحث!$G$8,$E639=بحث!$I$7),MAX($G$1:$G638)+1,"")</f>
        <v/>
      </c>
    </row>
    <row r="640" spans="1:7" x14ac:dyDescent="0.25">
      <c r="A640" s="1">
        <v>8809</v>
      </c>
      <c r="B640" t="s">
        <v>264</v>
      </c>
      <c r="C640" s="8">
        <v>42040</v>
      </c>
      <c r="D640" s="8">
        <v>42040</v>
      </c>
      <c r="E640" t="s">
        <v>4</v>
      </c>
      <c r="F640" s="7">
        <v>1</v>
      </c>
      <c r="G640" s="22" t="str">
        <f>IF(AND($C640&gt;=بحث!$G$7,$C640&lt;=بحث!$G$8,$E640=بحث!$I$7),MAX($G$1:$G639)+1,"")</f>
        <v/>
      </c>
    </row>
    <row r="641" spans="1:7" x14ac:dyDescent="0.25">
      <c r="A641" s="1">
        <v>8668</v>
      </c>
      <c r="B641" t="s">
        <v>221</v>
      </c>
      <c r="C641" s="8">
        <v>42015</v>
      </c>
      <c r="D641" s="8">
        <v>42015</v>
      </c>
      <c r="E641" t="s">
        <v>1</v>
      </c>
      <c r="F641" s="7">
        <v>1</v>
      </c>
      <c r="G641" s="22" t="str">
        <f>IF(AND($C641&gt;=بحث!$G$7,$C641&lt;=بحث!$G$8,$E641=بحث!$I$7),MAX($G$1:$G640)+1,"")</f>
        <v/>
      </c>
    </row>
    <row r="642" spans="1:7" x14ac:dyDescent="0.25">
      <c r="A642" s="1">
        <v>8328</v>
      </c>
      <c r="B642" t="s">
        <v>265</v>
      </c>
      <c r="C642" s="8">
        <v>42040</v>
      </c>
      <c r="D642" s="8">
        <v>42040</v>
      </c>
      <c r="E642" t="s">
        <v>4</v>
      </c>
      <c r="F642" s="7">
        <v>1</v>
      </c>
      <c r="G642" s="22" t="str">
        <f>IF(AND($C642&gt;=بحث!$G$7,$C642&lt;=بحث!$G$8,$E642=بحث!$I$7),MAX($G$1:$G641)+1,"")</f>
        <v/>
      </c>
    </row>
    <row r="643" spans="1:7" x14ac:dyDescent="0.25">
      <c r="A643" s="1">
        <v>8345</v>
      </c>
      <c r="B643" t="s">
        <v>266</v>
      </c>
      <c r="C643" s="8">
        <v>42026</v>
      </c>
      <c r="D643" s="8">
        <v>42026</v>
      </c>
      <c r="E643" t="s">
        <v>4</v>
      </c>
      <c r="F643" s="7">
        <v>1</v>
      </c>
      <c r="G643" s="22" t="str">
        <f>IF(AND($C643&gt;=بحث!$G$7,$C643&lt;=بحث!$G$8,$E643=بحث!$I$7),MAX($G$1:$G642)+1,"")</f>
        <v/>
      </c>
    </row>
    <row r="644" spans="1:7" x14ac:dyDescent="0.25">
      <c r="A644" s="1">
        <v>8828</v>
      </c>
      <c r="B644" t="s">
        <v>267</v>
      </c>
      <c r="C644" s="8">
        <v>42016</v>
      </c>
      <c r="D644" s="8">
        <v>42016</v>
      </c>
      <c r="E644" t="s">
        <v>4</v>
      </c>
      <c r="F644" s="7">
        <v>1</v>
      </c>
      <c r="G644" s="22" t="str">
        <f>IF(AND($C644&gt;=بحث!$G$7,$C644&lt;=بحث!$G$8,$E644=بحث!$I$7),MAX($G$1:$G643)+1,"")</f>
        <v/>
      </c>
    </row>
    <row r="645" spans="1:7" x14ac:dyDescent="0.25">
      <c r="A645" s="1">
        <v>8827</v>
      </c>
      <c r="B645" t="s">
        <v>268</v>
      </c>
      <c r="C645" s="8">
        <v>42030</v>
      </c>
      <c r="D645" s="8">
        <v>42033</v>
      </c>
      <c r="E645" t="s">
        <v>4</v>
      </c>
      <c r="F645" s="7">
        <v>4</v>
      </c>
      <c r="G645" s="22" t="str">
        <f>IF(AND($C645&gt;=بحث!$G$7,$C645&lt;=بحث!$G$8,$E645=بحث!$I$7),MAX($G$1:$G644)+1,"")</f>
        <v/>
      </c>
    </row>
    <row r="646" spans="1:7" x14ac:dyDescent="0.25">
      <c r="A646" s="1">
        <v>8171</v>
      </c>
      <c r="B646" t="s">
        <v>269</v>
      </c>
      <c r="C646" s="8">
        <v>42031</v>
      </c>
      <c r="D646" s="8">
        <v>42031</v>
      </c>
      <c r="E646" t="s">
        <v>4</v>
      </c>
      <c r="F646" s="7">
        <v>1</v>
      </c>
      <c r="G646" s="22" t="str">
        <f>IF(AND($C646&gt;=بحث!$G$7,$C646&lt;=بحث!$G$8,$E646=بحث!$I$7),MAX($G$1:$G645)+1,"")</f>
        <v/>
      </c>
    </row>
    <row r="647" spans="1:7" x14ac:dyDescent="0.25">
      <c r="A647" s="1">
        <v>8671</v>
      </c>
      <c r="B647" t="s">
        <v>2</v>
      </c>
      <c r="C647" s="8">
        <v>42032</v>
      </c>
      <c r="D647" s="8">
        <v>42032</v>
      </c>
      <c r="E647" t="s">
        <v>1</v>
      </c>
      <c r="F647" s="7">
        <v>1</v>
      </c>
      <c r="G647" s="22" t="str">
        <f>IF(AND($C647&gt;=بحث!$G$7,$C647&lt;=بحث!$G$8,$E647=بحث!$I$7),MAX($G$1:$G646)+1,"")</f>
        <v/>
      </c>
    </row>
    <row r="648" spans="1:7" x14ac:dyDescent="0.25">
      <c r="A648" s="1">
        <v>8694</v>
      </c>
      <c r="B648" t="s">
        <v>114</v>
      </c>
      <c r="C648" s="8">
        <v>42022</v>
      </c>
      <c r="D648" s="8">
        <v>42022</v>
      </c>
      <c r="E648" t="s">
        <v>4</v>
      </c>
      <c r="F648" s="7">
        <v>1</v>
      </c>
      <c r="G648" s="22" t="str">
        <f>IF(AND($C648&gt;=بحث!$G$7,$C648&lt;=بحث!$G$8,$E648=بحث!$I$7),MAX($G$1:$G647)+1,"")</f>
        <v/>
      </c>
    </row>
    <row r="649" spans="1:7" x14ac:dyDescent="0.25">
      <c r="A649" s="1">
        <v>8819</v>
      </c>
      <c r="B649" t="s">
        <v>210</v>
      </c>
      <c r="C649" s="8">
        <v>42032</v>
      </c>
      <c r="D649" s="8">
        <v>42032</v>
      </c>
      <c r="E649" t="s">
        <v>4</v>
      </c>
      <c r="F649" s="7">
        <v>1</v>
      </c>
      <c r="G649" s="22" t="str">
        <f>IF(AND($C649&gt;=بحث!$G$7,$C649&lt;=بحث!$G$8,$E649=بحث!$I$7),MAX($G$1:$G648)+1,"")</f>
        <v/>
      </c>
    </row>
    <row r="650" spans="1:7" x14ac:dyDescent="0.25">
      <c r="A650" s="1">
        <v>8819</v>
      </c>
      <c r="B650" t="s">
        <v>210</v>
      </c>
      <c r="C650" s="8">
        <v>42022</v>
      </c>
      <c r="D650" s="8">
        <v>42022</v>
      </c>
      <c r="E650" t="s">
        <v>4</v>
      </c>
      <c r="F650" s="7">
        <v>1</v>
      </c>
      <c r="G650" s="22" t="str">
        <f>IF(AND($C650&gt;=بحث!$G$7,$C650&lt;=بحث!$G$8,$E650=بحث!$I$7),MAX($G$1:$G649)+1,"")</f>
        <v/>
      </c>
    </row>
    <row r="651" spans="1:7" x14ac:dyDescent="0.25">
      <c r="A651" s="1">
        <v>8819</v>
      </c>
      <c r="B651" t="s">
        <v>210</v>
      </c>
      <c r="C651" s="8">
        <v>42036</v>
      </c>
      <c r="D651" s="8">
        <v>42036</v>
      </c>
      <c r="E651" t="s">
        <v>4</v>
      </c>
      <c r="F651" s="7">
        <v>0</v>
      </c>
      <c r="G651" s="22" t="str">
        <f>IF(AND($C651&gt;=بحث!$G$7,$C651&lt;=بحث!$G$8,$E651=بحث!$I$7),MAX($G$1:$G650)+1,"")</f>
        <v/>
      </c>
    </row>
    <row r="652" spans="1:7" x14ac:dyDescent="0.25">
      <c r="A652" s="1">
        <v>8680</v>
      </c>
      <c r="B652" t="s">
        <v>233</v>
      </c>
      <c r="C652" s="8">
        <v>42025</v>
      </c>
      <c r="D652" s="8">
        <v>42026</v>
      </c>
      <c r="E652" t="s">
        <v>7</v>
      </c>
      <c r="F652" s="7">
        <v>2</v>
      </c>
      <c r="G652" s="22" t="str">
        <f>IF(AND($C652&gt;=بحث!$G$7,$C652&lt;=بحث!$G$8,$E652=بحث!$I$7),MAX($G$1:$G651)+1,"")</f>
        <v/>
      </c>
    </row>
    <row r="653" spans="1:7" x14ac:dyDescent="0.25">
      <c r="A653" s="1">
        <v>8727</v>
      </c>
      <c r="B653" t="s">
        <v>270</v>
      </c>
      <c r="C653" s="8">
        <v>42030</v>
      </c>
      <c r="D653" s="8">
        <v>42030</v>
      </c>
      <c r="E653" t="s">
        <v>1</v>
      </c>
      <c r="F653" s="7">
        <v>1</v>
      </c>
      <c r="G653" s="22" t="str">
        <f>IF(AND($C653&gt;=بحث!$G$7,$C653&lt;=بحث!$G$8,$E653=بحث!$I$7),MAX($G$1:$G652)+1,"")</f>
        <v/>
      </c>
    </row>
    <row r="654" spans="1:7" x14ac:dyDescent="0.25">
      <c r="A654" s="1">
        <v>8727</v>
      </c>
      <c r="B654" t="s">
        <v>270</v>
      </c>
      <c r="C654" s="8">
        <v>42039</v>
      </c>
      <c r="D654" s="8">
        <v>42040</v>
      </c>
      <c r="E654" t="s">
        <v>1</v>
      </c>
      <c r="F654" s="7">
        <v>2</v>
      </c>
      <c r="G654" s="22" t="str">
        <f>IF(AND($C654&gt;=بحث!$G$7,$C654&lt;=بحث!$G$8,$E654=بحث!$I$7),MAX($G$1:$G653)+1,"")</f>
        <v/>
      </c>
    </row>
    <row r="655" spans="1:7" x14ac:dyDescent="0.25">
      <c r="A655" s="1">
        <v>8712</v>
      </c>
      <c r="B655" t="s">
        <v>30</v>
      </c>
      <c r="C655" s="8">
        <v>42031</v>
      </c>
      <c r="D655" s="8">
        <v>42031</v>
      </c>
      <c r="E655" t="s">
        <v>4</v>
      </c>
      <c r="F655" s="7">
        <v>1</v>
      </c>
      <c r="G655" s="22" t="str">
        <f>IF(AND($C655&gt;=بحث!$G$7,$C655&lt;=بحث!$G$8,$E655=بحث!$I$7),MAX($G$1:$G654)+1,"")</f>
        <v/>
      </c>
    </row>
    <row r="656" spans="1:7" x14ac:dyDescent="0.25">
      <c r="A656" s="1">
        <v>8263</v>
      </c>
      <c r="B656" t="s">
        <v>141</v>
      </c>
      <c r="C656" s="8">
        <v>42033</v>
      </c>
      <c r="D656" s="8">
        <v>42033</v>
      </c>
      <c r="E656" t="s">
        <v>1</v>
      </c>
      <c r="F656" s="7">
        <v>1</v>
      </c>
      <c r="G656" s="22" t="str">
        <f>IF(AND($C656&gt;=بحث!$G$7,$C656&lt;=بحث!$G$8,$E656=بحث!$I$7),MAX($G$1:$G655)+1,"")</f>
        <v/>
      </c>
    </row>
    <row r="657" spans="1:7" x14ac:dyDescent="0.25">
      <c r="A657">
        <v>8862</v>
      </c>
      <c r="B657" t="s">
        <v>271</v>
      </c>
      <c r="C657" s="8">
        <v>42033</v>
      </c>
      <c r="D657" s="8">
        <v>42033</v>
      </c>
      <c r="E657" t="s">
        <v>4</v>
      </c>
      <c r="F657" s="7">
        <v>1</v>
      </c>
      <c r="G657" s="22" t="str">
        <f>IF(AND($C657&gt;=بحث!$G$7,$C657&lt;=بحث!$G$8,$E657=بحث!$I$7),MAX($G$1:$G656)+1,"")</f>
        <v/>
      </c>
    </row>
    <row r="658" spans="1:7" x14ac:dyDescent="0.25">
      <c r="A658" s="1">
        <v>8774</v>
      </c>
      <c r="B658" t="s">
        <v>235</v>
      </c>
      <c r="C658" s="8">
        <v>42033</v>
      </c>
      <c r="D658" s="8">
        <v>42033</v>
      </c>
      <c r="E658" t="s">
        <v>4</v>
      </c>
      <c r="F658" s="7">
        <v>1</v>
      </c>
      <c r="G658" s="22" t="str">
        <f>IF(AND($C658&gt;=بحث!$G$7,$C658&lt;=بحث!$G$8,$E658=بحث!$I$7),MAX($G$1:$G657)+1,"")</f>
        <v/>
      </c>
    </row>
    <row r="659" spans="1:7" x14ac:dyDescent="0.25">
      <c r="A659" s="1">
        <v>8666</v>
      </c>
      <c r="B659" t="s">
        <v>180</v>
      </c>
      <c r="C659" s="8">
        <v>42039</v>
      </c>
      <c r="D659" s="8">
        <v>42039</v>
      </c>
      <c r="E659" t="s">
        <v>1</v>
      </c>
      <c r="F659" s="7">
        <v>1</v>
      </c>
      <c r="G659" s="22" t="str">
        <f>IF(AND($C659&gt;=بحث!$G$7,$C659&lt;=بحث!$G$8,$E659=بحث!$I$7),MAX($G$1:$G658)+1,"")</f>
        <v/>
      </c>
    </row>
    <row r="660" spans="1:7" x14ac:dyDescent="0.25">
      <c r="A660">
        <v>8866</v>
      </c>
      <c r="B660" t="s">
        <v>272</v>
      </c>
      <c r="C660" s="8">
        <v>42043</v>
      </c>
      <c r="D660" s="8">
        <v>42043</v>
      </c>
      <c r="E660" t="s">
        <v>4</v>
      </c>
      <c r="F660" s="7">
        <v>1</v>
      </c>
      <c r="G660" s="22" t="str">
        <f>IF(AND($C660&gt;=بحث!$G$7,$C660&lt;=بحث!$G$8,$E660=بحث!$I$7),MAX($G$1:$G659)+1,"")</f>
        <v/>
      </c>
    </row>
    <row r="661" spans="1:7" x14ac:dyDescent="0.25">
      <c r="A661" s="1">
        <v>8175</v>
      </c>
      <c r="B661" t="s">
        <v>273</v>
      </c>
      <c r="C661" s="8">
        <v>42044</v>
      </c>
      <c r="D661" s="8">
        <v>42044</v>
      </c>
      <c r="E661" t="s">
        <v>4</v>
      </c>
      <c r="F661" s="7">
        <v>1</v>
      </c>
      <c r="G661" s="22" t="str">
        <f>IF(AND($C661&gt;=بحث!$G$7,$C661&lt;=بحث!$G$8,$E661=بحث!$I$7),MAX($G$1:$G660)+1,"")</f>
        <v/>
      </c>
    </row>
    <row r="662" spans="1:7" x14ac:dyDescent="0.25">
      <c r="A662" s="1">
        <v>8175</v>
      </c>
      <c r="B662" t="s">
        <v>273</v>
      </c>
      <c r="C662" s="8">
        <v>42030</v>
      </c>
      <c r="D662" s="8">
        <v>42030</v>
      </c>
      <c r="E662" t="s">
        <v>4</v>
      </c>
      <c r="F662" s="7">
        <v>1</v>
      </c>
      <c r="G662" s="22" t="str">
        <f>IF(AND($C662&gt;=بحث!$G$7,$C662&lt;=بحث!$G$8,$E662=بحث!$I$7),MAX($G$1:$G661)+1,"")</f>
        <v/>
      </c>
    </row>
    <row r="663" spans="1:7" x14ac:dyDescent="0.25">
      <c r="A663" s="1">
        <v>8227</v>
      </c>
      <c r="B663" t="s">
        <v>16</v>
      </c>
      <c r="C663" s="8">
        <v>42039</v>
      </c>
      <c r="D663" s="8">
        <v>42040</v>
      </c>
      <c r="E663" t="s">
        <v>4</v>
      </c>
      <c r="F663" s="7">
        <v>2</v>
      </c>
      <c r="G663" s="22" t="str">
        <f>IF(AND($C663&gt;=بحث!$G$7,$C663&lt;=بحث!$G$8,$E663=بحث!$I$7),MAX($G$1:$G662)+1,"")</f>
        <v/>
      </c>
    </row>
    <row r="664" spans="1:7" x14ac:dyDescent="0.25">
      <c r="A664" s="1">
        <v>8667</v>
      </c>
      <c r="B664" t="s">
        <v>23</v>
      </c>
      <c r="C664" s="8">
        <v>42040</v>
      </c>
      <c r="D664" s="8">
        <v>42040</v>
      </c>
      <c r="E664" t="s">
        <v>1</v>
      </c>
      <c r="F664" s="7">
        <v>1</v>
      </c>
      <c r="G664" s="22" t="str">
        <f>IF(AND($C664&gt;=بحث!$G$7,$C664&lt;=بحث!$G$8,$E664=بحث!$I$7),MAX($G$1:$G663)+1,"")</f>
        <v/>
      </c>
    </row>
    <row r="665" spans="1:7" x14ac:dyDescent="0.25">
      <c r="A665" s="1">
        <v>8667</v>
      </c>
      <c r="B665" t="s">
        <v>23</v>
      </c>
      <c r="C665" s="8">
        <v>42030</v>
      </c>
      <c r="D665" s="8">
        <v>42033</v>
      </c>
      <c r="E665" t="s">
        <v>1</v>
      </c>
      <c r="F665" s="7">
        <v>4</v>
      </c>
      <c r="G665" s="22" t="str">
        <f>IF(AND($C665&gt;=بحث!$G$7,$C665&lt;=بحث!$G$8,$E665=بحث!$I$7),MAX($G$1:$G664)+1,"")</f>
        <v/>
      </c>
    </row>
    <row r="666" spans="1:7" x14ac:dyDescent="0.25">
      <c r="A666" s="1">
        <v>8661</v>
      </c>
      <c r="B666" t="s">
        <v>150</v>
      </c>
      <c r="C666" s="8">
        <v>42043</v>
      </c>
      <c r="D666" s="8">
        <v>42043</v>
      </c>
      <c r="E666" t="s">
        <v>1</v>
      </c>
      <c r="F666" s="7">
        <v>1</v>
      </c>
      <c r="G666" s="22" t="str">
        <f>IF(AND($C666&gt;=بحث!$G$7,$C666&lt;=بحث!$G$8,$E666=بحث!$I$7),MAX($G$1:$G665)+1,"")</f>
        <v/>
      </c>
    </row>
    <row r="667" spans="1:7" x14ac:dyDescent="0.25">
      <c r="A667" s="1">
        <v>8661</v>
      </c>
      <c r="B667" t="s">
        <v>150</v>
      </c>
      <c r="C667" s="8">
        <v>42038</v>
      </c>
      <c r="D667" s="8">
        <v>42038</v>
      </c>
      <c r="E667" t="s">
        <v>1</v>
      </c>
      <c r="F667" s="7">
        <v>1</v>
      </c>
      <c r="G667" s="22" t="str">
        <f>IF(AND($C667&gt;=بحث!$G$7,$C667&lt;=بحث!$G$8,$E667=بحث!$I$7),MAX($G$1:$G666)+1,"")</f>
        <v/>
      </c>
    </row>
    <row r="668" spans="1:7" x14ac:dyDescent="0.25">
      <c r="A668" s="1">
        <v>8208</v>
      </c>
      <c r="B668" t="s">
        <v>10</v>
      </c>
      <c r="C668" s="8">
        <v>42043</v>
      </c>
      <c r="D668" s="8">
        <v>42043</v>
      </c>
      <c r="E668" t="s">
        <v>4</v>
      </c>
      <c r="F668" s="7">
        <v>1</v>
      </c>
      <c r="G668" s="22" t="str">
        <f>IF(AND($C668&gt;=بحث!$G$7,$C668&lt;=بحث!$G$8,$E668=بحث!$I$7),MAX($G$1:$G667)+1,"")</f>
        <v/>
      </c>
    </row>
    <row r="669" spans="1:7" x14ac:dyDescent="0.25">
      <c r="A669" s="1">
        <v>8208</v>
      </c>
      <c r="B669" t="s">
        <v>10</v>
      </c>
      <c r="C669" s="8">
        <v>42038</v>
      </c>
      <c r="D669" s="8">
        <v>42040</v>
      </c>
      <c r="E669" t="s">
        <v>4</v>
      </c>
      <c r="F669" s="7">
        <v>3</v>
      </c>
      <c r="G669" s="22" t="str">
        <f>IF(AND($C669&gt;=بحث!$G$7,$C669&lt;=بحث!$G$8,$E669=بحث!$I$7),MAX($G$1:$G668)+1,"")</f>
        <v/>
      </c>
    </row>
    <row r="670" spans="1:7" x14ac:dyDescent="0.25">
      <c r="A670" s="1">
        <v>8624</v>
      </c>
      <c r="B670" t="s">
        <v>117</v>
      </c>
      <c r="C670" s="8">
        <v>42043</v>
      </c>
      <c r="D670" s="8">
        <v>42043</v>
      </c>
      <c r="E670" t="s">
        <v>1</v>
      </c>
      <c r="F670" s="7">
        <v>1</v>
      </c>
      <c r="G670" s="22" t="str">
        <f>IF(AND($C670&gt;=بحث!$G$7,$C670&lt;=بحث!$G$8,$E670=بحث!$I$7),MAX($G$1:$G669)+1,"")</f>
        <v/>
      </c>
    </row>
    <row r="671" spans="1:7" x14ac:dyDescent="0.25">
      <c r="A671" s="1">
        <v>8632</v>
      </c>
      <c r="B671" t="s">
        <v>47</v>
      </c>
      <c r="C671" s="8">
        <v>42054</v>
      </c>
      <c r="D671" s="8">
        <v>42054</v>
      </c>
      <c r="E671" t="s">
        <v>4</v>
      </c>
      <c r="F671" s="7">
        <v>1</v>
      </c>
      <c r="G671" s="22" t="str">
        <f>IF(AND($C671&gt;=بحث!$G$7,$C671&lt;=بحث!$G$8,$E671=بحث!$I$7),MAX($G$1:$G670)+1,"")</f>
        <v/>
      </c>
    </row>
    <row r="672" spans="1:7" x14ac:dyDescent="0.25">
      <c r="A672">
        <v>8875</v>
      </c>
      <c r="B672" t="s">
        <v>274</v>
      </c>
      <c r="C672" s="8">
        <v>42054</v>
      </c>
      <c r="D672" s="8">
        <v>42054</v>
      </c>
      <c r="E672" t="s">
        <v>4</v>
      </c>
      <c r="F672" s="7">
        <v>1</v>
      </c>
      <c r="G672" s="22" t="str">
        <f>IF(AND($C672&gt;=بحث!$G$7,$C672&lt;=بحث!$G$8,$E672=بحث!$I$7),MAX($G$1:$G671)+1,"")</f>
        <v/>
      </c>
    </row>
    <row r="673" spans="1:7" x14ac:dyDescent="0.25">
      <c r="A673" s="1">
        <v>8711</v>
      </c>
      <c r="B673" t="s">
        <v>135</v>
      </c>
      <c r="C673" s="8">
        <v>42057</v>
      </c>
      <c r="D673" s="8">
        <v>42057</v>
      </c>
      <c r="E673" t="s">
        <v>1</v>
      </c>
      <c r="F673" s="7">
        <v>1</v>
      </c>
      <c r="G673" s="22" t="str">
        <f>IF(AND($C673&gt;=بحث!$G$7,$C673&lt;=بحث!$G$8,$E673=بحث!$I$7),MAX($G$1:$G672)+1,"")</f>
        <v/>
      </c>
    </row>
    <row r="674" spans="1:7" x14ac:dyDescent="0.25">
      <c r="A674" s="1">
        <v>8676</v>
      </c>
      <c r="B674" t="s">
        <v>275</v>
      </c>
      <c r="C674" s="8">
        <v>42032</v>
      </c>
      <c r="D674" s="8">
        <v>42032</v>
      </c>
      <c r="E674" t="s">
        <v>1</v>
      </c>
      <c r="F674" s="7">
        <v>1</v>
      </c>
      <c r="G674" s="22" t="str">
        <f>IF(AND($C674&gt;=بحث!$G$7,$C674&lt;=بحث!$G$8,$E674=بحث!$I$7),MAX($G$1:$G673)+1,"")</f>
        <v/>
      </c>
    </row>
    <row r="675" spans="1:7" x14ac:dyDescent="0.25">
      <c r="A675" s="1">
        <v>8676</v>
      </c>
      <c r="B675" t="s">
        <v>275</v>
      </c>
      <c r="C675" s="8">
        <v>42019</v>
      </c>
      <c r="D675" s="8">
        <v>42019</v>
      </c>
      <c r="E675" t="s">
        <v>1</v>
      </c>
      <c r="F675" s="7">
        <v>1</v>
      </c>
      <c r="G675" s="22" t="str">
        <f>IF(AND($C675&gt;=بحث!$G$7,$C675&lt;=بحث!$G$8,$E675=بحث!$I$7),MAX($G$1:$G674)+1,"")</f>
        <v/>
      </c>
    </row>
    <row r="676" spans="1:7" x14ac:dyDescent="0.25">
      <c r="A676" s="1">
        <v>8676</v>
      </c>
      <c r="B676" t="s">
        <v>275</v>
      </c>
      <c r="C676" s="8">
        <v>42040</v>
      </c>
      <c r="D676" s="8">
        <v>42040</v>
      </c>
      <c r="E676" t="s">
        <v>1</v>
      </c>
      <c r="F676" s="7">
        <v>1</v>
      </c>
      <c r="G676" s="22" t="str">
        <f>IF(AND($C676&gt;=بحث!$G$7,$C676&lt;=بحث!$G$8,$E676=بحث!$I$7),MAX($G$1:$G675)+1,"")</f>
        <v/>
      </c>
    </row>
    <row r="677" spans="1:7" x14ac:dyDescent="0.25">
      <c r="A677" s="1">
        <v>8652</v>
      </c>
      <c r="B677" t="s">
        <v>168</v>
      </c>
      <c r="C677" s="8">
        <v>42047</v>
      </c>
      <c r="D677" s="8">
        <v>42047</v>
      </c>
      <c r="E677" t="s">
        <v>1</v>
      </c>
      <c r="F677" s="7">
        <v>1</v>
      </c>
      <c r="G677" s="22" t="str">
        <f>IF(AND($C677&gt;=بحث!$G$7,$C677&lt;=بحث!$G$8,$E677=بحث!$I$7),MAX($G$1:$G676)+1,"")</f>
        <v/>
      </c>
    </row>
    <row r="678" spans="1:7" x14ac:dyDescent="0.25">
      <c r="A678" s="1">
        <v>8654</v>
      </c>
      <c r="B678" t="s">
        <v>127</v>
      </c>
      <c r="C678" s="8">
        <v>42046</v>
      </c>
      <c r="D678" s="8">
        <v>42046</v>
      </c>
      <c r="E678" t="s">
        <v>511</v>
      </c>
      <c r="F678" s="7">
        <v>1</v>
      </c>
      <c r="G678" s="22" t="str">
        <f>IF(AND($C678&gt;=بحث!$G$7,$C678&lt;=بحث!$G$8,$E678=بحث!$I$7),MAX($G$1:$G677)+1,"")</f>
        <v/>
      </c>
    </row>
    <row r="679" spans="1:7" x14ac:dyDescent="0.25">
      <c r="A679" s="1">
        <v>8648</v>
      </c>
      <c r="B679" t="s">
        <v>125</v>
      </c>
      <c r="C679" s="8">
        <v>42046</v>
      </c>
      <c r="D679" s="8">
        <v>42047</v>
      </c>
      <c r="E679" t="s">
        <v>1</v>
      </c>
      <c r="F679" s="7">
        <v>2</v>
      </c>
      <c r="G679" s="22" t="str">
        <f>IF(AND($C679&gt;=بحث!$G$7,$C679&lt;=بحث!$G$8,$E679=بحث!$I$7),MAX($G$1:$G678)+1,"")</f>
        <v/>
      </c>
    </row>
    <row r="680" spans="1:7" x14ac:dyDescent="0.25">
      <c r="A680" s="1">
        <v>8617</v>
      </c>
      <c r="B680" t="s">
        <v>126</v>
      </c>
      <c r="C680" s="8">
        <v>42047</v>
      </c>
      <c r="D680" s="8">
        <v>42047</v>
      </c>
      <c r="E680" t="s">
        <v>1</v>
      </c>
      <c r="F680" s="7">
        <v>1</v>
      </c>
      <c r="G680" s="22" t="str">
        <f>IF(AND($C680&gt;=بحث!$G$7,$C680&lt;=بحث!$G$8,$E680=بحث!$I$7),MAX($G$1:$G679)+1,"")</f>
        <v/>
      </c>
    </row>
    <row r="681" spans="1:7" x14ac:dyDescent="0.25">
      <c r="A681" s="1">
        <v>8718</v>
      </c>
      <c r="B681" t="s">
        <v>129</v>
      </c>
      <c r="C681" s="8">
        <v>42050</v>
      </c>
      <c r="D681" s="8">
        <v>42050</v>
      </c>
      <c r="E681" t="s">
        <v>4</v>
      </c>
      <c r="F681" s="7">
        <v>1</v>
      </c>
      <c r="G681" s="22" t="str">
        <f>IF(AND($C681&gt;=بحث!$G$7,$C681&lt;=بحث!$G$8,$E681=بحث!$I$7),MAX($G$1:$G680)+1,"")</f>
        <v/>
      </c>
    </row>
    <row r="682" spans="1:7" x14ac:dyDescent="0.25">
      <c r="A682" s="1">
        <v>8714</v>
      </c>
      <c r="B682" t="s">
        <v>108</v>
      </c>
      <c r="C682" s="8">
        <v>42046</v>
      </c>
      <c r="D682" s="8">
        <v>42047</v>
      </c>
      <c r="E682" t="s">
        <v>1</v>
      </c>
      <c r="F682" s="7">
        <v>2</v>
      </c>
      <c r="G682" s="22" t="str">
        <f>IF(AND($C682&gt;=بحث!$G$7,$C682&lt;=بحث!$G$8,$E682=بحث!$I$7),MAX($G$1:$G681)+1,"")</f>
        <v/>
      </c>
    </row>
    <row r="683" spans="1:7" x14ac:dyDescent="0.25">
      <c r="A683" s="1">
        <v>8649</v>
      </c>
      <c r="B683" t="s">
        <v>200</v>
      </c>
      <c r="C683" s="8">
        <v>42046</v>
      </c>
      <c r="D683" s="8">
        <v>42046</v>
      </c>
      <c r="E683" t="s">
        <v>1</v>
      </c>
      <c r="F683" s="7">
        <v>1</v>
      </c>
      <c r="G683" s="22" t="str">
        <f>IF(AND($C683&gt;=بحث!$G$7,$C683&lt;=بحث!$G$8,$E683=بحث!$I$7),MAX($G$1:$G682)+1,"")</f>
        <v/>
      </c>
    </row>
    <row r="684" spans="1:7" x14ac:dyDescent="0.25">
      <c r="A684" s="1">
        <v>8649</v>
      </c>
      <c r="B684" t="s">
        <v>200</v>
      </c>
      <c r="C684" s="8">
        <v>42050</v>
      </c>
      <c r="D684" s="8">
        <v>42050</v>
      </c>
      <c r="E684" t="s">
        <v>1</v>
      </c>
      <c r="F684" s="7">
        <v>1</v>
      </c>
      <c r="G684" s="22" t="str">
        <f>IF(AND($C684&gt;=بحث!$G$7,$C684&lt;=بحث!$G$8,$E684=بحث!$I$7),MAX($G$1:$G683)+1,"")</f>
        <v/>
      </c>
    </row>
    <row r="685" spans="1:7" x14ac:dyDescent="0.25">
      <c r="A685" s="1">
        <v>8658</v>
      </c>
      <c r="B685" t="s">
        <v>107</v>
      </c>
      <c r="C685" s="8">
        <v>42052</v>
      </c>
      <c r="D685" s="8">
        <v>42061</v>
      </c>
      <c r="E685" t="s">
        <v>4</v>
      </c>
      <c r="F685" s="7">
        <v>8</v>
      </c>
      <c r="G685" s="22" t="str">
        <f>IF(AND($C685&gt;=بحث!$G$7,$C685&lt;=بحث!$G$8,$E685=بحث!$I$7),MAX($G$1:$G684)+1,"")</f>
        <v/>
      </c>
    </row>
    <row r="686" spans="1:7" x14ac:dyDescent="0.25">
      <c r="A686" s="1">
        <v>8658</v>
      </c>
      <c r="B686" t="s">
        <v>107</v>
      </c>
      <c r="C686" s="8">
        <v>42072</v>
      </c>
      <c r="D686" s="8">
        <v>42072</v>
      </c>
      <c r="E686" t="s">
        <v>1</v>
      </c>
      <c r="F686" s="7">
        <v>1</v>
      </c>
      <c r="G686" s="22" t="str">
        <f>IF(AND($C686&gt;=بحث!$G$7,$C686&lt;=بحث!$G$8,$E686=بحث!$I$7),MAX($G$1:$G685)+1,"")</f>
        <v/>
      </c>
    </row>
    <row r="687" spans="1:7" x14ac:dyDescent="0.25">
      <c r="A687">
        <v>8869</v>
      </c>
      <c r="B687" t="s">
        <v>257</v>
      </c>
      <c r="C687" s="8">
        <v>42054</v>
      </c>
      <c r="D687" s="8">
        <v>42054</v>
      </c>
      <c r="E687" t="s">
        <v>4</v>
      </c>
      <c r="F687" s="7">
        <v>1</v>
      </c>
      <c r="G687" s="22" t="str">
        <f>IF(AND($C687&gt;=بحث!$G$7,$C687&lt;=بحث!$G$8,$E687=بحث!$I$7),MAX($G$1:$G686)+1,"")</f>
        <v/>
      </c>
    </row>
    <row r="688" spans="1:7" x14ac:dyDescent="0.25">
      <c r="A688" s="1">
        <v>8666</v>
      </c>
      <c r="B688" t="s">
        <v>180</v>
      </c>
      <c r="C688" s="8">
        <v>42053</v>
      </c>
      <c r="D688" s="8">
        <v>42054</v>
      </c>
      <c r="E688" t="s">
        <v>1</v>
      </c>
      <c r="F688" s="7">
        <v>2</v>
      </c>
      <c r="G688" s="22" t="str">
        <f>IF(AND($C688&gt;=بحث!$G$7,$C688&lt;=بحث!$G$8,$E688=بحث!$I$7),MAX($G$1:$G687)+1,"")</f>
        <v/>
      </c>
    </row>
    <row r="689" spans="1:7" x14ac:dyDescent="0.25">
      <c r="A689" s="1">
        <v>8666</v>
      </c>
      <c r="B689" t="s">
        <v>180</v>
      </c>
      <c r="C689" s="8">
        <v>42057</v>
      </c>
      <c r="D689" s="8">
        <v>42057</v>
      </c>
      <c r="E689" t="s">
        <v>1</v>
      </c>
      <c r="F689" s="7">
        <v>1</v>
      </c>
      <c r="G689" s="22" t="str">
        <f>IF(AND($C689&gt;=بحث!$G$7,$C689&lt;=بحث!$G$8,$E689=بحث!$I$7),MAX($G$1:$G688)+1,"")</f>
        <v/>
      </c>
    </row>
    <row r="690" spans="1:7" x14ac:dyDescent="0.25">
      <c r="A690" s="1">
        <v>8767</v>
      </c>
      <c r="B690" t="s">
        <v>238</v>
      </c>
      <c r="C690" s="8">
        <v>42057</v>
      </c>
      <c r="D690" s="8">
        <v>42057</v>
      </c>
      <c r="E690" t="s">
        <v>1</v>
      </c>
      <c r="F690" s="7">
        <v>1</v>
      </c>
      <c r="G690" s="22" t="str">
        <f>IF(AND($C690&gt;=بحث!$G$7,$C690&lt;=بحث!$G$8,$E690=بحث!$I$7),MAX($G$1:$G689)+1,"")</f>
        <v/>
      </c>
    </row>
    <row r="691" spans="1:7" x14ac:dyDescent="0.25">
      <c r="A691" s="1">
        <v>8821</v>
      </c>
      <c r="B691" t="s">
        <v>65</v>
      </c>
      <c r="C691" s="8">
        <v>42053</v>
      </c>
      <c r="D691" s="8">
        <v>42053</v>
      </c>
      <c r="E691" t="s">
        <v>1</v>
      </c>
      <c r="F691" s="7">
        <v>0</v>
      </c>
      <c r="G691" s="22" t="str">
        <f>IF(AND($C691&gt;=بحث!$G$7,$C691&lt;=بحث!$G$8,$E691=بحث!$I$7),MAX($G$1:$G690)+1,"")</f>
        <v/>
      </c>
    </row>
    <row r="692" spans="1:7" x14ac:dyDescent="0.25">
      <c r="A692" s="1">
        <v>8213</v>
      </c>
      <c r="B692" t="s">
        <v>52</v>
      </c>
      <c r="C692" s="8">
        <v>42047</v>
      </c>
      <c r="D692" s="8">
        <v>42047</v>
      </c>
      <c r="E692" t="s">
        <v>4</v>
      </c>
      <c r="F692" s="7">
        <v>1</v>
      </c>
      <c r="G692" s="22" t="str">
        <f>IF(AND($C692&gt;=بحث!$G$7,$C692&lt;=بحث!$G$8,$E692=بحث!$I$7),MAX($G$1:$G691)+1,"")</f>
        <v/>
      </c>
    </row>
    <row r="693" spans="1:7" x14ac:dyDescent="0.25">
      <c r="A693" s="1">
        <v>8809</v>
      </c>
      <c r="B693" t="s">
        <v>264</v>
      </c>
      <c r="C693" s="8">
        <v>42054</v>
      </c>
      <c r="D693" s="8">
        <v>42054</v>
      </c>
      <c r="E693" t="s">
        <v>4</v>
      </c>
      <c r="F693" s="7">
        <v>0</v>
      </c>
      <c r="G693" s="22" t="str">
        <f>IF(AND($C693&gt;=بحث!$G$7,$C693&lt;=بحث!$G$8,$E693=بحث!$I$7),MAX($G$1:$G692)+1,"")</f>
        <v/>
      </c>
    </row>
    <row r="694" spans="1:7" x14ac:dyDescent="0.25">
      <c r="A694" s="1">
        <v>8061</v>
      </c>
      <c r="B694" t="s">
        <v>96</v>
      </c>
      <c r="C694" s="8">
        <v>42054</v>
      </c>
      <c r="D694" s="8">
        <v>42054</v>
      </c>
      <c r="E694" t="s">
        <v>1</v>
      </c>
      <c r="F694" s="7">
        <v>0</v>
      </c>
      <c r="G694" s="22" t="str">
        <f>IF(AND($C694&gt;=بحث!$G$7,$C694&lt;=بحث!$G$8,$E694=بحث!$I$7),MAX($G$1:$G693)+1,"")</f>
        <v/>
      </c>
    </row>
    <row r="695" spans="1:7" x14ac:dyDescent="0.25">
      <c r="A695" s="1">
        <v>8775</v>
      </c>
      <c r="B695" t="s">
        <v>80</v>
      </c>
      <c r="C695" s="8">
        <v>42036</v>
      </c>
      <c r="D695" s="8">
        <v>42036</v>
      </c>
      <c r="E695" t="s">
        <v>1</v>
      </c>
      <c r="F695" s="7">
        <v>1</v>
      </c>
      <c r="G695" s="22" t="str">
        <f>IF(AND($C695&gt;=بحث!$G$7,$C695&lt;=بحث!$G$8,$E695=بحث!$I$7),MAX($G$1:$G694)+1,"")</f>
        <v/>
      </c>
    </row>
    <row r="696" spans="1:7" x14ac:dyDescent="0.25">
      <c r="A696" s="1">
        <v>8793</v>
      </c>
      <c r="B696" t="s">
        <v>100</v>
      </c>
      <c r="C696" s="8">
        <v>42047</v>
      </c>
      <c r="D696" s="8">
        <v>42047</v>
      </c>
      <c r="E696" t="s">
        <v>1</v>
      </c>
      <c r="F696" s="7">
        <v>1</v>
      </c>
      <c r="G696" s="22" t="str">
        <f>IF(AND($C696&gt;=بحث!$G$7,$C696&lt;=بحث!$G$8,$E696=بحث!$I$7),MAX($G$1:$G695)+1,"")</f>
        <v/>
      </c>
    </row>
    <row r="697" spans="1:7" x14ac:dyDescent="0.25">
      <c r="A697" s="1">
        <v>8299</v>
      </c>
      <c r="B697" t="s">
        <v>68</v>
      </c>
      <c r="C697" s="8">
        <v>42064</v>
      </c>
      <c r="D697" s="8">
        <v>42066</v>
      </c>
      <c r="E697" t="s">
        <v>1</v>
      </c>
      <c r="F697" s="7">
        <v>3</v>
      </c>
      <c r="G697" s="22" t="str">
        <f>IF(AND($C697&gt;=بحث!$G$7,$C697&lt;=بحث!$G$8,$E697=بحث!$I$7),MAX($G$1:$G696)+1,"")</f>
        <v/>
      </c>
    </row>
    <row r="698" spans="1:7" x14ac:dyDescent="0.25">
      <c r="A698" s="1">
        <v>8224</v>
      </c>
      <c r="B698" t="s">
        <v>231</v>
      </c>
      <c r="C698" s="8">
        <v>42043</v>
      </c>
      <c r="D698" s="8">
        <v>42043</v>
      </c>
      <c r="E698" t="s">
        <v>4</v>
      </c>
      <c r="F698" s="7">
        <v>1</v>
      </c>
      <c r="G698" s="22" t="str">
        <f>IF(AND($C698&gt;=بحث!$G$7,$C698&lt;=بحث!$G$8,$E698=بحث!$I$7),MAX($G$1:$G697)+1,"")</f>
        <v/>
      </c>
    </row>
    <row r="699" spans="1:7" x14ac:dyDescent="0.25">
      <c r="A699" s="1">
        <v>8224</v>
      </c>
      <c r="B699" t="s">
        <v>231</v>
      </c>
      <c r="C699" s="8">
        <v>42025</v>
      </c>
      <c r="D699" s="8">
        <v>42026</v>
      </c>
      <c r="E699" t="s">
        <v>4</v>
      </c>
      <c r="F699" s="7">
        <v>2</v>
      </c>
      <c r="G699" s="22" t="str">
        <f>IF(AND($C699&gt;=بحث!$G$7,$C699&lt;=بحث!$G$8,$E699=بحث!$I$7),MAX($G$1:$G698)+1,"")</f>
        <v/>
      </c>
    </row>
    <row r="700" spans="1:7" x14ac:dyDescent="0.25">
      <c r="A700" s="1">
        <v>8824</v>
      </c>
      <c r="B700" t="s">
        <v>103</v>
      </c>
      <c r="C700" s="8">
        <v>42051</v>
      </c>
      <c r="D700" s="8">
        <v>42052</v>
      </c>
      <c r="E700" t="s">
        <v>4</v>
      </c>
      <c r="F700" s="7">
        <v>2</v>
      </c>
      <c r="G700" s="22" t="str">
        <f>IF(AND($C700&gt;=بحث!$G$7,$C700&lt;=بحث!$G$8,$E700=بحث!$I$7),MAX($G$1:$G699)+1,"")</f>
        <v/>
      </c>
    </row>
    <row r="701" spans="1:7" x14ac:dyDescent="0.25">
      <c r="A701" s="1">
        <v>8824</v>
      </c>
      <c r="B701" t="s">
        <v>103</v>
      </c>
      <c r="C701" s="8">
        <v>42030</v>
      </c>
      <c r="D701" s="8">
        <v>42030</v>
      </c>
      <c r="E701" t="s">
        <v>4</v>
      </c>
      <c r="F701" s="7">
        <v>1</v>
      </c>
      <c r="G701" s="22" t="str">
        <f>IF(AND($C701&gt;=بحث!$G$7,$C701&lt;=بحث!$G$8,$E701=بحث!$I$7),MAX($G$1:$G700)+1,"")</f>
        <v/>
      </c>
    </row>
    <row r="702" spans="1:7" x14ac:dyDescent="0.25">
      <c r="A702" s="1">
        <v>8824</v>
      </c>
      <c r="B702" t="s">
        <v>103</v>
      </c>
      <c r="C702" s="8">
        <v>42022</v>
      </c>
      <c r="D702" s="8">
        <v>42022</v>
      </c>
      <c r="E702" t="s">
        <v>4</v>
      </c>
      <c r="F702" s="7">
        <v>1</v>
      </c>
      <c r="G702" s="22" t="str">
        <f>IF(AND($C702&gt;=بحث!$G$7,$C702&lt;=بحث!$G$8,$E702=بحث!$I$7),MAX($G$1:$G701)+1,"")</f>
        <v/>
      </c>
    </row>
    <row r="703" spans="1:7" x14ac:dyDescent="0.25">
      <c r="A703" s="1">
        <v>8306</v>
      </c>
      <c r="B703" t="s">
        <v>95</v>
      </c>
      <c r="C703" s="8">
        <v>42054</v>
      </c>
      <c r="D703" s="8">
        <v>42054</v>
      </c>
      <c r="E703" t="s">
        <v>1</v>
      </c>
      <c r="F703" s="7">
        <v>1</v>
      </c>
      <c r="G703" s="22" t="str">
        <f>IF(AND($C703&gt;=بحث!$G$7,$C703&lt;=بحث!$G$8,$E703=بحث!$I$7),MAX($G$1:$G702)+1,"")</f>
        <v/>
      </c>
    </row>
    <row r="704" spans="1:7" x14ac:dyDescent="0.25">
      <c r="A704" s="1">
        <v>8008</v>
      </c>
      <c r="B704" t="s">
        <v>92</v>
      </c>
      <c r="C704" s="8">
        <v>42054</v>
      </c>
      <c r="D704" s="8">
        <v>42054</v>
      </c>
      <c r="E704" t="s">
        <v>1</v>
      </c>
      <c r="F704" s="7">
        <v>1</v>
      </c>
      <c r="G704" s="22" t="str">
        <f>IF(AND($C704&gt;=بحث!$G$7,$C704&lt;=بحث!$G$8,$E704=بحث!$I$7),MAX($G$1:$G703)+1,"")</f>
        <v/>
      </c>
    </row>
    <row r="705" spans="1:7" x14ac:dyDescent="0.25">
      <c r="A705" s="1">
        <v>8793</v>
      </c>
      <c r="B705" t="s">
        <v>100</v>
      </c>
      <c r="C705" s="8">
        <v>42054</v>
      </c>
      <c r="D705" s="8">
        <v>42054</v>
      </c>
      <c r="E705" t="s">
        <v>1</v>
      </c>
      <c r="F705" s="7">
        <v>0</v>
      </c>
      <c r="G705" s="22" t="str">
        <f>IF(AND($C705&gt;=بحث!$G$7,$C705&lt;=بحث!$G$8,$E705=بحث!$I$7),MAX($G$1:$G704)+1,"")</f>
        <v/>
      </c>
    </row>
    <row r="706" spans="1:7" x14ac:dyDescent="0.25">
      <c r="A706">
        <v>8882</v>
      </c>
      <c r="B706" t="s">
        <v>99</v>
      </c>
      <c r="C706" s="8">
        <v>42054</v>
      </c>
      <c r="D706" s="8">
        <v>42054</v>
      </c>
      <c r="E706" t="s">
        <v>4</v>
      </c>
      <c r="F706" s="7">
        <v>1</v>
      </c>
      <c r="G706" s="22" t="str">
        <f>IF(AND($C706&gt;=بحث!$G$7,$C706&lt;=بحث!$G$8,$E706=بحث!$I$7),MAX($G$1:$G705)+1,"")</f>
        <v/>
      </c>
    </row>
    <row r="707" spans="1:7" x14ac:dyDescent="0.25">
      <c r="A707" s="1">
        <v>8119</v>
      </c>
      <c r="B707" t="s">
        <v>6</v>
      </c>
      <c r="C707" s="8">
        <v>42053</v>
      </c>
      <c r="D707" s="8">
        <v>42053</v>
      </c>
      <c r="E707" t="s">
        <v>1</v>
      </c>
      <c r="F707" s="7">
        <v>0</v>
      </c>
      <c r="G707" s="22" t="str">
        <f>IF(AND($C707&gt;=بحث!$G$7,$C707&lt;=بحث!$G$8,$E707=بحث!$I$7),MAX($G$1:$G706)+1,"")</f>
        <v/>
      </c>
    </row>
    <row r="708" spans="1:7" x14ac:dyDescent="0.25">
      <c r="A708" s="1">
        <v>8626</v>
      </c>
      <c r="B708" t="s">
        <v>276</v>
      </c>
      <c r="C708" s="8">
        <v>42047</v>
      </c>
      <c r="D708" s="8">
        <v>42047</v>
      </c>
      <c r="E708" t="s">
        <v>1</v>
      </c>
      <c r="F708" s="7">
        <v>1</v>
      </c>
      <c r="G708" s="22" t="str">
        <f>IF(AND($C708&gt;=بحث!$G$7,$C708&lt;=بحث!$G$8,$E708=بحث!$I$7),MAX($G$1:$G707)+1,"")</f>
        <v/>
      </c>
    </row>
    <row r="709" spans="1:7" x14ac:dyDescent="0.25">
      <c r="A709" s="1">
        <v>8609</v>
      </c>
      <c r="B709" t="s">
        <v>258</v>
      </c>
      <c r="C709" s="8">
        <v>42051</v>
      </c>
      <c r="D709" s="8">
        <v>42052</v>
      </c>
      <c r="E709" t="s">
        <v>1</v>
      </c>
      <c r="F709" s="7">
        <v>2</v>
      </c>
      <c r="G709" s="22" t="str">
        <f>IF(AND($C709&gt;=بحث!$G$7,$C709&lt;=بحث!$G$8,$E709=بحث!$I$7),MAX($G$1:$G708)+1,"")</f>
        <v/>
      </c>
    </row>
    <row r="710" spans="1:7" x14ac:dyDescent="0.25">
      <c r="A710" s="1">
        <v>4001</v>
      </c>
      <c r="B710" t="s">
        <v>277</v>
      </c>
      <c r="C710" s="8">
        <v>42052</v>
      </c>
      <c r="D710" s="8">
        <v>42052</v>
      </c>
      <c r="E710" t="s">
        <v>7</v>
      </c>
      <c r="F710" s="7">
        <v>1</v>
      </c>
      <c r="G710" s="22" t="str">
        <f>IF(AND($C710&gt;=بحث!$G$7,$C710&lt;=بحث!$G$8,$E710=بحث!$I$7),MAX($G$1:$G709)+1,"")</f>
        <v/>
      </c>
    </row>
    <row r="711" spans="1:7" x14ac:dyDescent="0.25">
      <c r="A711" s="1">
        <v>8637</v>
      </c>
      <c r="B711" t="s">
        <v>138</v>
      </c>
      <c r="C711" s="8">
        <v>42053</v>
      </c>
      <c r="D711" s="8">
        <v>42053</v>
      </c>
      <c r="E711" t="s">
        <v>4</v>
      </c>
      <c r="F711" s="7">
        <v>1</v>
      </c>
      <c r="G711" s="22" t="str">
        <f>IF(AND($C711&gt;=بحث!$G$7,$C711&lt;=بحث!$G$8,$E711=بحث!$I$7),MAX($G$1:$G710)+1,"")</f>
        <v/>
      </c>
    </row>
    <row r="712" spans="1:7" x14ac:dyDescent="0.25">
      <c r="A712" s="1">
        <v>8326</v>
      </c>
      <c r="B712" t="s">
        <v>163</v>
      </c>
      <c r="C712" s="8">
        <v>42057</v>
      </c>
      <c r="D712" s="8">
        <v>42057</v>
      </c>
      <c r="E712" t="s">
        <v>1</v>
      </c>
      <c r="F712" s="7">
        <v>1</v>
      </c>
      <c r="G712" s="22" t="str">
        <f>IF(AND($C712&gt;=بحث!$G$7,$C712&lt;=بحث!$G$8,$E712=بحث!$I$7),MAX($G$1:$G711)+1,"")</f>
        <v/>
      </c>
    </row>
    <row r="713" spans="1:7" x14ac:dyDescent="0.25">
      <c r="A713" s="1">
        <v>8695</v>
      </c>
      <c r="B713" t="s">
        <v>162</v>
      </c>
      <c r="C713" s="8">
        <v>42051</v>
      </c>
      <c r="D713" s="8">
        <v>42054</v>
      </c>
      <c r="E713" t="s">
        <v>4</v>
      </c>
      <c r="F713" s="7">
        <v>4</v>
      </c>
      <c r="G713" s="22" t="str">
        <f>IF(AND($C713&gt;=بحث!$G$7,$C713&lt;=بحث!$G$8,$E713=بحث!$I$7),MAX($G$1:$G712)+1,"")</f>
        <v/>
      </c>
    </row>
    <row r="714" spans="1:7" x14ac:dyDescent="0.25">
      <c r="A714" s="1">
        <v>8796</v>
      </c>
      <c r="B714" t="s">
        <v>230</v>
      </c>
      <c r="C714" s="8">
        <v>42051</v>
      </c>
      <c r="D714" s="8">
        <v>42051</v>
      </c>
      <c r="E714" t="s">
        <v>1</v>
      </c>
      <c r="F714" s="7">
        <v>1</v>
      </c>
      <c r="G714" s="22" t="str">
        <f>IF(AND($C714&gt;=بحث!$G$7,$C714&lt;=بحث!$G$8,$E714=بحث!$I$7),MAX($G$1:$G713)+1,"")</f>
        <v/>
      </c>
    </row>
    <row r="715" spans="1:7" x14ac:dyDescent="0.25">
      <c r="A715" s="1">
        <v>8213</v>
      </c>
      <c r="B715" t="s">
        <v>52</v>
      </c>
      <c r="C715" s="8">
        <v>42052</v>
      </c>
      <c r="D715" s="8">
        <v>42052</v>
      </c>
      <c r="E715" t="s">
        <v>7</v>
      </c>
      <c r="F715" s="7">
        <v>1</v>
      </c>
      <c r="G715" s="22" t="str">
        <f>IF(AND($C715&gt;=بحث!$G$7,$C715&lt;=بحث!$G$8,$E715=بحث!$I$7),MAX($G$1:$G714)+1,"")</f>
        <v/>
      </c>
    </row>
    <row r="716" spans="1:7" x14ac:dyDescent="0.25">
      <c r="A716" s="1">
        <v>8694</v>
      </c>
      <c r="B716" t="s">
        <v>114</v>
      </c>
      <c r="C716" s="8">
        <v>42054</v>
      </c>
      <c r="D716" s="8">
        <v>42054</v>
      </c>
      <c r="E716" t="s">
        <v>4</v>
      </c>
      <c r="F716" s="7">
        <v>1</v>
      </c>
      <c r="G716" s="22" t="str">
        <f>IF(AND($C716&gt;=بحث!$G$7,$C716&lt;=بحث!$G$8,$E716=بحث!$I$7),MAX($G$1:$G715)+1,"")</f>
        <v/>
      </c>
    </row>
    <row r="717" spans="1:7" x14ac:dyDescent="0.25">
      <c r="A717" s="1">
        <v>8620</v>
      </c>
      <c r="B717" t="s">
        <v>174</v>
      </c>
      <c r="C717" s="8">
        <v>42046</v>
      </c>
      <c r="D717" s="8">
        <v>42047</v>
      </c>
      <c r="E717" t="s">
        <v>4</v>
      </c>
      <c r="F717" s="7">
        <v>2</v>
      </c>
      <c r="G717" s="22" t="str">
        <f>IF(AND($C717&gt;=بحث!$G$7,$C717&lt;=بحث!$G$8,$E717=بحث!$I$7),MAX($G$1:$G716)+1,"")</f>
        <v/>
      </c>
    </row>
    <row r="718" spans="1:7" x14ac:dyDescent="0.25">
      <c r="A718" s="1">
        <v>8603</v>
      </c>
      <c r="B718" t="s">
        <v>278</v>
      </c>
      <c r="C718" s="8">
        <v>42053</v>
      </c>
      <c r="D718" s="8">
        <v>42054</v>
      </c>
      <c r="E718" t="s">
        <v>1</v>
      </c>
      <c r="F718" s="7">
        <v>2</v>
      </c>
      <c r="G718" s="22" t="str">
        <f>IF(AND($C718&gt;=بحث!$G$7,$C718&lt;=بحث!$G$8,$E718=بحث!$I$7),MAX($G$1:$G717)+1,"")</f>
        <v/>
      </c>
    </row>
    <row r="719" spans="1:7" x14ac:dyDescent="0.25">
      <c r="A719" s="1">
        <v>8208</v>
      </c>
      <c r="B719" t="s">
        <v>10</v>
      </c>
      <c r="C719" s="8">
        <v>42045</v>
      </c>
      <c r="D719" s="8">
        <v>42046</v>
      </c>
      <c r="E719" t="s">
        <v>1</v>
      </c>
      <c r="F719" s="7">
        <v>2</v>
      </c>
      <c r="G719" s="22" t="str">
        <f>IF(AND($C719&gt;=بحث!$G$7,$C719&lt;=بحث!$G$8,$E719=بحث!$I$7),MAX($G$1:$G718)+1,"")</f>
        <v/>
      </c>
    </row>
    <row r="720" spans="1:7" x14ac:dyDescent="0.25">
      <c r="A720" s="1">
        <v>8101</v>
      </c>
      <c r="B720" t="s">
        <v>13</v>
      </c>
      <c r="C720" s="8">
        <v>42050</v>
      </c>
      <c r="D720" s="8">
        <v>42054</v>
      </c>
      <c r="E720" t="s">
        <v>1</v>
      </c>
      <c r="F720" s="7">
        <v>5</v>
      </c>
      <c r="G720" s="22" t="str">
        <f>IF(AND($C720&gt;=بحث!$G$7,$C720&lt;=بحث!$G$8,$E720=بحث!$I$7),MAX($G$1:$G719)+1,"")</f>
        <v/>
      </c>
    </row>
    <row r="721" spans="1:7" x14ac:dyDescent="0.25">
      <c r="A721" s="1">
        <v>8761</v>
      </c>
      <c r="B721" t="s">
        <v>169</v>
      </c>
      <c r="C721" s="8">
        <v>42047</v>
      </c>
      <c r="D721" s="8">
        <v>42047</v>
      </c>
      <c r="E721" t="s">
        <v>1</v>
      </c>
      <c r="F721" s="7">
        <v>1</v>
      </c>
      <c r="G721" s="22" t="str">
        <f>IF(AND($C721&gt;=بحث!$G$7,$C721&lt;=بحث!$G$8,$E721=بحث!$I$7),MAX($G$1:$G720)+1,"")</f>
        <v/>
      </c>
    </row>
    <row r="722" spans="1:7" x14ac:dyDescent="0.25">
      <c r="A722" s="1">
        <v>8679</v>
      </c>
      <c r="B722" t="s">
        <v>193</v>
      </c>
      <c r="C722" s="8">
        <v>42050</v>
      </c>
      <c r="D722" s="8">
        <v>42050</v>
      </c>
      <c r="E722" t="s">
        <v>1</v>
      </c>
      <c r="F722" s="7">
        <v>1</v>
      </c>
      <c r="G722" s="22" t="str">
        <f>IF(AND($C722&gt;=بحث!$G$7,$C722&lt;=بحث!$G$8,$E722=بحث!$I$7),MAX($G$1:$G721)+1,"")</f>
        <v/>
      </c>
    </row>
    <row r="723" spans="1:7" x14ac:dyDescent="0.25">
      <c r="A723" s="1">
        <v>8180</v>
      </c>
      <c r="B723" t="s">
        <v>207</v>
      </c>
      <c r="C723" s="8">
        <v>42060</v>
      </c>
      <c r="D723" s="8">
        <v>42075</v>
      </c>
      <c r="E723" t="s">
        <v>4</v>
      </c>
      <c r="F723" s="7">
        <v>12</v>
      </c>
      <c r="G723" s="22" t="str">
        <f>IF(AND($C723&gt;=بحث!$G$7,$C723&lt;=بحث!$G$8,$E723=بحث!$I$7),MAX($G$1:$G722)+1,"")</f>
        <v/>
      </c>
    </row>
    <row r="724" spans="1:7" x14ac:dyDescent="0.25">
      <c r="A724" s="1">
        <v>8180</v>
      </c>
      <c r="B724" t="s">
        <v>207</v>
      </c>
      <c r="C724" s="8">
        <v>42043</v>
      </c>
      <c r="D724" s="8">
        <v>42047</v>
      </c>
      <c r="E724" t="s">
        <v>4</v>
      </c>
      <c r="F724" s="7">
        <v>5</v>
      </c>
      <c r="G724" s="22" t="str">
        <f>IF(AND($C724&gt;=بحث!$G$7,$C724&lt;=بحث!$G$8,$E724=بحث!$I$7),MAX($G$1:$G723)+1,"")</f>
        <v/>
      </c>
    </row>
    <row r="725" spans="1:7" x14ac:dyDescent="0.25">
      <c r="A725" s="1">
        <v>8206</v>
      </c>
      <c r="B725" t="s">
        <v>12</v>
      </c>
      <c r="C725" s="8">
        <v>42053</v>
      </c>
      <c r="D725" s="8">
        <v>42053</v>
      </c>
      <c r="E725" t="s">
        <v>1</v>
      </c>
      <c r="F725" s="7">
        <v>1</v>
      </c>
      <c r="G725" s="22" t="str">
        <f>IF(AND($C725&gt;=بحث!$G$7,$C725&lt;=بحث!$G$8,$E725=بحث!$I$7),MAX($G$1:$G724)+1,"")</f>
        <v/>
      </c>
    </row>
    <row r="726" spans="1:7" x14ac:dyDescent="0.25">
      <c r="A726" s="1">
        <v>8834</v>
      </c>
      <c r="B726" t="s">
        <v>101</v>
      </c>
      <c r="C726" s="8">
        <v>42050</v>
      </c>
      <c r="D726" s="8">
        <v>42050</v>
      </c>
      <c r="E726" t="s">
        <v>4</v>
      </c>
      <c r="F726" s="7">
        <v>1</v>
      </c>
      <c r="G726" s="22" t="str">
        <f>IF(AND($C726&gt;=بحث!$G$7,$C726&lt;=بحث!$G$8,$E726=بحث!$I$7),MAX($G$1:$G725)+1,"")</f>
        <v/>
      </c>
    </row>
    <row r="727" spans="1:7" x14ac:dyDescent="0.25">
      <c r="A727" s="1">
        <v>8281</v>
      </c>
      <c r="B727" t="s">
        <v>19</v>
      </c>
      <c r="C727" s="8">
        <v>42051</v>
      </c>
      <c r="D727" s="8">
        <v>42051</v>
      </c>
      <c r="E727" t="s">
        <v>1</v>
      </c>
      <c r="F727" s="7">
        <v>1</v>
      </c>
      <c r="G727" s="22" t="str">
        <f>IF(AND($C727&gt;=بحث!$G$7,$C727&lt;=بحث!$G$8,$E727=بحث!$I$7),MAX($G$1:$G726)+1,"")</f>
        <v/>
      </c>
    </row>
    <row r="728" spans="1:7" x14ac:dyDescent="0.25">
      <c r="A728" s="1">
        <v>8821</v>
      </c>
      <c r="B728" t="s">
        <v>65</v>
      </c>
      <c r="C728" s="8">
        <v>42057</v>
      </c>
      <c r="D728" s="8">
        <v>42057</v>
      </c>
      <c r="E728" t="s">
        <v>1</v>
      </c>
      <c r="F728" s="7">
        <v>0</v>
      </c>
      <c r="G728" s="22" t="str">
        <f>IF(AND($C728&gt;=بحث!$G$7,$C728&lt;=بحث!$G$8,$E728=بحث!$I$7),MAX($G$1:$G727)+1,"")</f>
        <v/>
      </c>
    </row>
    <row r="729" spans="1:7" x14ac:dyDescent="0.25">
      <c r="A729" s="1">
        <v>8127</v>
      </c>
      <c r="B729" t="s">
        <v>20</v>
      </c>
      <c r="C729" s="8">
        <v>42050</v>
      </c>
      <c r="D729" s="8">
        <v>42050</v>
      </c>
      <c r="E729" t="s">
        <v>1</v>
      </c>
      <c r="F729" s="7">
        <v>1</v>
      </c>
      <c r="G729" s="22" t="str">
        <f>IF(AND($C729&gt;=بحث!$G$7,$C729&lt;=بحث!$G$8,$E729=بحث!$I$7),MAX($G$1:$G728)+1,"")</f>
        <v/>
      </c>
    </row>
    <row r="730" spans="1:7" x14ac:dyDescent="0.25">
      <c r="A730" s="1">
        <v>8304</v>
      </c>
      <c r="B730" t="s">
        <v>17</v>
      </c>
      <c r="C730" s="8">
        <v>42050</v>
      </c>
      <c r="D730" s="8">
        <v>42050</v>
      </c>
      <c r="E730" t="s">
        <v>1</v>
      </c>
      <c r="F730" s="7">
        <v>1</v>
      </c>
      <c r="G730" s="22" t="str">
        <f>IF(AND($C730&gt;=بحث!$G$7,$C730&lt;=بحث!$G$8,$E730=بحث!$I$7),MAX($G$1:$G729)+1,"")</f>
        <v/>
      </c>
    </row>
    <row r="731" spans="1:7" x14ac:dyDescent="0.25">
      <c r="A731" s="1">
        <v>8127</v>
      </c>
      <c r="B731" t="s">
        <v>20</v>
      </c>
      <c r="C731" s="8">
        <v>42046</v>
      </c>
      <c r="D731" s="8">
        <v>42046</v>
      </c>
      <c r="E731" t="s">
        <v>1</v>
      </c>
      <c r="F731" s="7">
        <v>1</v>
      </c>
      <c r="G731" s="22" t="str">
        <f>IF(AND($C731&gt;=بحث!$G$7,$C731&lt;=بحث!$G$8,$E731=بحث!$I$7),MAX($G$1:$G730)+1,"")</f>
        <v/>
      </c>
    </row>
    <row r="732" spans="1:7" x14ac:dyDescent="0.25">
      <c r="A732" s="1">
        <v>8753</v>
      </c>
      <c r="B732" t="s">
        <v>84</v>
      </c>
      <c r="C732" s="8">
        <v>42051</v>
      </c>
      <c r="D732" s="8">
        <v>42051</v>
      </c>
      <c r="E732" t="s">
        <v>1</v>
      </c>
      <c r="F732" s="7">
        <v>1</v>
      </c>
      <c r="G732" s="22" t="str">
        <f>IF(AND($C732&gt;=بحث!$G$7,$C732&lt;=بحث!$G$8,$E732=بحث!$I$7),MAX($G$1:$G731)+1,"")</f>
        <v/>
      </c>
    </row>
    <row r="733" spans="1:7" x14ac:dyDescent="0.25">
      <c r="A733" s="1">
        <v>8775</v>
      </c>
      <c r="B733" t="s">
        <v>80</v>
      </c>
      <c r="C733" s="8">
        <v>42050</v>
      </c>
      <c r="D733" s="8">
        <v>42050</v>
      </c>
      <c r="E733" t="s">
        <v>1</v>
      </c>
      <c r="F733" s="7">
        <v>0</v>
      </c>
      <c r="G733" s="22" t="str">
        <f>IF(AND($C733&gt;=بحث!$G$7,$C733&lt;=بحث!$G$8,$E733=بحث!$I$7),MAX($G$1:$G732)+1,"")</f>
        <v/>
      </c>
    </row>
    <row r="734" spans="1:7" x14ac:dyDescent="0.25">
      <c r="A734" s="1">
        <v>8302</v>
      </c>
      <c r="B734" t="s">
        <v>72</v>
      </c>
      <c r="C734" s="8">
        <v>42051</v>
      </c>
      <c r="D734" s="8">
        <v>42051</v>
      </c>
      <c r="E734" t="s">
        <v>1</v>
      </c>
      <c r="F734" s="7">
        <v>1</v>
      </c>
      <c r="G734" s="22" t="str">
        <f>IF(AND($C734&gt;=بحث!$G$7,$C734&lt;=بحث!$G$8,$E734=بحث!$I$7),MAX($G$1:$G733)+1,"")</f>
        <v/>
      </c>
    </row>
    <row r="735" spans="1:7" x14ac:dyDescent="0.25">
      <c r="A735" s="1">
        <v>8699</v>
      </c>
      <c r="B735" t="s">
        <v>253</v>
      </c>
      <c r="C735" s="8">
        <v>42050</v>
      </c>
      <c r="D735" s="8">
        <v>42050</v>
      </c>
      <c r="E735" t="s">
        <v>1</v>
      </c>
      <c r="F735" s="7">
        <v>1</v>
      </c>
      <c r="G735" s="22" t="str">
        <f>IF(AND($C735&gt;=بحث!$G$7,$C735&lt;=بحث!$G$8,$E735=بحث!$I$7),MAX($G$1:$G734)+1,"")</f>
        <v/>
      </c>
    </row>
    <row r="736" spans="1:7" x14ac:dyDescent="0.25">
      <c r="A736" s="1">
        <v>8303</v>
      </c>
      <c r="B736" t="s">
        <v>44</v>
      </c>
      <c r="C736" s="8">
        <v>42051</v>
      </c>
      <c r="D736" s="8">
        <v>42051</v>
      </c>
      <c r="E736" t="s">
        <v>1</v>
      </c>
      <c r="F736" s="7">
        <v>1</v>
      </c>
      <c r="G736" s="22" t="str">
        <f>IF(AND($C736&gt;=بحث!$G$7,$C736&lt;=بحث!$G$8,$E736=بحث!$I$7),MAX($G$1:$G735)+1,"")</f>
        <v/>
      </c>
    </row>
    <row r="737" spans="1:7" x14ac:dyDescent="0.25">
      <c r="A737" s="1">
        <v>8805</v>
      </c>
      <c r="B737" t="s">
        <v>40</v>
      </c>
      <c r="C737" s="8">
        <v>42051</v>
      </c>
      <c r="D737" s="8">
        <v>42051</v>
      </c>
      <c r="E737" t="s">
        <v>1</v>
      </c>
      <c r="F737" s="7">
        <v>1</v>
      </c>
      <c r="G737" s="22" t="str">
        <f>IF(AND($C737&gt;=بحث!$G$7,$C737&lt;=بحث!$G$8,$E737=بحث!$I$7),MAX($G$1:$G736)+1,"")</f>
        <v/>
      </c>
    </row>
    <row r="738" spans="1:7" x14ac:dyDescent="0.25">
      <c r="A738" s="1">
        <v>8720</v>
      </c>
      <c r="B738" t="s">
        <v>5</v>
      </c>
      <c r="C738" s="8">
        <v>42054</v>
      </c>
      <c r="D738" s="8">
        <v>42054</v>
      </c>
      <c r="E738" t="s">
        <v>511</v>
      </c>
      <c r="F738" s="7">
        <v>1</v>
      </c>
      <c r="G738" s="22" t="str">
        <f>IF(AND($C738&gt;=بحث!$G$7,$C738&lt;=بحث!$G$8,$E738=بحث!$I$7),MAX($G$1:$G737)+1,"")</f>
        <v/>
      </c>
    </row>
    <row r="739" spans="1:7" x14ac:dyDescent="0.25">
      <c r="A739" s="1">
        <v>8714</v>
      </c>
      <c r="B739" t="s">
        <v>108</v>
      </c>
      <c r="C739" s="8">
        <v>42050</v>
      </c>
      <c r="D739" s="8">
        <v>42051</v>
      </c>
      <c r="E739" t="s">
        <v>1</v>
      </c>
      <c r="F739" s="7">
        <v>2</v>
      </c>
      <c r="G739" s="22" t="str">
        <f>IF(AND($C739&gt;=بحث!$G$7,$C739&lt;=بحث!$G$8,$E739=بحث!$I$7),MAX($G$1:$G738)+1,"")</f>
        <v/>
      </c>
    </row>
    <row r="740" spans="1:7" x14ac:dyDescent="0.25">
      <c r="A740" s="1">
        <v>8710</v>
      </c>
      <c r="B740" t="s">
        <v>116</v>
      </c>
      <c r="C740" s="8">
        <v>42026</v>
      </c>
      <c r="D740" s="8">
        <v>42026</v>
      </c>
      <c r="E740" t="s">
        <v>511</v>
      </c>
      <c r="F740" s="7">
        <v>1</v>
      </c>
      <c r="G740" s="22">
        <f>IF(AND($C740&gt;=بحث!$G$7,$C740&lt;=بحث!$G$8,$E740=بحث!$I$7),MAX($G$1:$G739)+1,"")</f>
        <v>26</v>
      </c>
    </row>
    <row r="741" spans="1:7" x14ac:dyDescent="0.25">
      <c r="A741" s="1">
        <v>8710</v>
      </c>
      <c r="B741" t="s">
        <v>116</v>
      </c>
      <c r="C741" s="8">
        <v>42018</v>
      </c>
      <c r="D741" s="8">
        <v>42019</v>
      </c>
      <c r="E741" t="s">
        <v>4</v>
      </c>
      <c r="F741" s="7">
        <v>2</v>
      </c>
      <c r="G741" s="22" t="str">
        <f>IF(AND($C741&gt;=بحث!$G$7,$C741&lt;=بحث!$G$8,$E741=بحث!$I$7),MAX($G$1:$G740)+1,"")</f>
        <v/>
      </c>
    </row>
    <row r="742" spans="1:7" x14ac:dyDescent="0.25">
      <c r="A742" s="1">
        <v>8710</v>
      </c>
      <c r="B742" t="s">
        <v>116</v>
      </c>
      <c r="C742" s="8">
        <v>42017</v>
      </c>
      <c r="D742" s="8">
        <v>42017</v>
      </c>
      <c r="E742" t="s">
        <v>511</v>
      </c>
      <c r="F742" s="7">
        <v>1</v>
      </c>
      <c r="G742" s="22">
        <f>IF(AND($C742&gt;=بحث!$G$7,$C742&lt;=بحث!$G$8,$E742=بحث!$I$7),MAX($G$1:$G741)+1,"")</f>
        <v>27</v>
      </c>
    </row>
    <row r="743" spans="1:7" x14ac:dyDescent="0.25">
      <c r="A743" s="1">
        <v>8710</v>
      </c>
      <c r="B743" t="s">
        <v>116</v>
      </c>
      <c r="C743" s="8">
        <v>42022</v>
      </c>
      <c r="D743" s="8">
        <v>42025</v>
      </c>
      <c r="E743" t="s">
        <v>4</v>
      </c>
      <c r="F743" s="7">
        <v>4</v>
      </c>
      <c r="G743" s="22" t="str">
        <f>IF(AND($C743&gt;=بحث!$G$7,$C743&lt;=بحث!$G$8,$E743=بحث!$I$7),MAX($G$1:$G742)+1,"")</f>
        <v/>
      </c>
    </row>
    <row r="744" spans="1:7" x14ac:dyDescent="0.25">
      <c r="A744" s="1">
        <v>8307</v>
      </c>
      <c r="B744" t="s">
        <v>246</v>
      </c>
      <c r="C744" s="8">
        <v>42057</v>
      </c>
      <c r="D744" s="8">
        <v>42057</v>
      </c>
      <c r="E744" t="s">
        <v>4</v>
      </c>
      <c r="F744" s="7">
        <v>1</v>
      </c>
      <c r="G744" s="22" t="str">
        <f>IF(AND($C744&gt;=بحث!$G$7,$C744&lt;=بحث!$G$8,$E744=بحث!$I$7),MAX($G$1:$G743)+1,"")</f>
        <v/>
      </c>
    </row>
    <row r="745" spans="1:7" x14ac:dyDescent="0.25">
      <c r="A745" s="1">
        <v>8803</v>
      </c>
      <c r="B745" t="s">
        <v>167</v>
      </c>
      <c r="C745" s="8">
        <v>42061</v>
      </c>
      <c r="D745" s="8">
        <v>42066</v>
      </c>
      <c r="E745" t="s">
        <v>4</v>
      </c>
      <c r="F745" s="7">
        <v>4</v>
      </c>
      <c r="G745" s="22" t="str">
        <f>IF(AND($C745&gt;=بحث!$G$7,$C745&lt;=بحث!$G$8,$E745=بحث!$I$7),MAX($G$1:$G744)+1,"")</f>
        <v/>
      </c>
    </row>
    <row r="746" spans="1:7" x14ac:dyDescent="0.25">
      <c r="A746" s="1">
        <v>8803</v>
      </c>
      <c r="B746" t="s">
        <v>167</v>
      </c>
      <c r="C746" s="8">
        <v>42052</v>
      </c>
      <c r="D746" s="8">
        <v>42052</v>
      </c>
      <c r="E746" t="s">
        <v>4</v>
      </c>
      <c r="F746" s="7">
        <v>1</v>
      </c>
      <c r="G746" s="22" t="str">
        <f>IF(AND($C746&gt;=بحث!$G$7,$C746&lt;=بحث!$G$8,$E746=بحث!$I$7),MAX($G$1:$G745)+1,"")</f>
        <v/>
      </c>
    </row>
    <row r="747" spans="1:7" x14ac:dyDescent="0.25">
      <c r="A747" s="1">
        <v>8631</v>
      </c>
      <c r="B747" t="s">
        <v>219</v>
      </c>
      <c r="C747" s="8">
        <v>42053</v>
      </c>
      <c r="D747" s="8">
        <v>42053</v>
      </c>
      <c r="E747" t="s">
        <v>1</v>
      </c>
      <c r="F747" s="7">
        <v>1</v>
      </c>
      <c r="G747" s="22" t="str">
        <f>IF(AND($C747&gt;=بحث!$G$7,$C747&lt;=بحث!$G$8,$E747=بحث!$I$7),MAX($G$1:$G746)+1,"")</f>
        <v/>
      </c>
    </row>
    <row r="748" spans="1:7" x14ac:dyDescent="0.25">
      <c r="A748" s="1">
        <v>8665</v>
      </c>
      <c r="B748" t="s">
        <v>252</v>
      </c>
      <c r="C748" s="8">
        <v>42058</v>
      </c>
      <c r="D748" s="8">
        <v>42058</v>
      </c>
      <c r="E748" t="s">
        <v>1</v>
      </c>
      <c r="F748" s="7">
        <v>0</v>
      </c>
      <c r="G748" s="22" t="str">
        <f>IF(AND($C748&gt;=بحث!$G$7,$C748&lt;=بحث!$G$8,$E748=بحث!$I$7),MAX($G$1:$G747)+1,"")</f>
        <v/>
      </c>
    </row>
    <row r="749" spans="1:7" x14ac:dyDescent="0.25">
      <c r="A749">
        <v>8870</v>
      </c>
      <c r="B749" t="s">
        <v>279</v>
      </c>
      <c r="C749" s="8">
        <v>42058</v>
      </c>
      <c r="D749" s="8">
        <v>42059</v>
      </c>
      <c r="E749" t="s">
        <v>1</v>
      </c>
      <c r="F749" s="7">
        <v>2</v>
      </c>
      <c r="G749" s="22" t="str">
        <f>IF(AND($C749&gt;=بحث!$G$7,$C749&lt;=بحث!$G$8,$E749=بحث!$I$7),MAX($G$1:$G748)+1,"")</f>
        <v/>
      </c>
    </row>
    <row r="750" spans="1:7" x14ac:dyDescent="0.25">
      <c r="A750" s="1">
        <v>8613</v>
      </c>
      <c r="B750" t="s">
        <v>64</v>
      </c>
      <c r="C750" s="8">
        <v>42054</v>
      </c>
      <c r="D750" s="8">
        <v>42054</v>
      </c>
      <c r="E750" t="s">
        <v>1</v>
      </c>
      <c r="F750" s="7">
        <v>1</v>
      </c>
      <c r="G750" s="22" t="str">
        <f>IF(AND($C750&gt;=بحث!$G$7,$C750&lt;=بحث!$G$8,$E750=بحث!$I$7),MAX($G$1:$G749)+1,"")</f>
        <v/>
      </c>
    </row>
    <row r="751" spans="1:7" x14ac:dyDescent="0.25">
      <c r="A751" s="1">
        <v>8330</v>
      </c>
      <c r="B751" t="s">
        <v>133</v>
      </c>
      <c r="C751" s="8">
        <v>42057</v>
      </c>
      <c r="D751" s="8">
        <v>42057</v>
      </c>
      <c r="E751" t="s">
        <v>1</v>
      </c>
      <c r="F751" s="7">
        <v>1</v>
      </c>
      <c r="G751" s="22" t="str">
        <f>IF(AND($C751&gt;=بحث!$G$7,$C751&lt;=بحث!$G$8,$E751=بحث!$I$7),MAX($G$1:$G750)+1,"")</f>
        <v/>
      </c>
    </row>
    <row r="752" spans="1:7" x14ac:dyDescent="0.25">
      <c r="A752" s="1">
        <v>8685</v>
      </c>
      <c r="B752" t="s">
        <v>111</v>
      </c>
      <c r="C752" s="8">
        <v>42057</v>
      </c>
      <c r="D752" s="8">
        <v>42057</v>
      </c>
      <c r="E752" t="s">
        <v>1</v>
      </c>
      <c r="F752" s="7">
        <v>1</v>
      </c>
      <c r="G752" s="22" t="str">
        <f>IF(AND($C752&gt;=بحث!$G$7,$C752&lt;=بحث!$G$8,$E752=بحث!$I$7),MAX($G$1:$G751)+1,"")</f>
        <v/>
      </c>
    </row>
    <row r="753" spans="1:7" x14ac:dyDescent="0.25">
      <c r="A753" s="1">
        <v>8660</v>
      </c>
      <c r="B753" t="s">
        <v>106</v>
      </c>
      <c r="C753" s="8">
        <v>42054</v>
      </c>
      <c r="D753" s="8">
        <v>42054</v>
      </c>
      <c r="E753" t="s">
        <v>1</v>
      </c>
      <c r="F753" s="7">
        <v>1</v>
      </c>
      <c r="G753" s="22" t="str">
        <f>IF(AND($C753&gt;=بحث!$G$7,$C753&lt;=بحث!$G$8,$E753=بحث!$I$7),MAX($G$1:$G752)+1,"")</f>
        <v/>
      </c>
    </row>
    <row r="754" spans="1:7" x14ac:dyDescent="0.25">
      <c r="A754" s="1">
        <v>8609</v>
      </c>
      <c r="B754" t="s">
        <v>258</v>
      </c>
      <c r="C754" s="8">
        <v>42057</v>
      </c>
      <c r="D754" s="8">
        <v>42057</v>
      </c>
      <c r="E754" t="s">
        <v>1</v>
      </c>
      <c r="F754" s="7">
        <v>1</v>
      </c>
      <c r="G754" s="22" t="str">
        <f>IF(AND($C754&gt;=بحث!$G$7,$C754&lt;=بحث!$G$8,$E754=بحث!$I$7),MAX($G$1:$G753)+1,"")</f>
        <v/>
      </c>
    </row>
    <row r="755" spans="1:7" x14ac:dyDescent="0.25">
      <c r="A755" s="1">
        <v>8756</v>
      </c>
      <c r="B755" t="s">
        <v>118</v>
      </c>
      <c r="C755" s="8">
        <v>42050</v>
      </c>
      <c r="D755" s="8">
        <v>42050</v>
      </c>
      <c r="E755" t="s">
        <v>1</v>
      </c>
      <c r="F755" s="7">
        <v>1</v>
      </c>
      <c r="G755" s="22" t="str">
        <f>IF(AND($C755&gt;=بحث!$G$7,$C755&lt;=بحث!$G$8,$E755=بحث!$I$7),MAX($G$1:$G754)+1,"")</f>
        <v/>
      </c>
    </row>
    <row r="756" spans="1:7" x14ac:dyDescent="0.25">
      <c r="A756" s="1">
        <v>8324</v>
      </c>
      <c r="B756" t="s">
        <v>79</v>
      </c>
      <c r="C756" s="8">
        <v>42050</v>
      </c>
      <c r="D756" s="8">
        <v>42050</v>
      </c>
      <c r="E756" t="s">
        <v>1</v>
      </c>
      <c r="F756" s="7">
        <v>1</v>
      </c>
      <c r="G756" s="22" t="str">
        <f>IF(AND($C756&gt;=بحث!$G$7,$C756&lt;=بحث!$G$8,$E756=بحث!$I$7),MAX($G$1:$G755)+1,"")</f>
        <v/>
      </c>
    </row>
    <row r="757" spans="1:7" x14ac:dyDescent="0.25">
      <c r="A757" s="1">
        <v>8698</v>
      </c>
      <c r="B757" t="s">
        <v>120</v>
      </c>
      <c r="C757" s="8">
        <v>42050</v>
      </c>
      <c r="D757" s="8">
        <v>42050</v>
      </c>
      <c r="E757" t="s">
        <v>1</v>
      </c>
      <c r="F757" s="7">
        <v>1</v>
      </c>
      <c r="G757" s="22" t="str">
        <f>IF(AND($C757&gt;=بحث!$G$7,$C757&lt;=بحث!$G$8,$E757=بحث!$I$7),MAX($G$1:$G756)+1,"")</f>
        <v/>
      </c>
    </row>
    <row r="758" spans="1:7" x14ac:dyDescent="0.25">
      <c r="A758" s="1">
        <v>8728</v>
      </c>
      <c r="B758" t="s">
        <v>113</v>
      </c>
      <c r="C758" s="8">
        <v>42046</v>
      </c>
      <c r="D758" s="8">
        <v>42047</v>
      </c>
      <c r="E758" t="s">
        <v>1</v>
      </c>
      <c r="F758" s="7">
        <v>2</v>
      </c>
      <c r="G758" s="22" t="str">
        <f>IF(AND($C758&gt;=بحث!$G$7,$C758&lt;=بحث!$G$8,$E758=بحث!$I$7),MAX($G$1:$G757)+1,"")</f>
        <v/>
      </c>
    </row>
    <row r="759" spans="1:7" x14ac:dyDescent="0.25">
      <c r="A759" s="1">
        <v>8814</v>
      </c>
      <c r="B759" t="s">
        <v>145</v>
      </c>
      <c r="C759" s="8">
        <v>42051</v>
      </c>
      <c r="D759" s="8">
        <v>42052</v>
      </c>
      <c r="E759" t="s">
        <v>1</v>
      </c>
      <c r="F759" s="7">
        <v>2</v>
      </c>
      <c r="G759" s="22" t="str">
        <f>IF(AND($C759&gt;=بحث!$G$7,$C759&lt;=بحث!$G$8,$E759=بحث!$I$7),MAX($G$1:$G758)+1,"")</f>
        <v/>
      </c>
    </row>
    <row r="760" spans="1:7" x14ac:dyDescent="0.25">
      <c r="A760" s="1">
        <v>8687</v>
      </c>
      <c r="B760" t="s">
        <v>105</v>
      </c>
      <c r="C760" s="8">
        <v>42047</v>
      </c>
      <c r="D760" s="8">
        <v>42047</v>
      </c>
      <c r="E760" t="s">
        <v>4</v>
      </c>
      <c r="F760" s="7">
        <v>1</v>
      </c>
      <c r="G760" s="22" t="str">
        <f>IF(AND($C760&gt;=بحث!$G$7,$C760&lt;=بحث!$G$8,$E760=بحث!$I$7),MAX($G$1:$G759)+1,"")</f>
        <v/>
      </c>
    </row>
    <row r="761" spans="1:7" x14ac:dyDescent="0.25">
      <c r="A761">
        <v>8860</v>
      </c>
      <c r="B761" t="s">
        <v>201</v>
      </c>
      <c r="C761" s="8">
        <v>42046</v>
      </c>
      <c r="D761" s="8">
        <v>42046</v>
      </c>
      <c r="E761" t="s">
        <v>511</v>
      </c>
      <c r="F761" s="7">
        <v>1</v>
      </c>
      <c r="G761" s="22" t="str">
        <f>IF(AND($C761&gt;=بحث!$G$7,$C761&lt;=بحث!$G$8,$E761=بحث!$I$7),MAX($G$1:$G760)+1,"")</f>
        <v/>
      </c>
    </row>
    <row r="762" spans="1:7" x14ac:dyDescent="0.25">
      <c r="A762" s="1">
        <v>8653</v>
      </c>
      <c r="B762" t="s">
        <v>36</v>
      </c>
      <c r="C762" s="8">
        <v>42047</v>
      </c>
      <c r="D762" s="8">
        <v>42047</v>
      </c>
      <c r="E762" t="s">
        <v>511</v>
      </c>
      <c r="F762" s="7">
        <v>1</v>
      </c>
      <c r="G762" s="22" t="str">
        <f>IF(AND($C762&gt;=بحث!$G$7,$C762&lt;=بحث!$G$8,$E762=بحث!$I$7),MAX($G$1:$G761)+1,"")</f>
        <v/>
      </c>
    </row>
    <row r="763" spans="1:7" x14ac:dyDescent="0.25">
      <c r="A763">
        <v>8858</v>
      </c>
      <c r="B763" t="s">
        <v>78</v>
      </c>
      <c r="C763" s="8">
        <v>42050</v>
      </c>
      <c r="D763" s="8">
        <v>42050</v>
      </c>
      <c r="E763" t="s">
        <v>1</v>
      </c>
      <c r="F763" s="7">
        <v>1</v>
      </c>
      <c r="G763" s="22" t="str">
        <f>IF(AND($C763&gt;=بحث!$G$7,$C763&lt;=بحث!$G$8,$E763=بحث!$I$7),MAX($G$1:$G762)+1,"")</f>
        <v/>
      </c>
    </row>
    <row r="764" spans="1:7" x14ac:dyDescent="0.25">
      <c r="A764" s="1">
        <v>8791</v>
      </c>
      <c r="B764" t="s">
        <v>229</v>
      </c>
      <c r="C764" s="8">
        <v>42036</v>
      </c>
      <c r="D764" s="8">
        <v>42036</v>
      </c>
      <c r="E764" t="s">
        <v>4</v>
      </c>
      <c r="F764" s="7">
        <v>1</v>
      </c>
      <c r="G764" s="22" t="str">
        <f>IF(AND($C764&gt;=بحث!$G$7,$C764&lt;=بحث!$G$8,$E764=بحث!$I$7),MAX($G$1:$G763)+1,"")</f>
        <v/>
      </c>
    </row>
    <row r="765" spans="1:7" x14ac:dyDescent="0.25">
      <c r="A765" s="1">
        <v>8837</v>
      </c>
      <c r="B765" t="s">
        <v>77</v>
      </c>
      <c r="C765" s="8">
        <v>42033</v>
      </c>
      <c r="D765" s="8">
        <v>42033</v>
      </c>
      <c r="E765" t="s">
        <v>1</v>
      </c>
      <c r="F765" s="7">
        <v>1</v>
      </c>
      <c r="G765" s="22" t="str">
        <f>IF(AND($C765&gt;=بحث!$G$7,$C765&lt;=بحث!$G$8,$E765=بحث!$I$7),MAX($G$1:$G764)+1,"")</f>
        <v/>
      </c>
    </row>
    <row r="766" spans="1:7" x14ac:dyDescent="0.25">
      <c r="A766" s="1">
        <v>8791</v>
      </c>
      <c r="B766" t="s">
        <v>229</v>
      </c>
      <c r="C766" s="8">
        <v>42030</v>
      </c>
      <c r="D766" s="8">
        <v>42030</v>
      </c>
      <c r="E766" t="s">
        <v>4</v>
      </c>
      <c r="F766" s="7">
        <v>1</v>
      </c>
      <c r="G766" s="22" t="str">
        <f>IF(AND($C766&gt;=بحث!$G$7,$C766&lt;=بحث!$G$8,$E766=بحث!$I$7),MAX($G$1:$G765)+1,"")</f>
        <v/>
      </c>
    </row>
    <row r="767" spans="1:7" x14ac:dyDescent="0.25">
      <c r="A767">
        <v>8885</v>
      </c>
      <c r="B767" t="s">
        <v>280</v>
      </c>
      <c r="C767" s="8">
        <v>42036</v>
      </c>
      <c r="D767" s="8">
        <v>42036</v>
      </c>
      <c r="E767" t="s">
        <v>1</v>
      </c>
      <c r="F767" s="7">
        <v>1</v>
      </c>
      <c r="G767" s="22" t="str">
        <f>IF(AND($C767&gt;=بحث!$G$7,$C767&lt;=بحث!$G$8,$E767=بحث!$I$7),MAX($G$1:$G766)+1,"")</f>
        <v/>
      </c>
    </row>
    <row r="768" spans="1:7" x14ac:dyDescent="0.25">
      <c r="A768" s="1">
        <v>8623</v>
      </c>
      <c r="B768" t="s">
        <v>139</v>
      </c>
      <c r="C768" s="8">
        <v>42019</v>
      </c>
      <c r="D768" s="8">
        <v>42019</v>
      </c>
      <c r="E768" t="s">
        <v>1</v>
      </c>
      <c r="F768" s="7">
        <v>1</v>
      </c>
      <c r="G768" s="22" t="str">
        <f>IF(AND($C768&gt;=بحث!$G$7,$C768&lt;=بحث!$G$8,$E768=بحث!$I$7),MAX($G$1:$G767)+1,"")</f>
        <v/>
      </c>
    </row>
    <row r="769" spans="1:7" x14ac:dyDescent="0.25">
      <c r="A769" s="1">
        <v>8623</v>
      </c>
      <c r="B769" t="s">
        <v>139</v>
      </c>
      <c r="C769" s="8">
        <v>42043</v>
      </c>
      <c r="D769" s="8">
        <v>42043</v>
      </c>
      <c r="E769" t="s">
        <v>4</v>
      </c>
      <c r="F769" s="7">
        <v>1</v>
      </c>
      <c r="G769" s="22" t="str">
        <f>IF(AND($C769&gt;=بحث!$G$7,$C769&lt;=بحث!$G$8,$E769=بحث!$I$7),MAX($G$1:$G768)+1,"")</f>
        <v/>
      </c>
    </row>
    <row r="770" spans="1:7" x14ac:dyDescent="0.25">
      <c r="A770" s="1">
        <v>8337</v>
      </c>
      <c r="B770" t="s">
        <v>281</v>
      </c>
      <c r="C770" s="8">
        <v>42033</v>
      </c>
      <c r="D770" s="8">
        <v>42033</v>
      </c>
      <c r="E770" t="s">
        <v>1</v>
      </c>
      <c r="F770" s="7">
        <v>1</v>
      </c>
      <c r="G770" s="22" t="str">
        <f>IF(AND($C770&gt;=بحث!$G$7,$C770&lt;=بحث!$G$8,$E770=بحث!$I$7),MAX($G$1:$G769)+1,"")</f>
        <v/>
      </c>
    </row>
    <row r="771" spans="1:7" x14ac:dyDescent="0.25">
      <c r="A771" s="1">
        <v>8280</v>
      </c>
      <c r="B771" t="s">
        <v>282</v>
      </c>
      <c r="C771" s="8">
        <v>42038</v>
      </c>
      <c r="D771" s="8">
        <v>42038</v>
      </c>
      <c r="E771" t="s">
        <v>1</v>
      </c>
      <c r="F771" s="7">
        <v>1</v>
      </c>
      <c r="G771" s="22" t="str">
        <f>IF(AND($C771&gt;=بحث!$G$7,$C771&lt;=بحث!$G$8,$E771=بحث!$I$7),MAX($G$1:$G770)+1,"")</f>
        <v/>
      </c>
    </row>
    <row r="772" spans="1:7" x14ac:dyDescent="0.25">
      <c r="A772" s="1">
        <v>8042</v>
      </c>
      <c r="B772" t="s">
        <v>29</v>
      </c>
      <c r="C772" s="8">
        <v>42038</v>
      </c>
      <c r="D772" s="8">
        <v>42040</v>
      </c>
      <c r="E772" t="s">
        <v>1</v>
      </c>
      <c r="F772" s="7">
        <v>3</v>
      </c>
      <c r="G772" s="22" t="str">
        <f>IF(AND($C772&gt;=بحث!$G$7,$C772&lt;=بحث!$G$8,$E772=بحث!$I$7),MAX($G$1:$G771)+1,"")</f>
        <v/>
      </c>
    </row>
    <row r="773" spans="1:7" x14ac:dyDescent="0.25">
      <c r="A773" s="1">
        <v>8042</v>
      </c>
      <c r="B773" t="s">
        <v>29</v>
      </c>
      <c r="C773" s="8">
        <v>42043</v>
      </c>
      <c r="D773" s="8">
        <v>42045</v>
      </c>
      <c r="E773" t="s">
        <v>1</v>
      </c>
      <c r="F773" s="7">
        <v>3</v>
      </c>
      <c r="G773" s="22" t="str">
        <f>IF(AND($C773&gt;=بحث!$G$7,$C773&lt;=بحث!$G$8,$E773=بحث!$I$7),MAX($G$1:$G772)+1,"")</f>
        <v/>
      </c>
    </row>
    <row r="774" spans="1:7" x14ac:dyDescent="0.25">
      <c r="A774">
        <v>8885</v>
      </c>
      <c r="B774" t="s">
        <v>280</v>
      </c>
      <c r="C774" s="8">
        <v>42039</v>
      </c>
      <c r="D774" s="8">
        <v>42040</v>
      </c>
      <c r="E774" t="s">
        <v>4</v>
      </c>
      <c r="F774" s="7">
        <v>2</v>
      </c>
      <c r="G774" s="22" t="str">
        <f>IF(AND($C774&gt;=بحث!$G$7,$C774&lt;=بحث!$G$8,$E774=بحث!$I$7),MAX($G$1:$G773)+1,"")</f>
        <v/>
      </c>
    </row>
    <row r="775" spans="1:7" x14ac:dyDescent="0.25">
      <c r="A775" s="1">
        <v>8623</v>
      </c>
      <c r="B775" t="s">
        <v>139</v>
      </c>
      <c r="C775" s="8">
        <v>42039</v>
      </c>
      <c r="D775" s="8">
        <v>42040</v>
      </c>
      <c r="E775" t="s">
        <v>4</v>
      </c>
      <c r="F775" s="7">
        <v>2</v>
      </c>
      <c r="G775" s="22" t="str">
        <f>IF(AND($C775&gt;=بحث!$G$7,$C775&lt;=بحث!$G$8,$E775=بحث!$I$7),MAX($G$1:$G774)+1,"")</f>
        <v/>
      </c>
    </row>
    <row r="776" spans="1:7" x14ac:dyDescent="0.25">
      <c r="A776" s="1">
        <v>8669</v>
      </c>
      <c r="B776" t="s">
        <v>222</v>
      </c>
      <c r="C776" s="8">
        <v>42040</v>
      </c>
      <c r="D776" s="8">
        <v>42040</v>
      </c>
      <c r="E776" t="s">
        <v>1</v>
      </c>
      <c r="F776" s="7">
        <v>1</v>
      </c>
      <c r="G776" s="22" t="str">
        <f>IF(AND($C776&gt;=بحث!$G$7,$C776&lt;=بحث!$G$8,$E776=بحث!$I$7),MAX($G$1:$G775)+1,"")</f>
        <v/>
      </c>
    </row>
    <row r="777" spans="1:7" x14ac:dyDescent="0.25">
      <c r="A777" s="1">
        <v>8247</v>
      </c>
      <c r="B777" t="s">
        <v>56</v>
      </c>
      <c r="C777" s="8">
        <v>42040</v>
      </c>
      <c r="D777" s="8">
        <v>42040</v>
      </c>
      <c r="E777" t="s">
        <v>1</v>
      </c>
      <c r="F777" s="7">
        <v>1</v>
      </c>
      <c r="G777" s="22" t="str">
        <f>IF(AND($C777&gt;=بحث!$G$7,$C777&lt;=بحث!$G$8,$E777=بحث!$I$7),MAX($G$1:$G776)+1,"")</f>
        <v/>
      </c>
    </row>
    <row r="778" spans="1:7" x14ac:dyDescent="0.25">
      <c r="A778" s="1">
        <v>8247</v>
      </c>
      <c r="B778" t="s">
        <v>56</v>
      </c>
      <c r="C778" s="8">
        <v>42031</v>
      </c>
      <c r="D778" s="8">
        <v>42031</v>
      </c>
      <c r="E778" t="s">
        <v>1</v>
      </c>
      <c r="F778" s="7">
        <v>1</v>
      </c>
      <c r="G778" s="22" t="str">
        <f>IF(AND($C778&gt;=بحث!$G$7,$C778&lt;=بحث!$G$8,$E778=بحث!$I$7),MAX($G$1:$G777)+1,"")</f>
        <v/>
      </c>
    </row>
    <row r="779" spans="1:7" x14ac:dyDescent="0.25">
      <c r="A779" s="1">
        <v>8669</v>
      </c>
      <c r="B779" t="s">
        <v>222</v>
      </c>
      <c r="C779" s="8">
        <v>42019</v>
      </c>
      <c r="D779" s="8">
        <v>42019</v>
      </c>
      <c r="E779" t="s">
        <v>1</v>
      </c>
      <c r="F779" s="7">
        <v>1</v>
      </c>
      <c r="G779" s="22" t="str">
        <f>IF(AND($C779&gt;=بحث!$G$7,$C779&lt;=بحث!$G$8,$E779=بحث!$I$7),MAX($G$1:$G778)+1,"")</f>
        <v/>
      </c>
    </row>
    <row r="780" spans="1:7" x14ac:dyDescent="0.25">
      <c r="A780" s="1">
        <v>8669</v>
      </c>
      <c r="B780" t="s">
        <v>222</v>
      </c>
      <c r="C780" s="8">
        <v>42026</v>
      </c>
      <c r="D780" s="8">
        <v>42026</v>
      </c>
      <c r="E780" t="s">
        <v>1</v>
      </c>
      <c r="F780" s="7">
        <v>1</v>
      </c>
      <c r="G780" s="22" t="str">
        <f>IF(AND($C780&gt;=بحث!$G$7,$C780&lt;=بحث!$G$8,$E780=بحث!$I$7),MAX($G$1:$G779)+1,"")</f>
        <v/>
      </c>
    </row>
    <row r="781" spans="1:7" x14ac:dyDescent="0.25">
      <c r="A781" s="1">
        <v>8635</v>
      </c>
      <c r="B781" t="s">
        <v>283</v>
      </c>
      <c r="C781" s="8">
        <v>42036</v>
      </c>
      <c r="D781" s="8">
        <v>42036</v>
      </c>
      <c r="E781" t="s">
        <v>1</v>
      </c>
      <c r="F781" s="7">
        <v>1</v>
      </c>
      <c r="G781" s="22" t="str">
        <f>IF(AND($C781&gt;=بحث!$G$7,$C781&lt;=بحث!$G$8,$E781=بحث!$I$7),MAX($G$1:$G780)+1,"")</f>
        <v/>
      </c>
    </row>
    <row r="782" spans="1:7" x14ac:dyDescent="0.25">
      <c r="A782">
        <v>8885</v>
      </c>
      <c r="B782" t="s">
        <v>280</v>
      </c>
      <c r="C782" s="8">
        <v>42026</v>
      </c>
      <c r="D782" s="8">
        <v>42026</v>
      </c>
      <c r="E782" t="s">
        <v>1</v>
      </c>
      <c r="F782" s="7">
        <v>1</v>
      </c>
      <c r="G782" s="22" t="str">
        <f>IF(AND($C782&gt;=بحث!$G$7,$C782&lt;=بحث!$G$8,$E782=بحث!$I$7),MAX($G$1:$G781)+1,"")</f>
        <v/>
      </c>
    </row>
    <row r="783" spans="1:7" x14ac:dyDescent="0.25">
      <c r="A783" s="1">
        <v>8623</v>
      </c>
      <c r="B783" t="s">
        <v>139</v>
      </c>
      <c r="C783" s="8">
        <v>42024</v>
      </c>
      <c r="D783" s="8">
        <v>42024</v>
      </c>
      <c r="E783" t="s">
        <v>4</v>
      </c>
      <c r="F783" s="7">
        <v>1</v>
      </c>
      <c r="G783" s="22" t="str">
        <f>IF(AND($C783&gt;=بحث!$G$7,$C783&lt;=بحث!$G$8,$E783=بحث!$I$7),MAX($G$1:$G782)+1,"")</f>
        <v/>
      </c>
    </row>
    <row r="784" spans="1:7" x14ac:dyDescent="0.25">
      <c r="A784" s="1">
        <v>8820</v>
      </c>
      <c r="B784" t="s">
        <v>284</v>
      </c>
      <c r="C784" s="8">
        <v>42064</v>
      </c>
      <c r="D784" s="8">
        <v>42068</v>
      </c>
      <c r="E784" t="s">
        <v>1</v>
      </c>
      <c r="F784" s="7">
        <v>5</v>
      </c>
      <c r="G784" s="22" t="str">
        <f>IF(AND($C784&gt;=بحث!$G$7,$C784&lt;=بحث!$G$8,$E784=بحث!$I$7),MAX($G$1:$G783)+1,"")</f>
        <v/>
      </c>
    </row>
    <row r="785" spans="1:7" x14ac:dyDescent="0.25">
      <c r="A785" s="1">
        <v>8820</v>
      </c>
      <c r="B785" t="s">
        <v>284</v>
      </c>
      <c r="C785" s="8">
        <v>42050</v>
      </c>
      <c r="D785" s="8">
        <v>42054</v>
      </c>
      <c r="E785" t="s">
        <v>4</v>
      </c>
      <c r="F785" s="7">
        <v>5</v>
      </c>
      <c r="G785" s="22" t="str">
        <f>IF(AND($C785&gt;=بحث!$G$7,$C785&lt;=بحث!$G$8,$E785=بحث!$I$7),MAX($G$1:$G784)+1,"")</f>
        <v/>
      </c>
    </row>
    <row r="786" spans="1:7" x14ac:dyDescent="0.25">
      <c r="A786" s="1">
        <v>8820</v>
      </c>
      <c r="B786" t="s">
        <v>284</v>
      </c>
      <c r="C786" s="8">
        <v>42057</v>
      </c>
      <c r="D786" s="8">
        <v>42061</v>
      </c>
      <c r="E786" t="s">
        <v>4</v>
      </c>
      <c r="F786" s="7">
        <v>5</v>
      </c>
      <c r="G786" s="22" t="str">
        <f>IF(AND($C786&gt;=بحث!$G$7,$C786&lt;=بحث!$G$8,$E786=بحث!$I$7),MAX($G$1:$G785)+1,"")</f>
        <v/>
      </c>
    </row>
    <row r="787" spans="1:7" x14ac:dyDescent="0.25">
      <c r="A787" s="1">
        <v>8820</v>
      </c>
      <c r="B787" t="s">
        <v>284</v>
      </c>
      <c r="C787" s="8">
        <v>42046</v>
      </c>
      <c r="D787" s="8">
        <v>42047</v>
      </c>
      <c r="E787" t="s">
        <v>1</v>
      </c>
      <c r="F787" s="7">
        <v>2</v>
      </c>
      <c r="G787" s="22" t="str">
        <f>IF(AND($C787&gt;=بحث!$G$7,$C787&lt;=بحث!$G$8,$E787=بحث!$I$7),MAX($G$1:$G786)+1,"")</f>
        <v/>
      </c>
    </row>
    <row r="788" spans="1:7" x14ac:dyDescent="0.25">
      <c r="A788" s="1">
        <v>8813</v>
      </c>
      <c r="B788" t="s">
        <v>208</v>
      </c>
      <c r="C788" s="8">
        <v>42050</v>
      </c>
      <c r="D788" s="8">
        <v>42050</v>
      </c>
      <c r="E788" t="s">
        <v>1</v>
      </c>
      <c r="F788" s="7">
        <v>1</v>
      </c>
      <c r="G788" s="22" t="str">
        <f>IF(AND($C788&gt;=بحث!$G$7,$C788&lt;=بحث!$G$8,$E788=بحث!$I$7),MAX($G$1:$G787)+1,"")</f>
        <v/>
      </c>
    </row>
    <row r="789" spans="1:7" x14ac:dyDescent="0.25">
      <c r="A789" s="1">
        <v>8042</v>
      </c>
      <c r="B789" t="s">
        <v>29</v>
      </c>
      <c r="C789" s="8">
        <v>42047</v>
      </c>
      <c r="D789" s="8">
        <v>42047</v>
      </c>
      <c r="E789" t="s">
        <v>1</v>
      </c>
      <c r="F789" s="7">
        <v>1</v>
      </c>
      <c r="G789" s="22" t="str">
        <f>IF(AND($C789&gt;=بحث!$G$7,$C789&lt;=بحث!$G$8,$E789=بحث!$I$7),MAX($G$1:$G788)+1,"")</f>
        <v/>
      </c>
    </row>
    <row r="790" spans="1:7" x14ac:dyDescent="0.25">
      <c r="A790" s="1">
        <v>8170</v>
      </c>
      <c r="B790" t="s">
        <v>285</v>
      </c>
      <c r="C790" s="8">
        <v>42054</v>
      </c>
      <c r="D790" s="8">
        <v>42054</v>
      </c>
      <c r="E790" t="s">
        <v>1</v>
      </c>
      <c r="F790" s="7">
        <v>1</v>
      </c>
      <c r="G790" s="22" t="str">
        <f>IF(AND($C790&gt;=بحث!$G$7,$C790&lt;=بحث!$G$8,$E790=بحث!$I$7),MAX($G$1:$G789)+1,"")</f>
        <v/>
      </c>
    </row>
    <row r="791" spans="1:7" x14ac:dyDescent="0.25">
      <c r="A791">
        <v>8885</v>
      </c>
      <c r="B791" t="s">
        <v>280</v>
      </c>
      <c r="C791" s="8">
        <v>42054</v>
      </c>
      <c r="D791" s="8">
        <v>42054</v>
      </c>
      <c r="E791" t="s">
        <v>1</v>
      </c>
      <c r="F791" s="7">
        <v>1</v>
      </c>
      <c r="G791" s="22" t="str">
        <f>IF(AND($C791&gt;=بحث!$G$7,$C791&lt;=بحث!$G$8,$E791=بحث!$I$7),MAX($G$1:$G790)+1,"")</f>
        <v/>
      </c>
    </row>
    <row r="792" spans="1:7" x14ac:dyDescent="0.25">
      <c r="A792" s="1">
        <v>8693</v>
      </c>
      <c r="B792" t="s">
        <v>144</v>
      </c>
      <c r="C792" s="8">
        <v>42057</v>
      </c>
      <c r="D792" s="8">
        <v>42057</v>
      </c>
      <c r="E792" t="s">
        <v>1</v>
      </c>
      <c r="F792" s="7">
        <v>1</v>
      </c>
      <c r="G792" s="22" t="str">
        <f>IF(AND($C792&gt;=بحث!$G$7,$C792&lt;=بحث!$G$8,$E792=بحث!$I$7),MAX($G$1:$G791)+1,"")</f>
        <v/>
      </c>
    </row>
    <row r="793" spans="1:7" x14ac:dyDescent="0.25">
      <c r="A793" s="1">
        <v>8791</v>
      </c>
      <c r="B793" t="s">
        <v>229</v>
      </c>
      <c r="C793" s="8">
        <v>42057</v>
      </c>
      <c r="D793" s="8">
        <v>42057</v>
      </c>
      <c r="E793" t="s">
        <v>4</v>
      </c>
      <c r="F793" s="7">
        <v>1</v>
      </c>
      <c r="G793" s="22" t="str">
        <f>IF(AND($C793&gt;=بحث!$G$7,$C793&lt;=بحث!$G$8,$E793=بحث!$I$7),MAX($G$1:$G792)+1,"")</f>
        <v/>
      </c>
    </row>
    <row r="794" spans="1:7" x14ac:dyDescent="0.25">
      <c r="A794" s="1">
        <v>8837</v>
      </c>
      <c r="B794" t="s">
        <v>77</v>
      </c>
      <c r="C794" s="8">
        <v>42051</v>
      </c>
      <c r="D794" s="8">
        <v>42054</v>
      </c>
      <c r="E794" t="s">
        <v>1</v>
      </c>
      <c r="F794" s="7">
        <v>4</v>
      </c>
      <c r="G794" s="22" t="str">
        <f>IF(AND($C794&gt;=بحث!$G$7,$C794&lt;=بحث!$G$8,$E794=بحث!$I$7),MAX($G$1:$G793)+1,"")</f>
        <v/>
      </c>
    </row>
    <row r="795" spans="1:7" x14ac:dyDescent="0.25">
      <c r="A795" s="1">
        <v>8260</v>
      </c>
      <c r="B795" t="s">
        <v>14</v>
      </c>
      <c r="C795" s="8">
        <v>42050</v>
      </c>
      <c r="D795" s="8">
        <v>42051</v>
      </c>
      <c r="E795" t="s">
        <v>4</v>
      </c>
      <c r="F795" s="7">
        <v>2</v>
      </c>
      <c r="G795" s="22" t="str">
        <f>IF(AND($C795&gt;=بحث!$G$7,$C795&lt;=بحث!$G$8,$E795=بحث!$I$7),MAX($G$1:$G794)+1,"")</f>
        <v/>
      </c>
    </row>
    <row r="796" spans="1:7" x14ac:dyDescent="0.25">
      <c r="A796" s="1">
        <v>8227</v>
      </c>
      <c r="B796" t="s">
        <v>16</v>
      </c>
      <c r="C796" s="8">
        <v>42054</v>
      </c>
      <c r="D796" s="8">
        <v>42054</v>
      </c>
      <c r="E796" t="s">
        <v>4</v>
      </c>
      <c r="F796" s="7">
        <v>1</v>
      </c>
      <c r="G796" s="22" t="str">
        <f>IF(AND($C796&gt;=بحث!$G$7,$C796&lt;=بحث!$G$8,$E796=بحث!$I$7),MAX($G$1:$G795)+1,"")</f>
        <v/>
      </c>
    </row>
    <row r="797" spans="1:7" x14ac:dyDescent="0.25">
      <c r="A797" s="1">
        <v>8817</v>
      </c>
      <c r="B797" t="s">
        <v>97</v>
      </c>
      <c r="C797" s="8">
        <v>42051</v>
      </c>
      <c r="D797" s="8">
        <v>42052</v>
      </c>
      <c r="E797" t="s">
        <v>4</v>
      </c>
      <c r="F797" s="7">
        <v>2</v>
      </c>
      <c r="G797" s="22" t="str">
        <f>IF(AND($C797&gt;=بحث!$G$7,$C797&lt;=بحث!$G$8,$E797=بحث!$I$7),MAX($G$1:$G796)+1,"")</f>
        <v/>
      </c>
    </row>
    <row r="798" spans="1:7" x14ac:dyDescent="0.25">
      <c r="A798" s="1">
        <v>8692</v>
      </c>
      <c r="B798" t="s">
        <v>119</v>
      </c>
      <c r="C798" s="8">
        <v>42053</v>
      </c>
      <c r="D798" s="8">
        <v>42054</v>
      </c>
      <c r="E798" t="s">
        <v>4</v>
      </c>
      <c r="F798" s="7">
        <v>2</v>
      </c>
      <c r="G798" s="22" t="str">
        <f>IF(AND($C798&gt;=بحث!$G$7,$C798&lt;=بحث!$G$8,$E798=بحث!$I$7),MAX($G$1:$G797)+1,"")</f>
        <v/>
      </c>
    </row>
    <row r="799" spans="1:7" x14ac:dyDescent="0.25">
      <c r="A799" s="1">
        <v>8687</v>
      </c>
      <c r="B799" t="s">
        <v>105</v>
      </c>
      <c r="C799" s="8">
        <v>42019</v>
      </c>
      <c r="D799" s="8">
        <v>42019</v>
      </c>
      <c r="E799" t="s">
        <v>4</v>
      </c>
      <c r="F799" s="7">
        <v>1</v>
      </c>
      <c r="G799" s="22" t="str">
        <f>IF(AND($C799&gt;=بحث!$G$7,$C799&lt;=بحث!$G$8,$E799=بحث!$I$7),MAX($G$1:$G798)+1,"")</f>
        <v/>
      </c>
    </row>
    <row r="800" spans="1:7" x14ac:dyDescent="0.25">
      <c r="A800" s="1">
        <v>8687</v>
      </c>
      <c r="B800" t="s">
        <v>105</v>
      </c>
      <c r="C800" s="8">
        <v>42030</v>
      </c>
      <c r="D800" s="8">
        <v>42030</v>
      </c>
      <c r="E800" t="s">
        <v>4</v>
      </c>
      <c r="F800" s="7">
        <v>1</v>
      </c>
      <c r="G800" s="22" t="str">
        <f>IF(AND($C800&gt;=بحث!$G$7,$C800&lt;=بحث!$G$8,$E800=بحث!$I$7),MAX($G$1:$G799)+1,"")</f>
        <v/>
      </c>
    </row>
    <row r="801" spans="1:7" x14ac:dyDescent="0.25">
      <c r="A801">
        <v>8859</v>
      </c>
      <c r="B801" t="s">
        <v>124</v>
      </c>
      <c r="C801" s="8">
        <v>42052</v>
      </c>
      <c r="D801" s="8">
        <v>42052</v>
      </c>
      <c r="E801" t="s">
        <v>1</v>
      </c>
      <c r="F801" s="7">
        <v>1</v>
      </c>
      <c r="G801" s="22" t="str">
        <f>IF(AND($C801&gt;=بحث!$G$7,$C801&lt;=بحث!$G$8,$E801=بحث!$I$7),MAX($G$1:$G800)+1,"")</f>
        <v/>
      </c>
    </row>
    <row r="802" spans="1:7" x14ac:dyDescent="0.25">
      <c r="A802" s="1">
        <v>8696</v>
      </c>
      <c r="B802" t="s">
        <v>121</v>
      </c>
      <c r="C802" s="8">
        <v>42033</v>
      </c>
      <c r="D802" s="8">
        <v>42033</v>
      </c>
      <c r="E802" t="s">
        <v>1</v>
      </c>
      <c r="F802" s="7">
        <v>1</v>
      </c>
      <c r="G802" s="22" t="str">
        <f>IF(AND($C802&gt;=بحث!$G$7,$C802&lt;=بحث!$G$8,$E802=بحث!$I$7),MAX($G$1:$G801)+1,"")</f>
        <v/>
      </c>
    </row>
    <row r="803" spans="1:7" x14ac:dyDescent="0.25">
      <c r="A803" s="1">
        <v>8647</v>
      </c>
      <c r="B803" t="s">
        <v>41</v>
      </c>
      <c r="C803" s="8">
        <v>42053</v>
      </c>
      <c r="D803" s="8">
        <v>42053</v>
      </c>
      <c r="E803" t="s">
        <v>1</v>
      </c>
      <c r="F803" s="7">
        <v>1</v>
      </c>
      <c r="G803" s="22" t="str">
        <f>IF(AND($C803&gt;=بحث!$G$7,$C803&lt;=بحث!$G$8,$E803=بحث!$I$7),MAX($G$1:$G802)+1,"")</f>
        <v/>
      </c>
    </row>
    <row r="804" spans="1:7" x14ac:dyDescent="0.25">
      <c r="A804">
        <v>8861</v>
      </c>
      <c r="B804" t="s">
        <v>194</v>
      </c>
      <c r="C804" s="8">
        <v>42059</v>
      </c>
      <c r="D804" s="8">
        <v>42071</v>
      </c>
      <c r="E804" t="s">
        <v>4</v>
      </c>
      <c r="F804" s="7">
        <v>9</v>
      </c>
      <c r="G804" s="22" t="str">
        <f>IF(AND($C804&gt;=بحث!$G$7,$C804&lt;=بحث!$G$8,$E804=بحث!$I$7),MAX($G$1:$G803)+1,"")</f>
        <v/>
      </c>
    </row>
    <row r="805" spans="1:7" x14ac:dyDescent="0.25">
      <c r="A805" s="1">
        <v>8745</v>
      </c>
      <c r="B805" t="s">
        <v>26</v>
      </c>
      <c r="C805" s="8">
        <v>42059</v>
      </c>
      <c r="D805" s="8">
        <v>42059</v>
      </c>
      <c r="E805" t="s">
        <v>1</v>
      </c>
      <c r="F805" s="7">
        <v>1</v>
      </c>
      <c r="G805" s="22" t="str">
        <f>IF(AND($C805&gt;=بحث!$G$7,$C805&lt;=بحث!$G$8,$E805=بحث!$I$7),MAX($G$1:$G804)+1,"")</f>
        <v/>
      </c>
    </row>
    <row r="806" spans="1:7" x14ac:dyDescent="0.25">
      <c r="A806" s="1">
        <v>8792</v>
      </c>
      <c r="B806" t="s">
        <v>254</v>
      </c>
      <c r="C806" s="8">
        <v>42047</v>
      </c>
      <c r="D806" s="8">
        <v>42047</v>
      </c>
      <c r="E806" t="s">
        <v>1</v>
      </c>
      <c r="F806" s="7">
        <v>1</v>
      </c>
      <c r="G806" s="22" t="str">
        <f>IF(AND($C806&gt;=بحث!$G$7,$C806&lt;=بحث!$G$8,$E806=بحث!$I$7),MAX($G$1:$G805)+1,"")</f>
        <v/>
      </c>
    </row>
    <row r="807" spans="1:7" x14ac:dyDescent="0.25">
      <c r="A807" s="1">
        <v>8697</v>
      </c>
      <c r="B807" t="s">
        <v>199</v>
      </c>
      <c r="C807" s="8">
        <v>42053</v>
      </c>
      <c r="D807" s="8">
        <v>42054</v>
      </c>
      <c r="E807" t="s">
        <v>1</v>
      </c>
      <c r="F807" s="7">
        <v>2</v>
      </c>
      <c r="G807" s="22" t="str">
        <f>IF(AND($C807&gt;=بحث!$G$7,$C807&lt;=بحث!$G$8,$E807=بحث!$I$7),MAX($G$1:$G806)+1,"")</f>
        <v/>
      </c>
    </row>
    <row r="808" spans="1:7" x14ac:dyDescent="0.25">
      <c r="A808" s="1">
        <v>8653</v>
      </c>
      <c r="B808" t="s">
        <v>36</v>
      </c>
      <c r="C808" s="8">
        <v>42054</v>
      </c>
      <c r="D808" s="8">
        <v>42054</v>
      </c>
      <c r="E808" t="s">
        <v>1</v>
      </c>
      <c r="F808" s="7">
        <v>1</v>
      </c>
      <c r="G808" s="22" t="str">
        <f>IF(AND($C808&gt;=بحث!$G$7,$C808&lt;=بحث!$G$8,$E808=بحث!$I$7),MAX($G$1:$G807)+1,"")</f>
        <v/>
      </c>
    </row>
    <row r="809" spans="1:7" x14ac:dyDescent="0.25">
      <c r="A809" s="1">
        <v>8645</v>
      </c>
      <c r="B809" t="s">
        <v>42</v>
      </c>
      <c r="C809" s="8">
        <v>42052</v>
      </c>
      <c r="D809" s="8">
        <v>42052</v>
      </c>
      <c r="E809" t="s">
        <v>1</v>
      </c>
      <c r="F809" s="7">
        <v>1</v>
      </c>
      <c r="G809" s="22" t="str">
        <f>IF(AND($C809&gt;=بحث!$G$7,$C809&lt;=بحث!$G$8,$E809=بحث!$I$7),MAX($G$1:$G808)+1,"")</f>
        <v/>
      </c>
    </row>
    <row r="810" spans="1:7" x14ac:dyDescent="0.25">
      <c r="A810" s="1">
        <v>8687</v>
      </c>
      <c r="B810" t="s">
        <v>105</v>
      </c>
      <c r="C810" s="8">
        <v>42037</v>
      </c>
      <c r="D810" s="8">
        <v>42037</v>
      </c>
      <c r="E810" t="s">
        <v>1</v>
      </c>
      <c r="F810" s="7">
        <v>1</v>
      </c>
      <c r="G810" s="22" t="str">
        <f>IF(AND($C810&gt;=بحث!$G$7,$C810&lt;=بحث!$G$8,$E810=بحث!$I$7),MAX($G$1:$G809)+1,"")</f>
        <v/>
      </c>
    </row>
    <row r="811" spans="1:7" x14ac:dyDescent="0.25">
      <c r="A811" s="1">
        <v>8687</v>
      </c>
      <c r="B811" t="s">
        <v>105</v>
      </c>
      <c r="C811" s="8">
        <v>42043</v>
      </c>
      <c r="D811" s="8">
        <v>42043</v>
      </c>
      <c r="E811" t="s">
        <v>4</v>
      </c>
      <c r="F811" s="7">
        <v>1</v>
      </c>
      <c r="G811" s="22" t="str">
        <f>IF(AND($C811&gt;=بحث!$G$7,$C811&lt;=بحث!$G$8,$E811=بحث!$I$7),MAX($G$1:$G810)+1,"")</f>
        <v/>
      </c>
    </row>
    <row r="812" spans="1:7" x14ac:dyDescent="0.25">
      <c r="A812" s="1">
        <v>8822</v>
      </c>
      <c r="B812" t="s">
        <v>198</v>
      </c>
      <c r="C812" s="8">
        <v>42052</v>
      </c>
      <c r="D812" s="8">
        <v>42052</v>
      </c>
      <c r="E812" t="s">
        <v>1</v>
      </c>
      <c r="F812" s="7">
        <v>1</v>
      </c>
      <c r="G812" s="22" t="str">
        <f>IF(AND($C812&gt;=بحث!$G$7,$C812&lt;=بحث!$G$8,$E812=بحث!$I$7),MAX($G$1:$G811)+1,"")</f>
        <v/>
      </c>
    </row>
    <row r="813" spans="1:7" x14ac:dyDescent="0.25">
      <c r="A813" s="1">
        <v>8814</v>
      </c>
      <c r="B813" t="s">
        <v>145</v>
      </c>
      <c r="C813" s="8">
        <v>42053</v>
      </c>
      <c r="D813" s="8">
        <v>42053</v>
      </c>
      <c r="E813" t="s">
        <v>1</v>
      </c>
      <c r="F813" s="7">
        <v>1</v>
      </c>
      <c r="G813" s="22" t="str">
        <f>IF(AND($C813&gt;=بحث!$G$7,$C813&lt;=بحث!$G$8,$E813=بحث!$I$7),MAX($G$1:$G812)+1,"")</f>
        <v/>
      </c>
    </row>
    <row r="814" spans="1:7" x14ac:dyDescent="0.25">
      <c r="A814" s="1">
        <v>8754</v>
      </c>
      <c r="B814" t="s">
        <v>286</v>
      </c>
      <c r="C814" s="8">
        <v>42053</v>
      </c>
      <c r="D814" s="8">
        <v>42053</v>
      </c>
      <c r="E814" t="s">
        <v>1</v>
      </c>
      <c r="F814" s="7">
        <v>1</v>
      </c>
      <c r="G814" s="22" t="str">
        <f>IF(AND($C814&gt;=بحث!$G$7,$C814&lt;=بحث!$G$8,$E814=بحث!$I$7),MAX($G$1:$G813)+1,"")</f>
        <v/>
      </c>
    </row>
    <row r="815" spans="1:7" x14ac:dyDescent="0.25">
      <c r="A815" s="1">
        <v>8719</v>
      </c>
      <c r="B815" t="s">
        <v>35</v>
      </c>
      <c r="C815" s="8">
        <v>42053</v>
      </c>
      <c r="D815" s="8">
        <v>42053</v>
      </c>
      <c r="E815" t="s">
        <v>4</v>
      </c>
      <c r="F815" s="7">
        <v>0</v>
      </c>
      <c r="G815" s="22" t="str">
        <f>IF(AND($C815&gt;=بحث!$G$7,$C815&lt;=بحث!$G$8,$E815=بحث!$I$7),MAX($G$1:$G814)+1,"")</f>
        <v/>
      </c>
    </row>
    <row r="816" spans="1:7" x14ac:dyDescent="0.25">
      <c r="A816" s="1">
        <v>8653</v>
      </c>
      <c r="B816" t="s">
        <v>36</v>
      </c>
      <c r="C816" s="8">
        <v>42044</v>
      </c>
      <c r="D816" s="8">
        <v>42044</v>
      </c>
      <c r="E816" t="s">
        <v>1</v>
      </c>
      <c r="F816" s="7">
        <v>1</v>
      </c>
      <c r="G816" s="22" t="str">
        <f>IF(AND($C816&gt;=بحث!$G$7,$C816&lt;=بحث!$G$8,$E816=بحث!$I$7),MAX($G$1:$G815)+1,"")</f>
        <v/>
      </c>
    </row>
    <row r="817" spans="1:7" x14ac:dyDescent="0.25">
      <c r="A817" s="1">
        <v>8324</v>
      </c>
      <c r="B817" t="s">
        <v>79</v>
      </c>
      <c r="C817" s="8">
        <v>42053</v>
      </c>
      <c r="D817" s="8">
        <v>42053</v>
      </c>
      <c r="E817" t="s">
        <v>1</v>
      </c>
      <c r="F817" s="7">
        <v>1</v>
      </c>
      <c r="G817" s="22" t="str">
        <f>IF(AND($C817&gt;=بحث!$G$7,$C817&lt;=بحث!$G$8,$E817=بحث!$I$7),MAX($G$1:$G816)+1,"")</f>
        <v/>
      </c>
    </row>
    <row r="818" spans="1:7" x14ac:dyDescent="0.25">
      <c r="A818" s="1">
        <v>8617</v>
      </c>
      <c r="B818" t="s">
        <v>126</v>
      </c>
      <c r="C818" s="8">
        <v>42054</v>
      </c>
      <c r="D818" s="8">
        <v>42054</v>
      </c>
      <c r="E818" t="s">
        <v>1</v>
      </c>
      <c r="F818" s="7">
        <v>1</v>
      </c>
      <c r="G818" s="22" t="str">
        <f>IF(AND($C818&gt;=بحث!$G$7,$C818&lt;=بحث!$G$8,$E818=بحث!$I$7),MAX($G$1:$G817)+1,"")</f>
        <v/>
      </c>
    </row>
    <row r="819" spans="1:7" x14ac:dyDescent="0.25">
      <c r="A819" s="1">
        <v>8644</v>
      </c>
      <c r="B819" t="s">
        <v>34</v>
      </c>
      <c r="C819" s="8">
        <v>42057</v>
      </c>
      <c r="D819" s="8">
        <v>42058</v>
      </c>
      <c r="E819" t="s">
        <v>1</v>
      </c>
      <c r="F819" s="7">
        <v>2</v>
      </c>
      <c r="G819" s="22" t="str">
        <f>IF(AND($C819&gt;=بحث!$G$7,$C819&lt;=بحث!$G$8,$E819=بحث!$I$7),MAX($G$1:$G818)+1,"")</f>
        <v/>
      </c>
    </row>
    <row r="820" spans="1:7" x14ac:dyDescent="0.25">
      <c r="A820" s="1">
        <v>8655</v>
      </c>
      <c r="B820" t="s">
        <v>123</v>
      </c>
      <c r="C820" s="8">
        <v>42057</v>
      </c>
      <c r="D820" s="8">
        <v>42058</v>
      </c>
      <c r="E820" t="s">
        <v>1</v>
      </c>
      <c r="F820" s="7">
        <v>1</v>
      </c>
      <c r="G820" s="22" t="str">
        <f>IF(AND($C820&gt;=بحث!$G$7,$C820&lt;=بحث!$G$8,$E820=بحث!$I$7),MAX($G$1:$G819)+1,"")</f>
        <v/>
      </c>
    </row>
    <row r="821" spans="1:7" x14ac:dyDescent="0.25">
      <c r="A821" s="1">
        <v>8314</v>
      </c>
      <c r="B821" t="s">
        <v>149</v>
      </c>
      <c r="C821" s="8">
        <v>42053</v>
      </c>
      <c r="D821" s="8">
        <v>42053</v>
      </c>
      <c r="E821" t="s">
        <v>1</v>
      </c>
      <c r="F821" s="7">
        <v>1</v>
      </c>
      <c r="G821" s="22" t="str">
        <f>IF(AND($C821&gt;=بحث!$G$7,$C821&lt;=بحث!$G$8,$E821=بحث!$I$7),MAX($G$1:$G820)+1,"")</f>
        <v/>
      </c>
    </row>
    <row r="822" spans="1:7" x14ac:dyDescent="0.25">
      <c r="A822">
        <v>8861</v>
      </c>
      <c r="B822" t="s">
        <v>194</v>
      </c>
      <c r="C822" s="8">
        <v>42057</v>
      </c>
      <c r="D822" s="8">
        <v>42057</v>
      </c>
      <c r="E822" t="s">
        <v>1</v>
      </c>
      <c r="F822" s="7">
        <v>1</v>
      </c>
      <c r="G822" s="22" t="str">
        <f>IF(AND($C822&gt;=بحث!$G$7,$C822&lt;=بحث!$G$8,$E822=بحث!$I$7),MAX($G$1:$G821)+1,"")</f>
        <v/>
      </c>
    </row>
    <row r="823" spans="1:7" x14ac:dyDescent="0.25">
      <c r="A823" s="1">
        <v>8660</v>
      </c>
      <c r="B823" t="s">
        <v>106</v>
      </c>
      <c r="C823" s="8">
        <v>42046</v>
      </c>
      <c r="D823" s="8">
        <v>42046</v>
      </c>
      <c r="E823" t="s">
        <v>1</v>
      </c>
      <c r="F823" s="7">
        <v>1</v>
      </c>
      <c r="G823" s="22" t="str">
        <f>IF(AND($C823&gt;=بحث!$G$7,$C823&lt;=بحث!$G$8,$E823=بحث!$I$7),MAX($G$1:$G822)+1,"")</f>
        <v/>
      </c>
    </row>
    <row r="824" spans="1:7" x14ac:dyDescent="0.25">
      <c r="A824" s="1">
        <v>8660</v>
      </c>
      <c r="B824" t="s">
        <v>106</v>
      </c>
      <c r="C824" s="8">
        <v>42047</v>
      </c>
      <c r="D824" s="8">
        <v>42047</v>
      </c>
      <c r="E824" t="s">
        <v>1</v>
      </c>
      <c r="F824" s="7">
        <v>1</v>
      </c>
      <c r="G824" s="22" t="str">
        <f>IF(AND($C824&gt;=بحث!$G$7,$C824&lt;=بحث!$G$8,$E824=بحث!$I$7),MAX($G$1:$G823)+1,"")</f>
        <v/>
      </c>
    </row>
    <row r="825" spans="1:7" x14ac:dyDescent="0.25">
      <c r="A825" s="1">
        <v>8698</v>
      </c>
      <c r="B825" t="s">
        <v>120</v>
      </c>
      <c r="C825" s="8">
        <v>42057</v>
      </c>
      <c r="D825" s="8">
        <v>42057</v>
      </c>
      <c r="E825" t="s">
        <v>4</v>
      </c>
      <c r="F825" s="7">
        <v>1</v>
      </c>
      <c r="G825" s="22" t="str">
        <f>IF(AND($C825&gt;=بحث!$G$7,$C825&lt;=بحث!$G$8,$E825=بحث!$I$7),MAX($G$1:$G824)+1,"")</f>
        <v/>
      </c>
    </row>
    <row r="826" spans="1:7" x14ac:dyDescent="0.25">
      <c r="A826" s="1">
        <v>8282</v>
      </c>
      <c r="B826" t="s">
        <v>212</v>
      </c>
      <c r="C826" s="8">
        <v>42057</v>
      </c>
      <c r="D826" s="8">
        <v>42057</v>
      </c>
      <c r="E826" t="s">
        <v>1</v>
      </c>
      <c r="F826" s="7">
        <v>1</v>
      </c>
      <c r="G826" s="22" t="str">
        <f>IF(AND($C826&gt;=بحث!$G$7,$C826&lt;=بحث!$G$8,$E826=بحث!$I$7),MAX($G$1:$G825)+1,"")</f>
        <v/>
      </c>
    </row>
    <row r="827" spans="1:7" x14ac:dyDescent="0.25">
      <c r="A827" s="1">
        <v>8657</v>
      </c>
      <c r="B827" t="s">
        <v>128</v>
      </c>
      <c r="C827" s="8">
        <v>42054</v>
      </c>
      <c r="D827" s="8">
        <v>42054</v>
      </c>
      <c r="E827" t="s">
        <v>1</v>
      </c>
      <c r="F827" s="7">
        <v>1</v>
      </c>
      <c r="G827" s="22" t="str">
        <f>IF(AND($C827&gt;=بحث!$G$7,$C827&lt;=بحث!$G$8,$E827=بحث!$I$7),MAX($G$1:$G826)+1,"")</f>
        <v/>
      </c>
    </row>
    <row r="828" spans="1:7" x14ac:dyDescent="0.25">
      <c r="A828" s="1">
        <v>8691</v>
      </c>
      <c r="B828" t="s">
        <v>239</v>
      </c>
      <c r="C828" s="8">
        <v>42047</v>
      </c>
      <c r="D828" s="8">
        <v>42047</v>
      </c>
      <c r="E828" t="s">
        <v>4</v>
      </c>
      <c r="F828" s="7">
        <v>1</v>
      </c>
      <c r="G828" s="22" t="str">
        <f>IF(AND($C828&gt;=بحث!$G$7,$C828&lt;=بحث!$G$8,$E828=بحث!$I$7),MAX($G$1:$G827)+1,"")</f>
        <v/>
      </c>
    </row>
    <row r="829" spans="1:7" x14ac:dyDescent="0.25">
      <c r="A829" s="1">
        <v>8691</v>
      </c>
      <c r="B829" t="s">
        <v>239</v>
      </c>
      <c r="C829" s="8">
        <v>42059</v>
      </c>
      <c r="D829" s="8">
        <v>42059</v>
      </c>
      <c r="E829" t="s">
        <v>4</v>
      </c>
      <c r="F829" s="7">
        <v>1</v>
      </c>
      <c r="G829" s="22" t="str">
        <f>IF(AND($C829&gt;=بحث!$G$7,$C829&lt;=بحث!$G$8,$E829=بحث!$I$7),MAX($G$1:$G828)+1,"")</f>
        <v/>
      </c>
    </row>
    <row r="830" spans="1:7" x14ac:dyDescent="0.25">
      <c r="A830" s="1">
        <v>8203</v>
      </c>
      <c r="B830" t="s">
        <v>172</v>
      </c>
      <c r="C830" s="8">
        <v>42053</v>
      </c>
      <c r="D830" s="8">
        <v>42053</v>
      </c>
      <c r="E830" t="s">
        <v>1</v>
      </c>
      <c r="F830" s="7">
        <v>1</v>
      </c>
      <c r="G830" s="22" t="str">
        <f>IF(AND($C830&gt;=بحث!$G$7,$C830&lt;=بحث!$G$8,$E830=بحث!$I$7),MAX($G$1:$G829)+1,"")</f>
        <v/>
      </c>
    </row>
    <row r="831" spans="1:7" x14ac:dyDescent="0.25">
      <c r="A831" s="1">
        <v>8823</v>
      </c>
      <c r="B831" t="s">
        <v>153</v>
      </c>
      <c r="C831" s="8">
        <v>42050</v>
      </c>
      <c r="D831" s="8">
        <v>42050</v>
      </c>
      <c r="E831" t="s">
        <v>4</v>
      </c>
      <c r="F831" s="7">
        <v>1</v>
      </c>
      <c r="G831" s="22" t="str">
        <f>IF(AND($C831&gt;=بحث!$G$7,$C831&lt;=بحث!$G$8,$E831=بحث!$I$7),MAX($G$1:$G830)+1,"")</f>
        <v/>
      </c>
    </row>
    <row r="832" spans="1:7" x14ac:dyDescent="0.25">
      <c r="A832" s="1">
        <v>8706</v>
      </c>
      <c r="B832" t="s">
        <v>32</v>
      </c>
      <c r="C832" s="8">
        <v>42054</v>
      </c>
      <c r="D832" s="8">
        <v>42054</v>
      </c>
      <c r="E832" t="s">
        <v>4</v>
      </c>
      <c r="F832" s="7">
        <v>1</v>
      </c>
      <c r="G832" s="22" t="str">
        <f>IF(AND($C832&gt;=بحث!$G$7,$C832&lt;=بحث!$G$8,$E832=بحث!$I$7),MAX($G$1:$G831)+1,"")</f>
        <v/>
      </c>
    </row>
    <row r="833" spans="1:7" x14ac:dyDescent="0.25">
      <c r="A833" s="1">
        <v>8733</v>
      </c>
      <c r="B833" t="s">
        <v>98</v>
      </c>
      <c r="C833" s="8">
        <v>42054</v>
      </c>
      <c r="D833" s="8">
        <v>42054</v>
      </c>
      <c r="E833" t="s">
        <v>4</v>
      </c>
      <c r="F833" s="7">
        <v>1</v>
      </c>
      <c r="G833" s="22" t="str">
        <f>IF(AND($C833&gt;=بحث!$G$7,$C833&lt;=بحث!$G$8,$E833=بحث!$I$7),MAX($G$1:$G832)+1,"")</f>
        <v/>
      </c>
    </row>
    <row r="834" spans="1:7" x14ac:dyDescent="0.25">
      <c r="A834" s="1">
        <v>8765</v>
      </c>
      <c r="B834" t="s">
        <v>185</v>
      </c>
      <c r="C834" s="8">
        <v>42057</v>
      </c>
      <c r="D834" s="8">
        <v>42057</v>
      </c>
      <c r="E834" t="s">
        <v>1</v>
      </c>
      <c r="F834" s="7">
        <v>1</v>
      </c>
      <c r="G834" s="22" t="str">
        <f>IF(AND($C834&gt;=بحث!$G$7,$C834&lt;=بحث!$G$8,$E834=بحث!$I$7),MAX($G$1:$G833)+1,"")</f>
        <v/>
      </c>
    </row>
    <row r="835" spans="1:7" x14ac:dyDescent="0.25">
      <c r="A835" s="1">
        <v>8757</v>
      </c>
      <c r="B835" t="s">
        <v>81</v>
      </c>
      <c r="C835" s="8">
        <v>42054</v>
      </c>
      <c r="D835" s="8">
        <v>42054</v>
      </c>
      <c r="E835" t="s">
        <v>1</v>
      </c>
      <c r="F835" s="7">
        <v>1</v>
      </c>
      <c r="G835" s="22" t="str">
        <f>IF(AND($C835&gt;=بحث!$G$7,$C835&lt;=بحث!$G$8,$E835=بحث!$I$7),MAX($G$1:$G834)+1,"")</f>
        <v/>
      </c>
    </row>
    <row r="836" spans="1:7" x14ac:dyDescent="0.25">
      <c r="A836" s="1">
        <v>8764</v>
      </c>
      <c r="B836" t="s">
        <v>287</v>
      </c>
      <c r="C836" s="8">
        <v>42057</v>
      </c>
      <c r="D836" s="8">
        <v>42057</v>
      </c>
      <c r="E836" t="s">
        <v>1</v>
      </c>
      <c r="F836" s="7">
        <v>1</v>
      </c>
      <c r="G836" s="22" t="str">
        <f>IF(AND($C836&gt;=بحث!$G$7,$C836&lt;=بحث!$G$8,$E836=بحث!$I$7),MAX($G$1:$G835)+1,"")</f>
        <v/>
      </c>
    </row>
    <row r="837" spans="1:7" x14ac:dyDescent="0.25">
      <c r="A837">
        <v>8884</v>
      </c>
      <c r="B837" t="s">
        <v>87</v>
      </c>
      <c r="C837" s="8">
        <v>42040</v>
      </c>
      <c r="D837" s="8">
        <v>42040</v>
      </c>
      <c r="E837" t="s">
        <v>1</v>
      </c>
      <c r="F837" s="7">
        <v>1</v>
      </c>
      <c r="G837" s="22" t="str">
        <f>IF(AND($C837&gt;=بحث!$G$7,$C837&lt;=بحث!$G$8,$E837=بحث!$I$7),MAX($G$1:$G836)+1,"")</f>
        <v/>
      </c>
    </row>
    <row r="838" spans="1:7" x14ac:dyDescent="0.25">
      <c r="A838" s="1">
        <v>8355</v>
      </c>
      <c r="B838" t="s">
        <v>288</v>
      </c>
      <c r="C838" s="8">
        <v>42043</v>
      </c>
      <c r="D838" s="8">
        <v>42043</v>
      </c>
      <c r="E838" t="s">
        <v>4</v>
      </c>
      <c r="F838" s="7">
        <v>1</v>
      </c>
      <c r="G838" s="22" t="str">
        <f>IF(AND($C838&gt;=بحث!$G$7,$C838&lt;=بحث!$G$8,$E838=بحث!$I$7),MAX($G$1:$G837)+1,"")</f>
        <v/>
      </c>
    </row>
    <row r="839" spans="1:7" x14ac:dyDescent="0.25">
      <c r="A839" s="1">
        <v>8355</v>
      </c>
      <c r="B839" t="s">
        <v>288</v>
      </c>
      <c r="C839" s="8">
        <v>42054</v>
      </c>
      <c r="D839" s="8">
        <v>42054</v>
      </c>
      <c r="E839" t="s">
        <v>4</v>
      </c>
      <c r="F839" s="7">
        <v>1</v>
      </c>
      <c r="G839" s="22" t="str">
        <f>IF(AND($C839&gt;=بحث!$G$7,$C839&lt;=بحث!$G$8,$E839=بحث!$I$7),MAX($G$1:$G838)+1,"")</f>
        <v/>
      </c>
    </row>
    <row r="840" spans="1:7" x14ac:dyDescent="0.25">
      <c r="A840" s="1">
        <v>8829</v>
      </c>
      <c r="B840" t="s">
        <v>209</v>
      </c>
      <c r="C840" s="8">
        <v>42047</v>
      </c>
      <c r="D840" s="8">
        <v>42047</v>
      </c>
      <c r="E840" t="s">
        <v>1</v>
      </c>
      <c r="F840" s="7">
        <v>1</v>
      </c>
      <c r="G840" s="22" t="str">
        <f>IF(AND($C840&gt;=بحث!$G$7,$C840&lt;=بحث!$G$8,$E840=بحث!$I$7),MAX($G$1:$G839)+1,"")</f>
        <v/>
      </c>
    </row>
    <row r="841" spans="1:7" x14ac:dyDescent="0.25">
      <c r="A841">
        <v>8883</v>
      </c>
      <c r="B841" t="s">
        <v>289</v>
      </c>
      <c r="C841" s="8">
        <v>42047</v>
      </c>
      <c r="D841" s="8">
        <v>42047</v>
      </c>
      <c r="E841" t="s">
        <v>1</v>
      </c>
      <c r="F841" s="7">
        <v>1</v>
      </c>
      <c r="G841" s="22" t="str">
        <f>IF(AND($C841&gt;=بحث!$G$7,$C841&lt;=بحث!$G$8,$E841=بحث!$I$7),MAX($G$1:$G840)+1,"")</f>
        <v/>
      </c>
    </row>
    <row r="842" spans="1:7" x14ac:dyDescent="0.25">
      <c r="A842" s="1">
        <v>8833</v>
      </c>
      <c r="B842" t="s">
        <v>83</v>
      </c>
      <c r="C842" s="8">
        <v>42050</v>
      </c>
      <c r="D842" s="8">
        <v>42050</v>
      </c>
      <c r="E842" t="s">
        <v>4</v>
      </c>
      <c r="F842" s="7">
        <v>1</v>
      </c>
      <c r="G842" s="22" t="str">
        <f>IF(AND($C842&gt;=بحث!$G$7,$C842&lt;=بحث!$G$8,$E842=بحث!$I$7),MAX($G$1:$G841)+1,"")</f>
        <v/>
      </c>
    </row>
    <row r="843" spans="1:7" x14ac:dyDescent="0.25">
      <c r="A843" s="1">
        <v>8702</v>
      </c>
      <c r="B843" t="s">
        <v>51</v>
      </c>
      <c r="C843" s="8">
        <v>42057</v>
      </c>
      <c r="D843" s="8">
        <v>42057</v>
      </c>
      <c r="E843" t="s">
        <v>4</v>
      </c>
      <c r="F843" s="7">
        <v>1</v>
      </c>
      <c r="G843" s="22" t="str">
        <f>IF(AND($C843&gt;=بحث!$G$7,$C843&lt;=بحث!$G$8,$E843=بحث!$I$7),MAX($G$1:$G842)+1,"")</f>
        <v/>
      </c>
    </row>
    <row r="844" spans="1:7" x14ac:dyDescent="0.25">
      <c r="A844" s="1">
        <v>8773</v>
      </c>
      <c r="B844" t="s">
        <v>155</v>
      </c>
      <c r="C844" s="8">
        <v>42057</v>
      </c>
      <c r="D844" s="8">
        <v>42057</v>
      </c>
      <c r="E844" t="s">
        <v>1</v>
      </c>
      <c r="F844" s="7">
        <v>1</v>
      </c>
      <c r="G844" s="22" t="str">
        <f>IF(AND($C844&gt;=بحث!$G$7,$C844&lt;=بحث!$G$8,$E844=بحث!$I$7),MAX($G$1:$G843)+1,"")</f>
        <v/>
      </c>
    </row>
    <row r="845" spans="1:7" x14ac:dyDescent="0.25">
      <c r="A845" s="1">
        <v>8197</v>
      </c>
      <c r="B845" t="s">
        <v>191</v>
      </c>
      <c r="C845" s="8">
        <v>42057</v>
      </c>
      <c r="D845" s="8">
        <v>42061</v>
      </c>
      <c r="E845" t="s">
        <v>4</v>
      </c>
      <c r="F845" s="7">
        <v>5</v>
      </c>
      <c r="G845" s="22" t="str">
        <f>IF(AND($C845&gt;=بحث!$G$7,$C845&lt;=بحث!$G$8,$E845=بحث!$I$7),MAX($G$1:$G844)+1,"")</f>
        <v/>
      </c>
    </row>
    <row r="846" spans="1:7" x14ac:dyDescent="0.25">
      <c r="A846" s="1">
        <v>8345</v>
      </c>
      <c r="B846" t="s">
        <v>266</v>
      </c>
      <c r="C846" s="8">
        <v>42058</v>
      </c>
      <c r="D846" s="8">
        <v>42058</v>
      </c>
      <c r="E846" t="s">
        <v>4</v>
      </c>
      <c r="F846" s="7">
        <v>1</v>
      </c>
      <c r="G846" s="22" t="str">
        <f>IF(AND($C846&gt;=بحث!$G$7,$C846&lt;=بحث!$G$8,$E846=بحث!$I$7),MAX($G$1:$G845)+1,"")</f>
        <v/>
      </c>
    </row>
    <row r="847" spans="1:7" x14ac:dyDescent="0.25">
      <c r="A847" s="1">
        <v>8630</v>
      </c>
      <c r="B847" t="s">
        <v>290</v>
      </c>
      <c r="C847" s="8">
        <v>42050</v>
      </c>
      <c r="D847" s="8">
        <v>42050</v>
      </c>
      <c r="E847" t="s">
        <v>4</v>
      </c>
      <c r="F847" s="7">
        <v>1</v>
      </c>
      <c r="G847" s="22" t="str">
        <f>IF(AND($C847&gt;=بحث!$G$7,$C847&lt;=بحث!$G$8,$E847=بحث!$I$7),MAX($G$1:$G846)+1,"")</f>
        <v/>
      </c>
    </row>
    <row r="848" spans="1:7" x14ac:dyDescent="0.25">
      <c r="A848" s="1">
        <v>8345</v>
      </c>
      <c r="B848" t="s">
        <v>266</v>
      </c>
      <c r="C848" s="8">
        <v>42050</v>
      </c>
      <c r="D848" s="8">
        <v>42050</v>
      </c>
      <c r="E848" t="s">
        <v>4</v>
      </c>
      <c r="F848" s="7">
        <v>1</v>
      </c>
      <c r="G848" s="22" t="str">
        <f>IF(AND($C848&gt;=بحث!$G$7,$C848&lt;=بحث!$G$8,$E848=بحث!$I$7),MAX($G$1:$G847)+1,"")</f>
        <v/>
      </c>
    </row>
    <row r="849" spans="1:7" x14ac:dyDescent="0.25">
      <c r="A849" s="1">
        <v>8744</v>
      </c>
      <c r="B849" t="s">
        <v>8</v>
      </c>
      <c r="C849" s="8">
        <v>42057</v>
      </c>
      <c r="D849" s="8">
        <v>42057</v>
      </c>
      <c r="E849" t="s">
        <v>1</v>
      </c>
      <c r="F849" s="7">
        <v>1</v>
      </c>
      <c r="G849" s="22" t="str">
        <f>IF(AND($C849&gt;=بحث!$G$7,$C849&lt;=بحث!$G$8,$E849=بحث!$I$7),MAX($G$1:$G848)+1,"")</f>
        <v/>
      </c>
    </row>
    <row r="850" spans="1:7" x14ac:dyDescent="0.25">
      <c r="A850" s="1">
        <v>8621</v>
      </c>
      <c r="B850" t="s">
        <v>136</v>
      </c>
      <c r="C850" s="8">
        <v>42050</v>
      </c>
      <c r="D850" s="8">
        <v>42051</v>
      </c>
      <c r="E850" t="s">
        <v>1</v>
      </c>
      <c r="F850" s="7">
        <v>2</v>
      </c>
      <c r="G850" s="22" t="str">
        <f>IF(AND($C850&gt;=بحث!$G$7,$C850&lt;=بحث!$G$8,$E850=بحث!$I$7),MAX($G$1:$G849)+1,"")</f>
        <v/>
      </c>
    </row>
    <row r="851" spans="1:7" x14ac:dyDescent="0.25">
      <c r="A851" s="1">
        <v>8662</v>
      </c>
      <c r="B851" t="s">
        <v>53</v>
      </c>
      <c r="C851" s="8">
        <v>42057</v>
      </c>
      <c r="D851" s="8">
        <v>42058</v>
      </c>
      <c r="E851" t="s">
        <v>7</v>
      </c>
      <c r="F851" s="7">
        <v>2</v>
      </c>
      <c r="G851" s="22" t="str">
        <f>IF(AND($C851&gt;=بحث!$G$7,$C851&lt;=بحث!$G$8,$E851=بحث!$I$7),MAX($G$1:$G850)+1,"")</f>
        <v/>
      </c>
    </row>
    <row r="852" spans="1:7" x14ac:dyDescent="0.25">
      <c r="A852" s="1">
        <v>8819</v>
      </c>
      <c r="B852" t="s">
        <v>210</v>
      </c>
      <c r="C852" s="8">
        <v>42037</v>
      </c>
      <c r="D852" s="8">
        <v>42037</v>
      </c>
      <c r="E852" t="s">
        <v>4</v>
      </c>
      <c r="F852" s="7">
        <v>0</v>
      </c>
      <c r="G852" s="22" t="str">
        <f>IF(AND($C852&gt;=بحث!$G$7,$C852&lt;=بحث!$G$8,$E852=بحث!$I$7),MAX($G$1:$G851)+1,"")</f>
        <v/>
      </c>
    </row>
    <row r="853" spans="1:7" x14ac:dyDescent="0.25">
      <c r="A853" s="1">
        <v>8808</v>
      </c>
      <c r="B853" t="s">
        <v>291</v>
      </c>
      <c r="C853" s="8">
        <v>42053</v>
      </c>
      <c r="D853" s="8">
        <v>42054</v>
      </c>
      <c r="E853" t="s">
        <v>4</v>
      </c>
      <c r="F853" s="7">
        <v>2</v>
      </c>
      <c r="G853" s="22" t="str">
        <f>IF(AND($C853&gt;=بحث!$G$7,$C853&lt;=بحث!$G$8,$E853=بحث!$I$7),MAX($G$1:$G852)+1,"")</f>
        <v/>
      </c>
    </row>
    <row r="854" spans="1:7" x14ac:dyDescent="0.25">
      <c r="A854" s="1">
        <v>8119</v>
      </c>
      <c r="B854" t="s">
        <v>6</v>
      </c>
      <c r="C854" s="8">
        <v>42054</v>
      </c>
      <c r="D854" s="8">
        <v>42054</v>
      </c>
      <c r="E854" t="s">
        <v>1</v>
      </c>
      <c r="F854" s="7">
        <v>0</v>
      </c>
      <c r="G854" s="22" t="str">
        <f>IF(AND($C854&gt;=بحث!$G$7,$C854&lt;=بحث!$G$8,$E854=بحث!$I$7),MAX($G$1:$G853)+1,"")</f>
        <v/>
      </c>
    </row>
    <row r="855" spans="1:7" x14ac:dyDescent="0.25">
      <c r="A855">
        <v>8857</v>
      </c>
      <c r="B855" t="s">
        <v>66</v>
      </c>
      <c r="C855" s="8">
        <v>42054</v>
      </c>
      <c r="D855" s="8">
        <v>42054</v>
      </c>
      <c r="E855" t="s">
        <v>1</v>
      </c>
      <c r="F855" s="7">
        <v>1</v>
      </c>
      <c r="G855" s="22" t="str">
        <f>IF(AND($C855&gt;=بحث!$G$7,$C855&lt;=بحث!$G$8,$E855=بحث!$I$7),MAX($G$1:$G854)+1,"")</f>
        <v/>
      </c>
    </row>
    <row r="856" spans="1:7" x14ac:dyDescent="0.25">
      <c r="A856" s="1">
        <v>8819</v>
      </c>
      <c r="B856" t="s">
        <v>210</v>
      </c>
      <c r="C856" s="8">
        <v>42053</v>
      </c>
      <c r="D856" s="8">
        <v>42053</v>
      </c>
      <c r="E856" t="s">
        <v>4</v>
      </c>
      <c r="F856" s="7">
        <v>0</v>
      </c>
      <c r="G856" s="22" t="str">
        <f>IF(AND($C856&gt;=بحث!$G$7,$C856&lt;=بحث!$G$8,$E856=بحث!$I$7),MAX($G$1:$G855)+1,"")</f>
        <v/>
      </c>
    </row>
    <row r="857" spans="1:7" x14ac:dyDescent="0.25">
      <c r="A857" s="1">
        <v>8206</v>
      </c>
      <c r="B857" t="s">
        <v>12</v>
      </c>
      <c r="C857" s="8">
        <v>42046</v>
      </c>
      <c r="D857" s="8">
        <v>42046</v>
      </c>
      <c r="E857" t="s">
        <v>511</v>
      </c>
      <c r="F857" s="7">
        <v>1</v>
      </c>
      <c r="G857" s="22" t="str">
        <f>IF(AND($C857&gt;=بحث!$G$7,$C857&lt;=بحث!$G$8,$E857=بحث!$I$7),MAX($G$1:$G856)+1,"")</f>
        <v/>
      </c>
    </row>
    <row r="858" spans="1:7" x14ac:dyDescent="0.25">
      <c r="A858" s="1">
        <v>8720</v>
      </c>
      <c r="B858" t="s">
        <v>5</v>
      </c>
      <c r="C858" s="8">
        <v>42057</v>
      </c>
      <c r="D858" s="8">
        <v>42066</v>
      </c>
      <c r="E858" t="s">
        <v>4</v>
      </c>
      <c r="F858" s="7">
        <v>8</v>
      </c>
      <c r="G858" s="22" t="str">
        <f>IF(AND($C858&gt;=بحث!$G$7,$C858&lt;=بحث!$G$8,$E858=بحث!$I$7),MAX($G$1:$G857)+1,"")</f>
        <v/>
      </c>
    </row>
    <row r="859" spans="1:7" x14ac:dyDescent="0.25">
      <c r="A859" s="1">
        <v>8624</v>
      </c>
      <c r="B859" t="s">
        <v>117</v>
      </c>
      <c r="C859" s="8">
        <v>42065</v>
      </c>
      <c r="D859" s="8">
        <v>42065</v>
      </c>
      <c r="E859" t="s">
        <v>1</v>
      </c>
      <c r="F859" s="7">
        <v>0</v>
      </c>
      <c r="G859" s="22" t="str">
        <f>IF(AND($C859&gt;=بحث!$G$7,$C859&lt;=بحث!$G$8,$E859=بحث!$I$7),MAX($G$1:$G858)+1,"")</f>
        <v/>
      </c>
    </row>
    <row r="860" spans="1:7" x14ac:dyDescent="0.25">
      <c r="A860" s="1">
        <v>8848</v>
      </c>
      <c r="B860" t="s">
        <v>29</v>
      </c>
      <c r="C860" s="8">
        <v>42064</v>
      </c>
      <c r="D860" s="8">
        <v>42064</v>
      </c>
      <c r="E860" t="s">
        <v>4</v>
      </c>
      <c r="F860" s="7">
        <v>1</v>
      </c>
      <c r="G860" s="22" t="str">
        <f>IF(AND($C860&gt;=بحث!$G$7,$C860&lt;=بحث!$G$8,$E860=بحث!$I$7),MAX($G$1:$G859)+1,"")</f>
        <v/>
      </c>
    </row>
    <row r="861" spans="1:7" x14ac:dyDescent="0.25">
      <c r="A861" s="1">
        <v>8693</v>
      </c>
      <c r="B861" t="s">
        <v>144</v>
      </c>
      <c r="C861" s="8">
        <v>42068</v>
      </c>
      <c r="D861" s="8">
        <v>42068</v>
      </c>
      <c r="E861" t="s">
        <v>4</v>
      </c>
      <c r="F861" s="7">
        <v>1</v>
      </c>
      <c r="G861" s="22" t="str">
        <f>IF(AND($C861&gt;=بحث!$G$7,$C861&lt;=بحث!$G$8,$E861=بحث!$I$7),MAX($G$1:$G860)+1,"")</f>
        <v/>
      </c>
    </row>
    <row r="862" spans="1:7" x14ac:dyDescent="0.25">
      <c r="A862" s="1">
        <v>8846</v>
      </c>
      <c r="B862" t="s">
        <v>55</v>
      </c>
      <c r="C862" s="8">
        <v>42068</v>
      </c>
      <c r="D862" s="8">
        <v>42068</v>
      </c>
      <c r="E862" t="s">
        <v>1</v>
      </c>
      <c r="F862" s="7">
        <v>1</v>
      </c>
      <c r="G862" s="22" t="str">
        <f>IF(AND($C862&gt;=بحث!$G$7,$C862&lt;=بحث!$G$8,$E862=بحث!$I$7),MAX($G$1:$G861)+1,"")</f>
        <v/>
      </c>
    </row>
    <row r="863" spans="1:7" x14ac:dyDescent="0.25">
      <c r="A863" s="1">
        <v>8774</v>
      </c>
      <c r="B863" t="s">
        <v>235</v>
      </c>
      <c r="C863" s="8">
        <v>42068</v>
      </c>
      <c r="D863" s="8">
        <v>42068</v>
      </c>
      <c r="E863" t="s">
        <v>4</v>
      </c>
      <c r="F863" s="7">
        <v>1</v>
      </c>
      <c r="G863" s="22" t="str">
        <f>IF(AND($C863&gt;=بحث!$G$7,$C863&lt;=بحث!$G$8,$E863=بحث!$I$7),MAX($G$1:$G862)+1,"")</f>
        <v/>
      </c>
    </row>
    <row r="864" spans="1:7" x14ac:dyDescent="0.25">
      <c r="A864" s="1">
        <v>8260</v>
      </c>
      <c r="B864" t="s">
        <v>14</v>
      </c>
      <c r="C864" s="8">
        <v>42064</v>
      </c>
      <c r="D864" s="8">
        <v>42065</v>
      </c>
      <c r="E864" t="s">
        <v>4</v>
      </c>
      <c r="F864" s="7">
        <v>2</v>
      </c>
      <c r="G864" s="22" t="str">
        <f>IF(AND($C864&gt;=بحث!$G$7,$C864&lt;=بحث!$G$8,$E864=بحث!$I$7),MAX($G$1:$G863)+1,"")</f>
        <v/>
      </c>
    </row>
    <row r="865" spans="1:7" x14ac:dyDescent="0.25">
      <c r="A865" s="1">
        <v>8101</v>
      </c>
      <c r="B865" t="s">
        <v>13</v>
      </c>
      <c r="C865" s="8">
        <v>42064</v>
      </c>
      <c r="D865" s="8">
        <v>42065</v>
      </c>
      <c r="E865" t="s">
        <v>1</v>
      </c>
      <c r="F865" s="7">
        <v>2</v>
      </c>
      <c r="G865" s="22" t="str">
        <f>IF(AND($C865&gt;=بحث!$G$7,$C865&lt;=بحث!$G$8,$E865=بحث!$I$7),MAX($G$1:$G864)+1,"")</f>
        <v/>
      </c>
    </row>
    <row r="866" spans="1:7" x14ac:dyDescent="0.25">
      <c r="A866" s="1">
        <v>8101</v>
      </c>
      <c r="B866" t="s">
        <v>13</v>
      </c>
      <c r="C866" s="8">
        <v>42066</v>
      </c>
      <c r="D866" s="8">
        <v>42068</v>
      </c>
      <c r="E866" t="s">
        <v>4</v>
      </c>
      <c r="F866" s="7">
        <v>3</v>
      </c>
      <c r="G866" s="22" t="str">
        <f>IF(AND($C866&gt;=بحث!$G$7,$C866&lt;=بحث!$G$8,$E866=بحث!$I$7),MAX($G$1:$G865)+1,"")</f>
        <v/>
      </c>
    </row>
    <row r="867" spans="1:7" x14ac:dyDescent="0.25">
      <c r="A867" s="1">
        <v>8260</v>
      </c>
      <c r="B867" t="s">
        <v>14</v>
      </c>
      <c r="C867" s="8">
        <v>42052</v>
      </c>
      <c r="D867" s="8">
        <v>42052</v>
      </c>
      <c r="E867" t="s">
        <v>4</v>
      </c>
      <c r="F867" s="7">
        <v>1</v>
      </c>
      <c r="G867" s="22" t="str">
        <f>IF(AND($C867&gt;=بحث!$G$7,$C867&lt;=بحث!$G$8,$E867=بحث!$I$7),MAX($G$1:$G866)+1,"")</f>
        <v/>
      </c>
    </row>
    <row r="868" spans="1:7" x14ac:dyDescent="0.25">
      <c r="A868" s="1">
        <v>8191</v>
      </c>
      <c r="B868" t="s">
        <v>148</v>
      </c>
      <c r="C868" s="8">
        <v>42068</v>
      </c>
      <c r="D868" s="8">
        <v>42068</v>
      </c>
      <c r="E868" t="s">
        <v>1</v>
      </c>
      <c r="F868" s="7">
        <v>1</v>
      </c>
      <c r="G868" s="22" t="str">
        <f>IF(AND($C868&gt;=بحث!$G$7,$C868&lt;=بحث!$G$8,$E868=بحث!$I$7),MAX($G$1:$G867)+1,"")</f>
        <v/>
      </c>
    </row>
    <row r="869" spans="1:7" x14ac:dyDescent="0.25">
      <c r="A869">
        <v>8875</v>
      </c>
      <c r="B869" t="s">
        <v>274</v>
      </c>
      <c r="C869" s="8">
        <v>42071</v>
      </c>
      <c r="D869" s="8">
        <v>42071</v>
      </c>
      <c r="E869" t="s">
        <v>4</v>
      </c>
      <c r="F869" s="7">
        <v>1</v>
      </c>
      <c r="G869" s="22" t="str">
        <f>IF(AND($C869&gt;=بحث!$G$7,$C869&lt;=بحث!$G$8,$E869=بحث!$I$7),MAX($G$1:$G868)+1,"")</f>
        <v/>
      </c>
    </row>
    <row r="870" spans="1:7" x14ac:dyDescent="0.25">
      <c r="A870" s="1">
        <v>8670</v>
      </c>
      <c r="B870" t="s">
        <v>165</v>
      </c>
      <c r="C870" s="8">
        <v>42064</v>
      </c>
      <c r="D870" s="8">
        <v>42068</v>
      </c>
      <c r="E870" t="s">
        <v>7</v>
      </c>
      <c r="F870" s="7">
        <v>5</v>
      </c>
      <c r="G870" s="22" t="str">
        <f>IF(AND($C870&gt;=بحث!$G$7,$C870&lt;=بحث!$G$8,$E870=بحث!$I$7),MAX($G$1:$G869)+1,"")</f>
        <v/>
      </c>
    </row>
    <row r="871" spans="1:7" x14ac:dyDescent="0.25">
      <c r="A871">
        <v>8892</v>
      </c>
      <c r="B871" t="s">
        <v>27</v>
      </c>
      <c r="C871" s="8">
        <v>42050</v>
      </c>
      <c r="D871" s="8">
        <v>42050</v>
      </c>
      <c r="E871" t="s">
        <v>1</v>
      </c>
      <c r="F871" s="7">
        <v>1</v>
      </c>
      <c r="G871" s="22" t="str">
        <f>IF(AND($C871&gt;=بحث!$G$7,$C871&lt;=بحث!$G$8,$E871=بحث!$I$7),MAX($G$1:$G870)+1,"")</f>
        <v/>
      </c>
    </row>
    <row r="872" spans="1:7" x14ac:dyDescent="0.25">
      <c r="A872">
        <v>8892</v>
      </c>
      <c r="B872" t="s">
        <v>27</v>
      </c>
      <c r="C872" s="8">
        <v>42058</v>
      </c>
      <c r="D872" s="8">
        <v>42058</v>
      </c>
      <c r="E872" t="s">
        <v>1</v>
      </c>
      <c r="F872" s="7">
        <v>1</v>
      </c>
      <c r="G872" s="22" t="str">
        <f>IF(AND($C872&gt;=بحث!$G$7,$C872&lt;=بحث!$G$8,$E872=بحث!$I$7),MAX($G$1:$G871)+1,"")</f>
        <v/>
      </c>
    </row>
    <row r="873" spans="1:7" x14ac:dyDescent="0.25">
      <c r="A873">
        <v>8892</v>
      </c>
      <c r="B873" t="s">
        <v>27</v>
      </c>
      <c r="C873" s="8">
        <v>42059</v>
      </c>
      <c r="D873" s="8">
        <v>42064</v>
      </c>
      <c r="E873" t="s">
        <v>1</v>
      </c>
      <c r="F873" s="7">
        <v>4</v>
      </c>
      <c r="G873" s="22" t="str">
        <f>IF(AND($C873&gt;=بحث!$G$7,$C873&lt;=بحث!$G$8,$E873=بحث!$I$7),MAX($G$1:$G872)+1,"")</f>
        <v/>
      </c>
    </row>
    <row r="874" spans="1:7" x14ac:dyDescent="0.25">
      <c r="A874" s="1">
        <v>8811</v>
      </c>
      <c r="B874" t="s">
        <v>0</v>
      </c>
      <c r="C874" s="8">
        <v>42071</v>
      </c>
      <c r="D874" s="8">
        <v>42071</v>
      </c>
      <c r="E874" t="s">
        <v>1</v>
      </c>
      <c r="F874" s="7">
        <v>1</v>
      </c>
      <c r="G874" s="22" t="str">
        <f>IF(AND($C874&gt;=بحث!$G$7,$C874&lt;=بحث!$G$8,$E874=بحث!$I$7),MAX($G$1:$G873)+1,"")</f>
        <v/>
      </c>
    </row>
    <row r="875" spans="1:7" x14ac:dyDescent="0.25">
      <c r="A875" s="1">
        <v>8701</v>
      </c>
      <c r="B875" t="s">
        <v>132</v>
      </c>
      <c r="C875" s="8">
        <v>42068</v>
      </c>
      <c r="D875" s="8">
        <v>42082</v>
      </c>
      <c r="E875" t="s">
        <v>1</v>
      </c>
      <c r="F875" s="7">
        <v>11</v>
      </c>
      <c r="G875" s="22" t="str">
        <f>IF(AND($C875&gt;=بحث!$G$7,$C875&lt;=بحث!$G$8,$E875=بحث!$I$7),MAX($G$1:$G874)+1,"")</f>
        <v/>
      </c>
    </row>
    <row r="876" spans="1:7" x14ac:dyDescent="0.25">
      <c r="A876">
        <v>8847</v>
      </c>
      <c r="B876" t="s">
        <v>24</v>
      </c>
      <c r="C876" s="8">
        <v>42057</v>
      </c>
      <c r="D876" s="8">
        <v>42057</v>
      </c>
      <c r="E876" t="s">
        <v>4</v>
      </c>
      <c r="F876" s="7">
        <v>1</v>
      </c>
      <c r="G876" s="22" t="str">
        <f>IF(AND($C876&gt;=بحث!$G$7,$C876&lt;=بحث!$G$8,$E876=بحث!$I$7),MAX($G$1:$G875)+1,"")</f>
        <v/>
      </c>
    </row>
    <row r="877" spans="1:7" x14ac:dyDescent="0.25">
      <c r="A877">
        <v>8859</v>
      </c>
      <c r="B877" t="s">
        <v>124</v>
      </c>
      <c r="C877" s="8">
        <v>42064</v>
      </c>
      <c r="D877" s="8">
        <v>42065</v>
      </c>
      <c r="E877" t="s">
        <v>1</v>
      </c>
      <c r="F877" s="7">
        <v>2</v>
      </c>
      <c r="G877" s="22" t="str">
        <f>IF(AND($C877&gt;=بحث!$G$7,$C877&lt;=بحث!$G$8,$E877=بحث!$I$7),MAX($G$1:$G876)+1,"")</f>
        <v/>
      </c>
    </row>
    <row r="878" spans="1:7" x14ac:dyDescent="0.25">
      <c r="A878" s="1">
        <v>8758</v>
      </c>
      <c r="B878" t="s">
        <v>292</v>
      </c>
      <c r="C878" s="8">
        <v>42061</v>
      </c>
      <c r="D878" s="8">
        <v>42061</v>
      </c>
      <c r="E878" t="s">
        <v>1</v>
      </c>
      <c r="F878" s="7">
        <v>1</v>
      </c>
      <c r="G878" s="22" t="str">
        <f>IF(AND($C878&gt;=بحث!$G$7,$C878&lt;=بحث!$G$8,$E878=بحث!$I$7),MAX($G$1:$G877)+1,"")</f>
        <v/>
      </c>
    </row>
    <row r="879" spans="1:7" x14ac:dyDescent="0.25">
      <c r="A879" s="1">
        <v>8618</v>
      </c>
      <c r="B879" t="s">
        <v>134</v>
      </c>
      <c r="C879" s="8">
        <v>42071</v>
      </c>
      <c r="D879" s="8">
        <v>42071</v>
      </c>
      <c r="E879" t="s">
        <v>1</v>
      </c>
      <c r="F879" s="7">
        <v>1</v>
      </c>
      <c r="G879" s="22" t="str">
        <f>IF(AND($C879&gt;=بحث!$G$7,$C879&lt;=بحث!$G$8,$E879=بحث!$I$7),MAX($G$1:$G878)+1,"")</f>
        <v/>
      </c>
    </row>
    <row r="880" spans="1:7" x14ac:dyDescent="0.25">
      <c r="A880" s="1">
        <v>8804</v>
      </c>
      <c r="B880" t="s">
        <v>247</v>
      </c>
      <c r="C880" s="8">
        <v>42068</v>
      </c>
      <c r="D880" s="8">
        <v>42068</v>
      </c>
      <c r="E880" t="s">
        <v>4</v>
      </c>
      <c r="F880" s="7">
        <v>0</v>
      </c>
      <c r="G880" s="22" t="str">
        <f>IF(AND($C880&gt;=بحث!$G$7,$C880&lt;=بحث!$G$8,$E880=بحث!$I$7),MAX($G$1:$G879)+1,"")</f>
        <v/>
      </c>
    </row>
    <row r="881" spans="1:7" x14ac:dyDescent="0.25">
      <c r="A881" s="1">
        <v>8674</v>
      </c>
      <c r="B881" t="s">
        <v>25</v>
      </c>
      <c r="C881" s="8">
        <v>42071</v>
      </c>
      <c r="D881" s="8">
        <v>42071</v>
      </c>
      <c r="E881" t="s">
        <v>4</v>
      </c>
      <c r="F881" s="7">
        <v>1</v>
      </c>
      <c r="G881" s="22" t="str">
        <f>IF(AND($C881&gt;=بحث!$G$7,$C881&lt;=بحث!$G$8,$E881=بحث!$I$7),MAX($G$1:$G880)+1,"")</f>
        <v/>
      </c>
    </row>
    <row r="882" spans="1:7" x14ac:dyDescent="0.25">
      <c r="A882" s="1">
        <v>8213</v>
      </c>
      <c r="B882" t="s">
        <v>52</v>
      </c>
      <c r="C882" s="8">
        <v>42066</v>
      </c>
      <c r="D882" s="8">
        <v>42067</v>
      </c>
      <c r="E882" t="s">
        <v>7</v>
      </c>
      <c r="F882" s="7">
        <v>2</v>
      </c>
      <c r="G882" s="22" t="str">
        <f>IF(AND($C882&gt;=بحث!$G$7,$C882&lt;=بحث!$G$8,$E882=بحث!$I$7),MAX($G$1:$G881)+1,"")</f>
        <v/>
      </c>
    </row>
    <row r="883" spans="1:7" x14ac:dyDescent="0.25">
      <c r="A883" s="1">
        <v>8609</v>
      </c>
      <c r="B883" t="s">
        <v>258</v>
      </c>
      <c r="C883" s="8">
        <v>42065</v>
      </c>
      <c r="D883" s="8">
        <v>42065</v>
      </c>
      <c r="E883" t="s">
        <v>1</v>
      </c>
      <c r="F883" s="7">
        <v>1</v>
      </c>
      <c r="G883" s="22" t="str">
        <f>IF(AND($C883&gt;=بحث!$G$7,$C883&lt;=بحث!$G$8,$E883=بحث!$I$7),MAX($G$1:$G882)+1,"")</f>
        <v/>
      </c>
    </row>
    <row r="884" spans="1:7" x14ac:dyDescent="0.25">
      <c r="A884" s="1">
        <v>8827</v>
      </c>
      <c r="B884" t="s">
        <v>268</v>
      </c>
      <c r="C884" s="8">
        <v>42061</v>
      </c>
      <c r="D884" s="8">
        <v>42061</v>
      </c>
      <c r="E884" t="s">
        <v>1</v>
      </c>
      <c r="F884" s="7">
        <v>1</v>
      </c>
      <c r="G884" s="22" t="str">
        <f>IF(AND($C884&gt;=بحث!$G$7,$C884&lt;=بحث!$G$8,$E884=بحث!$I$7),MAX($G$1:$G883)+1,"")</f>
        <v/>
      </c>
    </row>
    <row r="885" spans="1:7" x14ac:dyDescent="0.25">
      <c r="A885" s="1">
        <v>8841</v>
      </c>
      <c r="B885" t="s">
        <v>197</v>
      </c>
      <c r="C885" s="8">
        <v>42067</v>
      </c>
      <c r="D885" s="8">
        <v>42068</v>
      </c>
      <c r="E885" t="s">
        <v>1</v>
      </c>
      <c r="F885" s="7">
        <v>2</v>
      </c>
      <c r="G885" s="22" t="str">
        <f>IF(AND($C885&gt;=بحث!$G$7,$C885&lt;=بحث!$G$8,$E885=بحث!$I$7),MAX($G$1:$G884)+1,"")</f>
        <v/>
      </c>
    </row>
    <row r="886" spans="1:7" x14ac:dyDescent="0.25">
      <c r="A886" s="1">
        <v>8231</v>
      </c>
      <c r="B886" t="s">
        <v>9</v>
      </c>
      <c r="C886" s="8">
        <v>42064</v>
      </c>
      <c r="D886" s="8">
        <v>42064</v>
      </c>
      <c r="E886" t="s">
        <v>1</v>
      </c>
      <c r="F886" s="7">
        <v>1</v>
      </c>
      <c r="G886" s="22" t="str">
        <f>IF(AND($C886&gt;=بحث!$G$7,$C886&lt;=بحث!$G$8,$E886=بحث!$I$7),MAX($G$1:$G885)+1,"")</f>
        <v/>
      </c>
    </row>
    <row r="887" spans="1:7" x14ac:dyDescent="0.25">
      <c r="A887" s="1">
        <v>8231</v>
      </c>
      <c r="B887" t="s">
        <v>9</v>
      </c>
      <c r="C887" s="8">
        <v>42068</v>
      </c>
      <c r="D887" s="8">
        <v>42068</v>
      </c>
      <c r="E887" t="s">
        <v>1</v>
      </c>
      <c r="F887" s="7">
        <v>1</v>
      </c>
      <c r="G887" s="22" t="str">
        <f>IF(AND($C887&gt;=بحث!$G$7,$C887&lt;=بحث!$G$8,$E887=بحث!$I$7),MAX($G$1:$G886)+1,"")</f>
        <v/>
      </c>
    </row>
    <row r="888" spans="1:7" x14ac:dyDescent="0.25">
      <c r="A888" s="1">
        <v>8843</v>
      </c>
      <c r="B888" t="s">
        <v>177</v>
      </c>
      <c r="C888" s="8">
        <v>42064</v>
      </c>
      <c r="D888" s="8">
        <v>42065</v>
      </c>
      <c r="E888" t="s">
        <v>1</v>
      </c>
      <c r="F888" s="7">
        <v>2</v>
      </c>
      <c r="G888" s="22" t="str">
        <f>IF(AND($C888&gt;=بحث!$G$7,$C888&lt;=بحث!$G$8,$E888=بحث!$I$7),MAX($G$1:$G887)+1,"")</f>
        <v/>
      </c>
    </row>
    <row r="889" spans="1:7" x14ac:dyDescent="0.25">
      <c r="A889" s="1">
        <v>8652</v>
      </c>
      <c r="B889" t="s">
        <v>168</v>
      </c>
      <c r="C889" s="8">
        <v>42067</v>
      </c>
      <c r="D889" s="8">
        <v>42067</v>
      </c>
      <c r="E889" t="s">
        <v>1</v>
      </c>
      <c r="F889" s="7">
        <v>1</v>
      </c>
      <c r="G889" s="22" t="str">
        <f>IF(AND($C889&gt;=بحث!$G$7,$C889&lt;=بحث!$G$8,$E889=بحث!$I$7),MAX($G$1:$G888)+1,"")</f>
        <v/>
      </c>
    </row>
    <row r="890" spans="1:7" x14ac:dyDescent="0.25">
      <c r="A890" s="1">
        <v>8686</v>
      </c>
      <c r="B890" t="s">
        <v>122</v>
      </c>
      <c r="C890" s="8">
        <v>42068</v>
      </c>
      <c r="D890" s="8">
        <v>42068</v>
      </c>
      <c r="E890" t="s">
        <v>1</v>
      </c>
      <c r="F890" s="7">
        <v>1</v>
      </c>
      <c r="G890" s="22" t="str">
        <f>IF(AND($C890&gt;=بحث!$G$7,$C890&lt;=بحث!$G$8,$E890=بحث!$I$7),MAX($G$1:$G889)+1,"")</f>
        <v/>
      </c>
    </row>
    <row r="891" spans="1:7" x14ac:dyDescent="0.25">
      <c r="A891" s="1">
        <v>8654</v>
      </c>
      <c r="B891" t="s">
        <v>127</v>
      </c>
      <c r="C891" s="8">
        <v>42067</v>
      </c>
      <c r="D891" s="8">
        <v>42067</v>
      </c>
      <c r="E891" t="s">
        <v>1</v>
      </c>
      <c r="F891" s="7">
        <v>1</v>
      </c>
      <c r="G891" s="22" t="str">
        <f>IF(AND($C891&gt;=بحث!$G$7,$C891&lt;=بحث!$G$8,$E891=بحث!$I$7),MAX($G$1:$G890)+1,"")</f>
        <v/>
      </c>
    </row>
    <row r="892" spans="1:7" x14ac:dyDescent="0.25">
      <c r="A892">
        <v>8858</v>
      </c>
      <c r="B892" t="s">
        <v>78</v>
      </c>
      <c r="C892" s="8">
        <v>42066</v>
      </c>
      <c r="D892" s="8">
        <v>42066</v>
      </c>
      <c r="E892" t="s">
        <v>1</v>
      </c>
      <c r="F892" s="7">
        <v>1</v>
      </c>
      <c r="G892" s="22" t="str">
        <f>IF(AND($C892&gt;=بحث!$G$7,$C892&lt;=بحث!$G$8,$E892=بحث!$I$7),MAX($G$1:$G891)+1,"")</f>
        <v/>
      </c>
    </row>
    <row r="893" spans="1:7" x14ac:dyDescent="0.25">
      <c r="A893" s="1">
        <v>8651</v>
      </c>
      <c r="B893" t="s">
        <v>146</v>
      </c>
      <c r="C893" s="8">
        <v>42071</v>
      </c>
      <c r="D893" s="8">
        <v>42075</v>
      </c>
      <c r="E893" t="s">
        <v>1</v>
      </c>
      <c r="F893" s="7">
        <v>5</v>
      </c>
      <c r="G893" s="22" t="str">
        <f>IF(AND($C893&gt;=بحث!$G$7,$C893&lt;=بحث!$G$8,$E893=بحث!$I$7),MAX($G$1:$G892)+1,"")</f>
        <v/>
      </c>
    </row>
    <row r="894" spans="1:7" x14ac:dyDescent="0.25">
      <c r="A894" s="1">
        <v>8714</v>
      </c>
      <c r="B894" t="s">
        <v>108</v>
      </c>
      <c r="C894" s="8">
        <v>42071</v>
      </c>
      <c r="D894" s="8">
        <v>42071</v>
      </c>
      <c r="E894" t="s">
        <v>1</v>
      </c>
      <c r="F894" s="7">
        <v>1</v>
      </c>
      <c r="G894" s="22" t="str">
        <f>IF(AND($C894&gt;=بحث!$G$7,$C894&lt;=بحث!$G$8,$E894=بحث!$I$7),MAX($G$1:$G893)+1,"")</f>
        <v/>
      </c>
    </row>
    <row r="895" spans="1:7" x14ac:dyDescent="0.25">
      <c r="A895" s="1">
        <v>8756</v>
      </c>
      <c r="B895" t="s">
        <v>118</v>
      </c>
      <c r="C895" s="8">
        <v>42068</v>
      </c>
      <c r="D895" s="8">
        <v>42068</v>
      </c>
      <c r="E895" t="s">
        <v>1</v>
      </c>
      <c r="F895" s="7">
        <v>1</v>
      </c>
      <c r="G895" s="22" t="str">
        <f>IF(AND($C895&gt;=بحث!$G$7,$C895&lt;=بحث!$G$8,$E895=بحث!$I$7),MAX($G$1:$G894)+1,"")</f>
        <v/>
      </c>
    </row>
    <row r="896" spans="1:7" x14ac:dyDescent="0.25">
      <c r="A896" s="1">
        <v>8687</v>
      </c>
      <c r="B896" t="s">
        <v>105</v>
      </c>
      <c r="C896" s="8">
        <v>42066</v>
      </c>
      <c r="D896" s="8">
        <v>42066</v>
      </c>
      <c r="E896" t="s">
        <v>4</v>
      </c>
      <c r="F896" s="7">
        <v>1</v>
      </c>
      <c r="G896" s="22" t="str">
        <f>IF(AND($C896&gt;=بحث!$G$7,$C896&lt;=بحث!$G$8,$E896=بحث!$I$7),MAX($G$1:$G895)+1,"")</f>
        <v/>
      </c>
    </row>
    <row r="897" spans="1:7" x14ac:dyDescent="0.25">
      <c r="A897" s="1">
        <v>8805</v>
      </c>
      <c r="B897" t="s">
        <v>40</v>
      </c>
      <c r="C897" s="8">
        <v>42067</v>
      </c>
      <c r="D897" s="8">
        <v>42067</v>
      </c>
      <c r="E897" t="s">
        <v>1</v>
      </c>
      <c r="F897" s="7">
        <v>1</v>
      </c>
      <c r="G897" s="22" t="str">
        <f>IF(AND($C897&gt;=بحث!$G$7,$C897&lt;=بحث!$G$8,$E897=بحث!$I$7),MAX($G$1:$G896)+1,"")</f>
        <v/>
      </c>
    </row>
    <row r="898" spans="1:7" x14ac:dyDescent="0.25">
      <c r="A898" s="1">
        <v>8728</v>
      </c>
      <c r="B898" t="s">
        <v>113</v>
      </c>
      <c r="C898" s="8">
        <v>42068</v>
      </c>
      <c r="D898" s="8">
        <v>42068</v>
      </c>
      <c r="E898" t="s">
        <v>1</v>
      </c>
      <c r="F898" s="7">
        <v>1</v>
      </c>
      <c r="G898" s="22" t="str">
        <f>IF(AND($C898&gt;=بحث!$G$7,$C898&lt;=بحث!$G$8,$E898=بحث!$I$7),MAX($G$1:$G897)+1,"")</f>
        <v/>
      </c>
    </row>
    <row r="899" spans="1:7" x14ac:dyDescent="0.25">
      <c r="A899" s="1">
        <v>8754</v>
      </c>
      <c r="B899" t="s">
        <v>286</v>
      </c>
      <c r="C899" s="8">
        <v>42067</v>
      </c>
      <c r="D899" s="8">
        <v>42067</v>
      </c>
      <c r="E899" t="s">
        <v>1</v>
      </c>
      <c r="F899" s="7">
        <v>1</v>
      </c>
      <c r="G899" s="22" t="str">
        <f>IF(AND($C899&gt;=بحث!$G$7,$C899&lt;=بحث!$G$8,$E899=بحث!$I$7),MAX($G$1:$G898)+1,"")</f>
        <v/>
      </c>
    </row>
    <row r="900" spans="1:7" x14ac:dyDescent="0.25">
      <c r="A900" s="1">
        <v>8683</v>
      </c>
      <c r="B900" t="s">
        <v>43</v>
      </c>
      <c r="C900" s="8">
        <v>42068</v>
      </c>
      <c r="D900" s="8">
        <v>42068</v>
      </c>
      <c r="E900" t="s">
        <v>1</v>
      </c>
      <c r="F900" s="7">
        <v>1</v>
      </c>
      <c r="G900" s="22" t="str">
        <f>IF(AND($C900&gt;=بحث!$G$7,$C900&lt;=بحث!$G$8,$E900=بحث!$I$7),MAX($G$1:$G899)+1,"")</f>
        <v/>
      </c>
    </row>
    <row r="901" spans="1:7" x14ac:dyDescent="0.25">
      <c r="A901">
        <v>8860</v>
      </c>
      <c r="B901" t="s">
        <v>201</v>
      </c>
      <c r="C901" s="8">
        <v>42068</v>
      </c>
      <c r="D901" s="8">
        <v>42068</v>
      </c>
      <c r="E901" t="s">
        <v>1</v>
      </c>
      <c r="F901" s="7">
        <v>1</v>
      </c>
      <c r="G901" s="22" t="str">
        <f>IF(AND($C901&gt;=بحث!$G$7,$C901&lt;=بحث!$G$8,$E901=بحث!$I$7),MAX($G$1:$G900)+1,"")</f>
        <v/>
      </c>
    </row>
    <row r="902" spans="1:7" x14ac:dyDescent="0.25">
      <c r="A902" s="1">
        <v>8655</v>
      </c>
      <c r="B902" t="s">
        <v>123</v>
      </c>
      <c r="C902" s="8">
        <v>42071</v>
      </c>
      <c r="D902" s="8">
        <v>42071</v>
      </c>
      <c r="E902" t="s">
        <v>1</v>
      </c>
      <c r="F902" s="7">
        <v>1</v>
      </c>
      <c r="G902" s="22" t="str">
        <f>IF(AND($C902&gt;=بحث!$G$7,$C902&lt;=بحث!$G$8,$E902=بحث!$I$7),MAX($G$1:$G901)+1,"")</f>
        <v/>
      </c>
    </row>
    <row r="903" spans="1:7" x14ac:dyDescent="0.25">
      <c r="A903" s="1">
        <v>8646</v>
      </c>
      <c r="B903" t="s">
        <v>220</v>
      </c>
      <c r="C903" s="8">
        <v>42071</v>
      </c>
      <c r="D903" s="8">
        <v>42071</v>
      </c>
      <c r="E903" t="s">
        <v>1</v>
      </c>
      <c r="F903" s="7">
        <v>1</v>
      </c>
      <c r="G903" s="22" t="str">
        <f>IF(AND($C903&gt;=بحث!$G$7,$C903&lt;=بحث!$G$8,$E903=بحث!$I$7),MAX($G$1:$G902)+1,"")</f>
        <v/>
      </c>
    </row>
    <row r="904" spans="1:7" x14ac:dyDescent="0.25">
      <c r="A904" s="1">
        <v>8257</v>
      </c>
      <c r="B904" t="s">
        <v>38</v>
      </c>
      <c r="C904" s="8">
        <v>42066</v>
      </c>
      <c r="D904" s="8">
        <v>42066</v>
      </c>
      <c r="E904" t="s">
        <v>1</v>
      </c>
      <c r="F904" s="7">
        <v>1</v>
      </c>
      <c r="G904" s="22" t="str">
        <f>IF(AND($C904&gt;=بحث!$G$7,$C904&lt;=بحث!$G$8,$E904=بحث!$I$7),MAX($G$1:$G903)+1,"")</f>
        <v/>
      </c>
    </row>
    <row r="905" spans="1:7" x14ac:dyDescent="0.25">
      <c r="A905" s="1">
        <v>8754</v>
      </c>
      <c r="B905" t="s">
        <v>286</v>
      </c>
      <c r="C905" s="8">
        <v>42060</v>
      </c>
      <c r="D905" s="8">
        <v>42060</v>
      </c>
      <c r="E905" t="s">
        <v>1</v>
      </c>
      <c r="F905" s="7">
        <v>1</v>
      </c>
      <c r="G905" s="22" t="str">
        <f>IF(AND($C905&gt;=بحث!$G$7,$C905&lt;=بحث!$G$8,$E905=بحث!$I$7),MAX($G$1:$G904)+1,"")</f>
        <v/>
      </c>
    </row>
    <row r="906" spans="1:7" x14ac:dyDescent="0.25">
      <c r="A906" s="1">
        <v>8186</v>
      </c>
      <c r="B906" t="s">
        <v>161</v>
      </c>
      <c r="C906" s="8">
        <v>42061</v>
      </c>
      <c r="D906" s="8">
        <v>42061</v>
      </c>
      <c r="E906" t="s">
        <v>1</v>
      </c>
      <c r="F906" s="7">
        <v>1</v>
      </c>
      <c r="G906" s="22" t="str">
        <f>IF(AND($C906&gt;=بحث!$G$7,$C906&lt;=بحث!$G$8,$E906=بحث!$I$7),MAX($G$1:$G905)+1,"")</f>
        <v/>
      </c>
    </row>
    <row r="907" spans="1:7" x14ac:dyDescent="0.25">
      <c r="A907" s="1">
        <v>8694</v>
      </c>
      <c r="B907" t="s">
        <v>114</v>
      </c>
      <c r="C907" s="8">
        <v>42068</v>
      </c>
      <c r="D907" s="8">
        <v>42068</v>
      </c>
      <c r="E907" t="s">
        <v>7</v>
      </c>
      <c r="F907" s="7">
        <v>1</v>
      </c>
      <c r="G907" s="22" t="str">
        <f>IF(AND($C907&gt;=بحث!$G$7,$C907&lt;=بحث!$G$8,$E907=بحث!$I$7),MAX($G$1:$G906)+1,"")</f>
        <v/>
      </c>
    </row>
    <row r="908" spans="1:7" x14ac:dyDescent="0.25">
      <c r="A908" s="1">
        <v>8809</v>
      </c>
      <c r="B908" t="s">
        <v>264</v>
      </c>
      <c r="C908" s="8">
        <v>42065</v>
      </c>
      <c r="D908" s="8">
        <v>42065</v>
      </c>
      <c r="E908" t="s">
        <v>4</v>
      </c>
      <c r="F908" s="7">
        <v>1</v>
      </c>
      <c r="G908" s="22" t="str">
        <f>IF(AND($C908&gt;=بحث!$G$7,$C908&lt;=بحث!$G$8,$E908=بحث!$I$7),MAX($G$1:$G907)+1,"")</f>
        <v/>
      </c>
    </row>
    <row r="909" spans="1:7" x14ac:dyDescent="0.25">
      <c r="A909" s="1">
        <v>8641</v>
      </c>
      <c r="B909" t="s">
        <v>171</v>
      </c>
      <c r="C909" s="8">
        <v>42071</v>
      </c>
      <c r="D909" s="8">
        <v>42075</v>
      </c>
      <c r="E909" t="s">
        <v>1</v>
      </c>
      <c r="F909" s="7">
        <v>5</v>
      </c>
      <c r="G909" s="22" t="str">
        <f>IF(AND($C909&gt;=بحث!$G$7,$C909&lt;=بحث!$G$8,$E909=بحث!$I$7),MAX($G$1:$G908)+1,"")</f>
        <v/>
      </c>
    </row>
    <row r="910" spans="1:7" x14ac:dyDescent="0.25">
      <c r="A910" s="1">
        <v>8817</v>
      </c>
      <c r="B910" t="s">
        <v>97</v>
      </c>
      <c r="C910" s="8">
        <v>42068</v>
      </c>
      <c r="D910" s="8">
        <v>42068</v>
      </c>
      <c r="E910" t="s">
        <v>4</v>
      </c>
      <c r="F910" s="7">
        <v>1</v>
      </c>
      <c r="G910" s="22" t="str">
        <f>IF(AND($C910&gt;=بحث!$G$7,$C910&lt;=بحث!$G$8,$E910=بحث!$I$7),MAX($G$1:$G909)+1,"")</f>
        <v/>
      </c>
    </row>
    <row r="911" spans="1:7" x14ac:dyDescent="0.25">
      <c r="A911" s="1">
        <v>8306</v>
      </c>
      <c r="B911" t="s">
        <v>95</v>
      </c>
      <c r="C911" s="8">
        <v>42067</v>
      </c>
      <c r="D911" s="8">
        <v>42068</v>
      </c>
      <c r="E911" t="s">
        <v>4</v>
      </c>
      <c r="F911" s="7">
        <v>1</v>
      </c>
      <c r="G911" s="22" t="str">
        <f>IF(AND($C911&gt;=بحث!$G$7,$C911&lt;=بحث!$G$8,$E911=بحث!$I$7),MAX($G$1:$G910)+1,"")</f>
        <v/>
      </c>
    </row>
    <row r="912" spans="1:7" x14ac:dyDescent="0.25">
      <c r="A912" s="1">
        <v>8224</v>
      </c>
      <c r="B912" t="s">
        <v>231</v>
      </c>
      <c r="C912" s="8">
        <v>42071</v>
      </c>
      <c r="D912" s="8">
        <v>42072</v>
      </c>
      <c r="E912" t="s">
        <v>4</v>
      </c>
      <c r="F912" s="7">
        <v>2</v>
      </c>
      <c r="G912" s="22" t="str">
        <f>IF(AND($C912&gt;=بحث!$G$7,$C912&lt;=بحث!$G$8,$E912=بحث!$I$7),MAX($G$1:$G911)+1,"")</f>
        <v/>
      </c>
    </row>
    <row r="913" spans="1:7" x14ac:dyDescent="0.25">
      <c r="A913" s="1">
        <v>8773</v>
      </c>
      <c r="B913" t="s">
        <v>155</v>
      </c>
      <c r="C913" s="8">
        <v>42068</v>
      </c>
      <c r="D913" s="8">
        <v>42068</v>
      </c>
      <c r="E913" t="s">
        <v>1</v>
      </c>
      <c r="F913" s="7">
        <v>1</v>
      </c>
      <c r="G913" s="22" t="str">
        <f>IF(AND($C913&gt;=بحث!$G$7,$C913&lt;=بحث!$G$8,$E913=بحث!$I$7),MAX($G$1:$G912)+1,"")</f>
        <v/>
      </c>
    </row>
    <row r="914" spans="1:7" x14ac:dyDescent="0.25">
      <c r="A914" s="1">
        <v>8659</v>
      </c>
      <c r="B914" t="s">
        <v>154</v>
      </c>
      <c r="C914" s="8">
        <v>42071</v>
      </c>
      <c r="D914" s="8">
        <v>42073</v>
      </c>
      <c r="E914" t="s">
        <v>4</v>
      </c>
      <c r="F914" s="7">
        <v>3</v>
      </c>
      <c r="G914" s="22" t="str">
        <f>IF(AND($C914&gt;=بحث!$G$7,$C914&lt;=بحث!$G$8,$E914=بحث!$I$7),MAX($G$1:$G913)+1,"")</f>
        <v/>
      </c>
    </row>
    <row r="915" spans="1:7" x14ac:dyDescent="0.25">
      <c r="A915" s="1">
        <v>8825</v>
      </c>
      <c r="B915" t="s">
        <v>170</v>
      </c>
      <c r="C915" s="8">
        <v>42064</v>
      </c>
      <c r="D915" s="8">
        <v>42064</v>
      </c>
      <c r="E915" t="s">
        <v>1</v>
      </c>
      <c r="F915" s="7">
        <v>1</v>
      </c>
      <c r="G915" s="22" t="str">
        <f>IF(AND($C915&gt;=بحث!$G$7,$C915&lt;=بحث!$G$8,$E915=بحث!$I$7),MAX($G$1:$G914)+1,"")</f>
        <v/>
      </c>
    </row>
    <row r="916" spans="1:7" x14ac:dyDescent="0.25">
      <c r="A916" s="1">
        <v>8630</v>
      </c>
      <c r="B916" t="s">
        <v>290</v>
      </c>
      <c r="C916" s="8">
        <v>42064</v>
      </c>
      <c r="D916" s="8">
        <v>42065</v>
      </c>
      <c r="E916" t="s">
        <v>4</v>
      </c>
      <c r="F916" s="7">
        <v>2</v>
      </c>
      <c r="G916" s="22" t="str">
        <f>IF(AND($C916&gt;=بحث!$G$7,$C916&lt;=بحث!$G$8,$E916=بحث!$I$7),MAX($G$1:$G915)+1,"")</f>
        <v/>
      </c>
    </row>
    <row r="917" spans="1:7" x14ac:dyDescent="0.25">
      <c r="A917" s="1">
        <v>8338</v>
      </c>
      <c r="B917" t="s">
        <v>293</v>
      </c>
      <c r="C917" s="8">
        <v>42060</v>
      </c>
      <c r="D917" s="8">
        <v>42060</v>
      </c>
      <c r="E917" t="s">
        <v>1</v>
      </c>
      <c r="F917" s="7">
        <v>1</v>
      </c>
      <c r="G917" s="22" t="str">
        <f>IF(AND($C917&gt;=بحث!$G$7,$C917&lt;=بحث!$G$8,$E917=بحث!$I$7),MAX($G$1:$G916)+1,"")</f>
        <v/>
      </c>
    </row>
    <row r="918" spans="1:7" x14ac:dyDescent="0.25">
      <c r="A918" s="1">
        <v>8702</v>
      </c>
      <c r="B918" t="s">
        <v>51</v>
      </c>
      <c r="C918" s="8">
        <v>42064</v>
      </c>
      <c r="D918" s="8">
        <v>42064</v>
      </c>
      <c r="E918" t="s">
        <v>1</v>
      </c>
      <c r="F918" s="7">
        <v>1</v>
      </c>
      <c r="G918" s="22" t="str">
        <f>IF(AND($C918&gt;=بحث!$G$7,$C918&lt;=بحث!$G$8,$E918=بحث!$I$7),MAX($G$1:$G917)+1,"")</f>
        <v/>
      </c>
    </row>
    <row r="919" spans="1:7" x14ac:dyDescent="0.25">
      <c r="A919" s="1">
        <v>8648</v>
      </c>
      <c r="B919" t="s">
        <v>125</v>
      </c>
      <c r="C919" s="8">
        <v>42059</v>
      </c>
      <c r="D919" s="8">
        <v>42061</v>
      </c>
      <c r="E919" t="s">
        <v>1</v>
      </c>
      <c r="F919" s="7">
        <v>3</v>
      </c>
      <c r="G919" s="22" t="str">
        <f>IF(AND($C919&gt;=بحث!$G$7,$C919&lt;=بحث!$G$8,$E919=بحث!$I$7),MAX($G$1:$G918)+1,"")</f>
        <v/>
      </c>
    </row>
    <row r="920" spans="1:7" x14ac:dyDescent="0.25">
      <c r="A920" s="1">
        <v>8282</v>
      </c>
      <c r="B920" t="s">
        <v>212</v>
      </c>
      <c r="C920" s="8">
        <v>42061</v>
      </c>
      <c r="D920" s="8">
        <v>42061</v>
      </c>
      <c r="E920" t="s">
        <v>1</v>
      </c>
      <c r="F920" s="7">
        <v>0</v>
      </c>
      <c r="G920" s="22" t="str">
        <f>IF(AND($C920&gt;=بحث!$G$7,$C920&lt;=بحث!$G$8,$E920=بحث!$I$7),MAX($G$1:$G919)+1,"")</f>
        <v/>
      </c>
    </row>
    <row r="921" spans="1:7" x14ac:dyDescent="0.25">
      <c r="A921">
        <v>8886</v>
      </c>
      <c r="B921" t="s">
        <v>110</v>
      </c>
      <c r="C921" s="8">
        <v>42059</v>
      </c>
      <c r="D921" s="8">
        <v>42059</v>
      </c>
      <c r="E921" t="s">
        <v>1</v>
      </c>
      <c r="F921" s="7">
        <v>1</v>
      </c>
      <c r="G921" s="22" t="str">
        <f>IF(AND($C921&gt;=بحث!$G$7,$C921&lt;=بحث!$G$8,$E921=بحث!$I$7),MAX($G$1:$G920)+1,"")</f>
        <v/>
      </c>
    </row>
    <row r="922" spans="1:7" x14ac:dyDescent="0.25">
      <c r="A922" s="1">
        <v>8787</v>
      </c>
      <c r="B922" t="s">
        <v>195</v>
      </c>
      <c r="C922" s="8">
        <v>42060</v>
      </c>
      <c r="D922" s="8">
        <v>42061</v>
      </c>
      <c r="E922" t="s">
        <v>1</v>
      </c>
      <c r="F922" s="7">
        <v>2</v>
      </c>
      <c r="G922" s="22" t="str">
        <f>IF(AND($C922&gt;=بحث!$G$7,$C922&lt;=بحث!$G$8,$E922=بحث!$I$7),MAX($G$1:$G921)+1,"")</f>
        <v/>
      </c>
    </row>
    <row r="923" spans="1:7" x14ac:dyDescent="0.25">
      <c r="A923" s="1">
        <v>8714</v>
      </c>
      <c r="B923" t="s">
        <v>108</v>
      </c>
      <c r="C923" s="8">
        <v>42064</v>
      </c>
      <c r="D923" s="8">
        <v>42064</v>
      </c>
      <c r="E923" t="s">
        <v>1</v>
      </c>
      <c r="F923" s="7">
        <v>1</v>
      </c>
      <c r="G923" s="22" t="str">
        <f>IF(AND($C923&gt;=بحث!$G$7,$C923&lt;=بحث!$G$8,$E923=بحث!$I$7),MAX($G$1:$G922)+1,"")</f>
        <v/>
      </c>
    </row>
    <row r="924" spans="1:7" x14ac:dyDescent="0.25">
      <c r="A924" s="1">
        <v>8805</v>
      </c>
      <c r="B924" t="s">
        <v>40</v>
      </c>
      <c r="C924" s="8">
        <v>42064</v>
      </c>
      <c r="D924" s="8">
        <v>42064</v>
      </c>
      <c r="E924" t="s">
        <v>1</v>
      </c>
      <c r="F924" s="7">
        <v>1</v>
      </c>
      <c r="G924" s="22" t="str">
        <f>IF(AND($C924&gt;=بحث!$G$7,$C924&lt;=بحث!$G$8,$E924=بحث!$I$7),MAX($G$1:$G923)+1,"")</f>
        <v/>
      </c>
    </row>
    <row r="925" spans="1:7" x14ac:dyDescent="0.25">
      <c r="A925">
        <v>8861</v>
      </c>
      <c r="B925" t="s">
        <v>194</v>
      </c>
      <c r="C925" s="8">
        <v>42058</v>
      </c>
      <c r="D925" s="8">
        <v>42058</v>
      </c>
      <c r="E925" t="s">
        <v>1</v>
      </c>
      <c r="F925" s="7">
        <v>1</v>
      </c>
      <c r="G925" s="22" t="str">
        <f>IF(AND($C925&gt;=بحث!$G$7,$C925&lt;=بحث!$G$8,$E925=بحث!$I$7),MAX($G$1:$G924)+1,"")</f>
        <v/>
      </c>
    </row>
    <row r="926" spans="1:7" x14ac:dyDescent="0.25">
      <c r="A926" s="1">
        <v>8314</v>
      </c>
      <c r="B926" t="s">
        <v>149</v>
      </c>
      <c r="C926" s="8">
        <v>42065</v>
      </c>
      <c r="D926" s="8">
        <v>42065</v>
      </c>
      <c r="E926" t="s">
        <v>1</v>
      </c>
      <c r="F926" s="7">
        <v>1</v>
      </c>
      <c r="G926" s="22" t="str">
        <f>IF(AND($C926&gt;=بحث!$G$7,$C926&lt;=بحث!$G$8,$E926=بحث!$I$7),MAX($G$1:$G925)+1,"")</f>
        <v/>
      </c>
    </row>
    <row r="927" spans="1:7" x14ac:dyDescent="0.25">
      <c r="A927" s="1">
        <v>8314</v>
      </c>
      <c r="B927" t="s">
        <v>149</v>
      </c>
      <c r="C927" s="8">
        <v>42066</v>
      </c>
      <c r="D927" s="8">
        <v>42066</v>
      </c>
      <c r="E927" t="s">
        <v>1</v>
      </c>
      <c r="F927" s="7">
        <v>1</v>
      </c>
      <c r="G927" s="22" t="str">
        <f>IF(AND($C927&gt;=بحث!$G$7,$C927&lt;=بحث!$G$8,$E927=بحث!$I$7),MAX($G$1:$G926)+1,"")</f>
        <v/>
      </c>
    </row>
    <row r="928" spans="1:7" x14ac:dyDescent="0.25">
      <c r="A928">
        <v>8860</v>
      </c>
      <c r="B928" t="s">
        <v>201</v>
      </c>
      <c r="C928" s="8">
        <v>42058</v>
      </c>
      <c r="D928" s="8">
        <v>42058</v>
      </c>
      <c r="E928" t="s">
        <v>1</v>
      </c>
      <c r="F928" s="7">
        <v>1</v>
      </c>
      <c r="G928" s="22" t="str">
        <f>IF(AND($C928&gt;=بحث!$G$7,$C928&lt;=بحث!$G$8,$E928=بحث!$I$7),MAX($G$1:$G927)+1,"")</f>
        <v/>
      </c>
    </row>
    <row r="929" spans="1:7" x14ac:dyDescent="0.25">
      <c r="A929" s="1">
        <v>8324</v>
      </c>
      <c r="B929" t="s">
        <v>79</v>
      </c>
      <c r="C929" s="8">
        <v>42057</v>
      </c>
      <c r="D929" s="8">
        <v>42057</v>
      </c>
      <c r="E929" t="s">
        <v>1</v>
      </c>
      <c r="F929" s="7">
        <v>1</v>
      </c>
      <c r="G929" s="22" t="str">
        <f>IF(AND($C929&gt;=بحث!$G$7,$C929&lt;=بحث!$G$8,$E929=بحث!$I$7),MAX($G$1:$G928)+1,"")</f>
        <v/>
      </c>
    </row>
    <row r="930" spans="1:7" x14ac:dyDescent="0.25">
      <c r="A930" s="1">
        <v>8805</v>
      </c>
      <c r="B930" t="s">
        <v>40</v>
      </c>
      <c r="C930" s="8">
        <v>42060</v>
      </c>
      <c r="D930" s="8">
        <v>42061</v>
      </c>
      <c r="E930" t="s">
        <v>1</v>
      </c>
      <c r="F930" s="7">
        <v>2</v>
      </c>
      <c r="G930" s="22" t="str">
        <f>IF(AND($C930&gt;=بحث!$G$7,$C930&lt;=بحث!$G$8,$E930=بحث!$I$7),MAX($G$1:$G929)+1,"")</f>
        <v/>
      </c>
    </row>
    <row r="931" spans="1:7" x14ac:dyDescent="0.25">
      <c r="A931" s="1">
        <v>8302</v>
      </c>
      <c r="B931" t="s">
        <v>72</v>
      </c>
      <c r="C931" s="8">
        <v>42060</v>
      </c>
      <c r="D931" s="8">
        <v>42060</v>
      </c>
      <c r="E931" t="s">
        <v>1</v>
      </c>
      <c r="F931" s="7">
        <v>1</v>
      </c>
      <c r="G931" s="22" t="str">
        <f>IF(AND($C931&gt;=بحث!$G$7,$C931&lt;=بحث!$G$8,$E931=بحث!$I$7),MAX($G$1:$G930)+1,"")</f>
        <v/>
      </c>
    </row>
    <row r="932" spans="1:7" x14ac:dyDescent="0.25">
      <c r="A932" s="1">
        <v>8699</v>
      </c>
      <c r="B932" t="s">
        <v>253</v>
      </c>
      <c r="C932" s="8">
        <v>42060</v>
      </c>
      <c r="D932" s="8">
        <v>42060</v>
      </c>
      <c r="E932" t="s">
        <v>1</v>
      </c>
      <c r="F932" s="7">
        <v>1</v>
      </c>
      <c r="G932" s="22" t="str">
        <f>IF(AND($C932&gt;=بحث!$G$7,$C932&lt;=بحث!$G$8,$E932=بحث!$I$7),MAX($G$1:$G931)+1,"")</f>
        <v/>
      </c>
    </row>
    <row r="933" spans="1:7" x14ac:dyDescent="0.25">
      <c r="A933" s="1">
        <v>8696</v>
      </c>
      <c r="B933" t="s">
        <v>121</v>
      </c>
      <c r="C933" s="8">
        <v>42061</v>
      </c>
      <c r="D933" s="8">
        <v>42061</v>
      </c>
      <c r="E933" t="s">
        <v>1</v>
      </c>
      <c r="F933" s="7">
        <v>1</v>
      </c>
      <c r="G933" s="22" t="str">
        <f>IF(AND($C933&gt;=بحث!$G$7,$C933&lt;=بحث!$G$8,$E933=بحث!$I$7),MAX($G$1:$G932)+1,"")</f>
        <v/>
      </c>
    </row>
    <row r="934" spans="1:7" x14ac:dyDescent="0.25">
      <c r="A934" s="1">
        <v>8653</v>
      </c>
      <c r="B934" t="s">
        <v>36</v>
      </c>
      <c r="C934" s="8">
        <v>42065</v>
      </c>
      <c r="D934" s="8">
        <v>42066</v>
      </c>
      <c r="E934" t="s">
        <v>1</v>
      </c>
      <c r="F934" s="7">
        <v>2</v>
      </c>
      <c r="G934" s="22" t="str">
        <f>IF(AND($C934&gt;=بحث!$G$7,$C934&lt;=بحث!$G$8,$E934=بحث!$I$7),MAX($G$1:$G933)+1,"")</f>
        <v/>
      </c>
    </row>
    <row r="935" spans="1:7" x14ac:dyDescent="0.25">
      <c r="A935" s="1">
        <v>8647</v>
      </c>
      <c r="B935" t="s">
        <v>41</v>
      </c>
      <c r="C935" s="8">
        <v>42065</v>
      </c>
      <c r="D935" s="8">
        <v>42065</v>
      </c>
      <c r="E935" t="s">
        <v>1</v>
      </c>
      <c r="F935" s="7">
        <v>1</v>
      </c>
      <c r="G935" s="22" t="str">
        <f>IF(AND($C935&gt;=بحث!$G$7,$C935&lt;=بحث!$G$8,$E935=بحث!$I$7),MAX($G$1:$G934)+1,"")</f>
        <v/>
      </c>
    </row>
    <row r="936" spans="1:7" x14ac:dyDescent="0.25">
      <c r="A936" s="1">
        <v>8264</v>
      </c>
      <c r="B936" t="s">
        <v>109</v>
      </c>
      <c r="C936" s="8">
        <v>42060</v>
      </c>
      <c r="D936" s="8">
        <v>42061</v>
      </c>
      <c r="E936" t="s">
        <v>1</v>
      </c>
      <c r="F936" s="7">
        <v>2</v>
      </c>
      <c r="G936" s="22" t="str">
        <f>IF(AND($C936&gt;=بحث!$G$7,$C936&lt;=بحث!$G$8,$E936=بحث!$I$7),MAX($G$1:$G935)+1,"")</f>
        <v/>
      </c>
    </row>
    <row r="937" spans="1:7" x14ac:dyDescent="0.25">
      <c r="A937" s="1">
        <v>8814</v>
      </c>
      <c r="B937" t="s">
        <v>145</v>
      </c>
      <c r="C937" s="8">
        <v>42061</v>
      </c>
      <c r="D937" s="8">
        <v>42061</v>
      </c>
      <c r="E937" t="s">
        <v>1</v>
      </c>
      <c r="F937" s="7">
        <v>1</v>
      </c>
      <c r="G937" s="22" t="str">
        <f>IF(AND($C937&gt;=بحث!$G$7,$C937&lt;=بحث!$G$8,$E937=بحث!$I$7),MAX($G$1:$G936)+1,"")</f>
        <v/>
      </c>
    </row>
    <row r="938" spans="1:7" x14ac:dyDescent="0.25">
      <c r="A938" s="1">
        <v>8303</v>
      </c>
      <c r="B938" t="s">
        <v>44</v>
      </c>
      <c r="C938" s="8">
        <v>42064</v>
      </c>
      <c r="D938" s="8">
        <v>42064</v>
      </c>
      <c r="E938" t="s">
        <v>1</v>
      </c>
      <c r="F938" s="7">
        <v>1</v>
      </c>
      <c r="G938" s="22" t="str">
        <f>IF(AND($C938&gt;=بحث!$G$7,$C938&lt;=بحث!$G$8,$E938=بحث!$I$7),MAX($G$1:$G937)+1,"")</f>
        <v/>
      </c>
    </row>
    <row r="939" spans="1:7" x14ac:dyDescent="0.25">
      <c r="A939" s="1">
        <v>8656</v>
      </c>
      <c r="B939" t="s">
        <v>37</v>
      </c>
      <c r="C939" s="8">
        <v>42064</v>
      </c>
      <c r="D939" s="8">
        <v>42066</v>
      </c>
      <c r="E939" t="s">
        <v>1</v>
      </c>
      <c r="F939" s="7">
        <v>3</v>
      </c>
      <c r="G939" s="22" t="str">
        <f>IF(AND($C939&gt;=بحث!$G$7,$C939&lt;=بحث!$G$8,$E939=بحث!$I$7),MAX($G$1:$G938)+1,"")</f>
        <v/>
      </c>
    </row>
    <row r="940" spans="1:7" x14ac:dyDescent="0.25">
      <c r="A940" s="1">
        <v>8643</v>
      </c>
      <c r="B940" t="s">
        <v>130</v>
      </c>
      <c r="C940" s="8">
        <v>42064</v>
      </c>
      <c r="D940" s="8">
        <v>42065</v>
      </c>
      <c r="E940" t="s">
        <v>1</v>
      </c>
      <c r="F940" s="7">
        <v>2</v>
      </c>
      <c r="G940" s="22" t="str">
        <f>IF(AND($C940&gt;=بحث!$G$7,$C940&lt;=بحث!$G$8,$E940=بحث!$I$7),MAX($G$1:$G939)+1,"")</f>
        <v/>
      </c>
    </row>
    <row r="941" spans="1:7" x14ac:dyDescent="0.25">
      <c r="A941" s="1">
        <v>8728</v>
      </c>
      <c r="B941" t="s">
        <v>113</v>
      </c>
      <c r="C941" s="8">
        <v>42061</v>
      </c>
      <c r="D941" s="8">
        <v>42061</v>
      </c>
      <c r="E941" t="s">
        <v>1</v>
      </c>
      <c r="F941" s="7">
        <v>1</v>
      </c>
      <c r="G941" s="22" t="str">
        <f>IF(AND($C941&gt;=بحث!$G$7,$C941&lt;=بحث!$G$8,$E941=بحث!$I$7),MAX($G$1:$G940)+1,"")</f>
        <v/>
      </c>
    </row>
    <row r="942" spans="1:7" x14ac:dyDescent="0.25">
      <c r="A942" s="1">
        <v>8683</v>
      </c>
      <c r="B942" t="s">
        <v>43</v>
      </c>
      <c r="C942" s="8">
        <v>42061</v>
      </c>
      <c r="D942" s="8">
        <v>42061</v>
      </c>
      <c r="E942" t="s">
        <v>1</v>
      </c>
      <c r="F942" s="7">
        <v>1</v>
      </c>
      <c r="G942" s="22" t="str">
        <f>IF(AND($C942&gt;=بحث!$G$7,$C942&lt;=بحث!$G$8,$E942=بحث!$I$7),MAX($G$1:$G941)+1,"")</f>
        <v/>
      </c>
    </row>
    <row r="943" spans="1:7" x14ac:dyDescent="0.25">
      <c r="A943" s="1">
        <v>8664</v>
      </c>
      <c r="B943" t="s">
        <v>240</v>
      </c>
      <c r="C943" s="8">
        <v>42064</v>
      </c>
      <c r="D943" s="8">
        <v>42064</v>
      </c>
      <c r="E943" t="s">
        <v>1</v>
      </c>
      <c r="F943" s="7">
        <v>1</v>
      </c>
      <c r="G943" s="22" t="str">
        <f>IF(AND($C943&gt;=بحث!$G$7,$C943&lt;=بحث!$G$8,$E943=بحث!$I$7),MAX($G$1:$G942)+1,"")</f>
        <v/>
      </c>
    </row>
    <row r="944" spans="1:7" x14ac:dyDescent="0.25">
      <c r="A944" s="1">
        <v>8623</v>
      </c>
      <c r="B944" t="s">
        <v>139</v>
      </c>
      <c r="C944" s="8">
        <v>42061</v>
      </c>
      <c r="D944" s="8">
        <v>42064</v>
      </c>
      <c r="E944" t="s">
        <v>4</v>
      </c>
      <c r="F944" s="7">
        <v>2</v>
      </c>
      <c r="G944" s="22" t="str">
        <f>IF(AND($C944&gt;=بحث!$G$7,$C944&lt;=بحث!$G$8,$E944=بحث!$I$7),MAX($G$1:$G943)+1,"")</f>
        <v/>
      </c>
    </row>
    <row r="945" spans="1:7" x14ac:dyDescent="0.25">
      <c r="A945" s="1">
        <v>8705</v>
      </c>
      <c r="B945" t="s">
        <v>142</v>
      </c>
      <c r="C945" s="8">
        <v>42061</v>
      </c>
      <c r="D945" s="8">
        <v>42061</v>
      </c>
      <c r="E945" t="s">
        <v>1</v>
      </c>
      <c r="F945" s="7">
        <v>1</v>
      </c>
      <c r="G945" s="22" t="str">
        <f>IF(AND($C945&gt;=بحث!$G$7,$C945&lt;=بحث!$G$8,$E945=بحث!$I$7),MAX($G$1:$G944)+1,"")</f>
        <v/>
      </c>
    </row>
    <row r="946" spans="1:7" x14ac:dyDescent="0.25">
      <c r="A946" s="1">
        <v>8705</v>
      </c>
      <c r="B946" t="s">
        <v>142</v>
      </c>
      <c r="C946" s="8">
        <v>42054</v>
      </c>
      <c r="D946" s="8">
        <v>42054</v>
      </c>
      <c r="E946" t="s">
        <v>1</v>
      </c>
      <c r="F946" s="7">
        <v>1</v>
      </c>
      <c r="G946" s="22" t="str">
        <f>IF(AND($C946&gt;=بحث!$G$7,$C946&lt;=بحث!$G$8,$E946=بحث!$I$7),MAX($G$1:$G945)+1,"")</f>
        <v/>
      </c>
    </row>
    <row r="947" spans="1:7" x14ac:dyDescent="0.25">
      <c r="A947" s="1">
        <v>8716</v>
      </c>
      <c r="B947" t="s">
        <v>137</v>
      </c>
      <c r="C947" s="8">
        <v>42066</v>
      </c>
      <c r="D947" s="8">
        <v>42066</v>
      </c>
      <c r="E947" t="s">
        <v>1</v>
      </c>
      <c r="F947" s="7">
        <v>0</v>
      </c>
      <c r="G947" s="22" t="str">
        <f>IF(AND($C947&gt;=بحث!$G$7,$C947&lt;=بحث!$G$8,$E947=بحث!$I$7),MAX($G$1:$G946)+1,"")</f>
        <v/>
      </c>
    </row>
    <row r="948" spans="1:7" x14ac:dyDescent="0.25">
      <c r="A948" s="1">
        <v>8717</v>
      </c>
      <c r="B948" t="s">
        <v>187</v>
      </c>
      <c r="C948" s="8">
        <v>42066</v>
      </c>
      <c r="D948" s="8">
        <v>42066</v>
      </c>
      <c r="E948" t="s">
        <v>4</v>
      </c>
      <c r="F948" s="7">
        <v>0</v>
      </c>
      <c r="G948" s="22" t="str">
        <f>IF(AND($C948&gt;=بحث!$G$7,$C948&lt;=بحث!$G$8,$E948=بحث!$I$7),MAX($G$1:$G947)+1,"")</f>
        <v/>
      </c>
    </row>
    <row r="949" spans="1:7" x14ac:dyDescent="0.25">
      <c r="A949" s="1">
        <v>8660</v>
      </c>
      <c r="B949" t="s">
        <v>106</v>
      </c>
      <c r="C949" s="8">
        <v>42043</v>
      </c>
      <c r="D949" s="8">
        <v>42045</v>
      </c>
      <c r="E949" t="s">
        <v>4</v>
      </c>
      <c r="F949" s="7">
        <v>3</v>
      </c>
      <c r="G949" s="22" t="str">
        <f>IF(AND($C949&gt;=بحث!$G$7,$C949&lt;=بحث!$G$8,$E949=بحث!$I$7),MAX($G$1:$G948)+1,"")</f>
        <v/>
      </c>
    </row>
    <row r="950" spans="1:7" x14ac:dyDescent="0.25">
      <c r="A950" s="1">
        <v>8281</v>
      </c>
      <c r="B950" t="s">
        <v>19</v>
      </c>
      <c r="C950" s="8">
        <v>42061</v>
      </c>
      <c r="D950" s="8">
        <v>42061</v>
      </c>
      <c r="E950" t="s">
        <v>1</v>
      </c>
      <c r="F950" s="7">
        <v>1</v>
      </c>
      <c r="G950" s="22" t="str">
        <f>IF(AND($C950&gt;=بحث!$G$7,$C950&lt;=بحث!$G$8,$E950=بحث!$I$7),MAX($G$1:$G949)+1,"")</f>
        <v/>
      </c>
    </row>
    <row r="951" spans="1:7" x14ac:dyDescent="0.25">
      <c r="A951" s="1">
        <v>8304</v>
      </c>
      <c r="B951" t="s">
        <v>17</v>
      </c>
      <c r="C951" s="8">
        <v>42064</v>
      </c>
      <c r="D951" s="8">
        <v>42065</v>
      </c>
      <c r="E951" t="s">
        <v>1</v>
      </c>
      <c r="F951" s="7">
        <v>2</v>
      </c>
      <c r="G951" s="22" t="str">
        <f>IF(AND($C951&gt;=بحث!$G$7,$C951&lt;=بحث!$G$8,$E951=بحث!$I$7),MAX($G$1:$G950)+1,"")</f>
        <v/>
      </c>
    </row>
    <row r="952" spans="1:7" x14ac:dyDescent="0.25">
      <c r="A952">
        <v>8882</v>
      </c>
      <c r="B952" t="s">
        <v>99</v>
      </c>
      <c r="C952" s="8">
        <v>42061</v>
      </c>
      <c r="D952" s="8">
        <v>42061</v>
      </c>
      <c r="E952" t="s">
        <v>4</v>
      </c>
      <c r="F952" s="7">
        <v>1</v>
      </c>
      <c r="G952" s="22" t="str">
        <f>IF(AND($C952&gt;=بحث!$G$7,$C952&lt;=بحث!$G$8,$E952=بحث!$I$7),MAX($G$1:$G951)+1,"")</f>
        <v/>
      </c>
    </row>
    <row r="953" spans="1:7" x14ac:dyDescent="0.25">
      <c r="A953" s="1">
        <v>8835</v>
      </c>
      <c r="B953" t="s">
        <v>214</v>
      </c>
      <c r="C953" s="8">
        <v>42061</v>
      </c>
      <c r="D953" s="8">
        <v>42061</v>
      </c>
      <c r="E953" t="s">
        <v>1</v>
      </c>
      <c r="F953" s="7">
        <v>1</v>
      </c>
      <c r="G953" s="22" t="str">
        <f>IF(AND($C953&gt;=بحث!$G$7,$C953&lt;=بحث!$G$8,$E953=بحث!$I$7),MAX($G$1:$G952)+1,"")</f>
        <v/>
      </c>
    </row>
    <row r="954" spans="1:7" x14ac:dyDescent="0.25">
      <c r="A954" s="1">
        <v>8254</v>
      </c>
      <c r="B954" t="s">
        <v>86</v>
      </c>
      <c r="C954" s="8">
        <v>42057</v>
      </c>
      <c r="D954" s="8">
        <v>42058</v>
      </c>
      <c r="E954" t="s">
        <v>1</v>
      </c>
      <c r="F954" s="7">
        <v>2</v>
      </c>
      <c r="G954" s="22" t="str">
        <f>IF(AND($C954&gt;=بحث!$G$7,$C954&lt;=بحث!$G$8,$E954=بحث!$I$7),MAX($G$1:$G953)+1,"")</f>
        <v/>
      </c>
    </row>
    <row r="955" spans="1:7" x14ac:dyDescent="0.25">
      <c r="A955" s="1">
        <v>8254</v>
      </c>
      <c r="B955" t="s">
        <v>86</v>
      </c>
      <c r="C955" s="8">
        <v>42064</v>
      </c>
      <c r="D955" s="8">
        <v>42064</v>
      </c>
      <c r="E955" t="s">
        <v>1</v>
      </c>
      <c r="F955" s="7">
        <v>1</v>
      </c>
      <c r="G955" s="22" t="str">
        <f>IF(AND($C955&gt;=بحث!$G$7,$C955&lt;=بحث!$G$8,$E955=بحث!$I$7),MAX($G$1:$G954)+1,"")</f>
        <v/>
      </c>
    </row>
    <row r="956" spans="1:7" x14ac:dyDescent="0.25">
      <c r="A956" s="1">
        <v>8636</v>
      </c>
      <c r="B956" t="s">
        <v>70</v>
      </c>
      <c r="C956" s="8">
        <v>42057</v>
      </c>
      <c r="D956" s="8">
        <v>42058</v>
      </c>
      <c r="E956" t="s">
        <v>1</v>
      </c>
      <c r="F956" s="7">
        <v>2</v>
      </c>
      <c r="G956" s="22" t="str">
        <f>IF(AND($C956&gt;=بحث!$G$7,$C956&lt;=بحث!$G$8,$E956=بحث!$I$7),MAX($G$1:$G955)+1,"")</f>
        <v/>
      </c>
    </row>
    <row r="957" spans="1:7" x14ac:dyDescent="0.25">
      <c r="A957" s="1">
        <v>8636</v>
      </c>
      <c r="B957" t="s">
        <v>70</v>
      </c>
      <c r="C957" s="8">
        <v>42059</v>
      </c>
      <c r="D957" s="8">
        <v>42059</v>
      </c>
      <c r="E957" t="s">
        <v>1</v>
      </c>
      <c r="F957" s="7">
        <v>1</v>
      </c>
      <c r="G957" s="22" t="str">
        <f>IF(AND($C957&gt;=بحث!$G$7,$C957&lt;=بحث!$G$8,$E957=بحث!$I$7),MAX($G$1:$G956)+1,"")</f>
        <v/>
      </c>
    </row>
    <row r="958" spans="1:7" x14ac:dyDescent="0.25">
      <c r="A958" s="1">
        <v>8636</v>
      </c>
      <c r="B958" t="s">
        <v>70</v>
      </c>
      <c r="C958" s="8">
        <v>42060</v>
      </c>
      <c r="D958" s="8">
        <v>42061</v>
      </c>
      <c r="E958" t="s">
        <v>4</v>
      </c>
      <c r="F958" s="7">
        <v>2</v>
      </c>
      <c r="G958" s="22" t="str">
        <f>IF(AND($C958&gt;=بحث!$G$7,$C958&lt;=بحث!$G$8,$E958=بحث!$I$7),MAX($G$1:$G957)+1,"")</f>
        <v/>
      </c>
    </row>
    <row r="959" spans="1:7" x14ac:dyDescent="0.25">
      <c r="A959" s="1">
        <v>8263</v>
      </c>
      <c r="B959" t="s">
        <v>141</v>
      </c>
      <c r="C959" s="8">
        <v>42061</v>
      </c>
      <c r="D959" s="8">
        <v>42061</v>
      </c>
      <c r="E959" t="s">
        <v>1</v>
      </c>
      <c r="F959" s="7">
        <v>0</v>
      </c>
      <c r="G959" s="22" t="str">
        <f>IF(AND($C959&gt;=بحث!$G$7,$C959&lt;=بحث!$G$8,$E959=بحث!$I$7),MAX($G$1:$G958)+1,"")</f>
        <v/>
      </c>
    </row>
    <row r="960" spans="1:7" x14ac:dyDescent="0.25">
      <c r="A960" s="1">
        <v>8802</v>
      </c>
      <c r="B960" t="s">
        <v>294</v>
      </c>
      <c r="C960" s="8">
        <v>42061</v>
      </c>
      <c r="D960" s="8">
        <v>42061</v>
      </c>
      <c r="E960" t="s">
        <v>4</v>
      </c>
      <c r="F960" s="7">
        <v>1</v>
      </c>
      <c r="G960" s="22" t="str">
        <f>IF(AND($C960&gt;=بحث!$G$7,$C960&lt;=بحث!$G$8,$E960=بحث!$I$7),MAX($G$1:$G959)+1,"")</f>
        <v/>
      </c>
    </row>
    <row r="961" spans="1:7" x14ac:dyDescent="0.25">
      <c r="A961" s="1">
        <v>8846</v>
      </c>
      <c r="B961" t="s">
        <v>55</v>
      </c>
      <c r="C961" s="8">
        <v>42064</v>
      </c>
      <c r="D961" s="8">
        <v>42064</v>
      </c>
      <c r="E961" t="s">
        <v>1</v>
      </c>
      <c r="F961" s="7">
        <v>1</v>
      </c>
      <c r="G961" s="22" t="str">
        <f>IF(AND($C961&gt;=بحث!$G$7,$C961&lt;=بحث!$G$8,$E961=بحث!$I$7),MAX($G$1:$G960)+1,"")</f>
        <v/>
      </c>
    </row>
    <row r="962" spans="1:7" x14ac:dyDescent="0.25">
      <c r="A962" s="1">
        <v>8712</v>
      </c>
      <c r="B962" t="s">
        <v>30</v>
      </c>
      <c r="C962" s="8">
        <v>42060</v>
      </c>
      <c r="D962" s="8">
        <v>42061</v>
      </c>
      <c r="E962" t="s">
        <v>511</v>
      </c>
      <c r="F962" s="7">
        <v>2</v>
      </c>
      <c r="G962" s="22" t="str">
        <f>IF(AND($C962&gt;=بحث!$G$7,$C962&lt;=بحث!$G$8,$E962=بحث!$I$7),MAX($G$1:$G961)+1,"")</f>
        <v/>
      </c>
    </row>
    <row r="963" spans="1:7" x14ac:dyDescent="0.25">
      <c r="A963" s="1">
        <v>8837</v>
      </c>
      <c r="B963" t="s">
        <v>77</v>
      </c>
      <c r="C963" s="8">
        <v>42061</v>
      </c>
      <c r="D963" s="8">
        <v>42061</v>
      </c>
      <c r="E963" t="s">
        <v>1</v>
      </c>
      <c r="F963" s="7">
        <v>1</v>
      </c>
      <c r="G963" s="22" t="str">
        <f>IF(AND($C963&gt;=بحث!$G$7,$C963&lt;=بحث!$G$8,$E963=بحث!$I$7),MAX($G$1:$G962)+1,"")</f>
        <v/>
      </c>
    </row>
    <row r="964" spans="1:7" x14ac:dyDescent="0.25">
      <c r="A964" s="1">
        <v>8668</v>
      </c>
      <c r="B964" t="s">
        <v>221</v>
      </c>
      <c r="C964" s="8">
        <v>42067</v>
      </c>
      <c r="D964" s="8">
        <v>42067</v>
      </c>
      <c r="E964" t="s">
        <v>1</v>
      </c>
      <c r="F964" s="7">
        <v>1</v>
      </c>
      <c r="G964" s="22" t="str">
        <f>IF(AND($C964&gt;=بحث!$G$7,$C964&lt;=بحث!$G$8,$E964=بحث!$I$7),MAX($G$1:$G963)+1,"")</f>
        <v/>
      </c>
    </row>
    <row r="965" spans="1:7" x14ac:dyDescent="0.25">
      <c r="A965" s="1">
        <v>8668</v>
      </c>
      <c r="B965" t="s">
        <v>221</v>
      </c>
      <c r="C965" s="8">
        <v>42068</v>
      </c>
      <c r="D965" s="8">
        <v>42068</v>
      </c>
      <c r="E965" t="s">
        <v>1</v>
      </c>
      <c r="F965" s="7">
        <v>1</v>
      </c>
      <c r="G965" s="22" t="str">
        <f>IF(AND($C965&gt;=بحث!$G$7,$C965&lt;=بحث!$G$8,$E965=بحث!$I$7),MAX($G$1:$G964)+1,"")</f>
        <v/>
      </c>
    </row>
    <row r="966" spans="1:7" x14ac:dyDescent="0.25">
      <c r="A966" s="1">
        <v>8798</v>
      </c>
      <c r="B966" t="s">
        <v>250</v>
      </c>
      <c r="C966" s="8">
        <v>42061</v>
      </c>
      <c r="D966" s="8">
        <v>42061</v>
      </c>
      <c r="E966" t="s">
        <v>1</v>
      </c>
      <c r="F966" s="7">
        <v>1</v>
      </c>
      <c r="G966" s="22" t="str">
        <f>IF(AND($C966&gt;=بحث!$G$7,$C966&lt;=بحث!$G$8,$E966=بحث!$I$7),MAX($G$1:$G965)+1,"")</f>
        <v/>
      </c>
    </row>
    <row r="967" spans="1:7" x14ac:dyDescent="0.25">
      <c r="A967" s="1">
        <v>8061</v>
      </c>
      <c r="B967" t="s">
        <v>96</v>
      </c>
      <c r="C967" s="8">
        <v>42059</v>
      </c>
      <c r="D967" s="8">
        <v>42059</v>
      </c>
      <c r="E967" t="s">
        <v>4</v>
      </c>
      <c r="F967" s="7">
        <v>1</v>
      </c>
      <c r="G967" s="22" t="str">
        <f>IF(AND($C967&gt;=بحث!$G$7,$C967&lt;=بحث!$G$8,$E967=بحث!$I$7),MAX($G$1:$G966)+1,"")</f>
        <v/>
      </c>
    </row>
    <row r="968" spans="1:7" x14ac:dyDescent="0.25">
      <c r="A968" s="1">
        <v>8061</v>
      </c>
      <c r="B968" t="s">
        <v>96</v>
      </c>
      <c r="C968" s="8">
        <v>42061</v>
      </c>
      <c r="D968" s="8">
        <v>42061</v>
      </c>
      <c r="E968" t="s">
        <v>1</v>
      </c>
      <c r="F968" s="7">
        <v>0</v>
      </c>
      <c r="G968" s="22" t="str">
        <f>IF(AND($C968&gt;=بحث!$G$7,$C968&lt;=بحث!$G$8,$E968=بحث!$I$7),MAX($G$1:$G967)+1,"")</f>
        <v/>
      </c>
    </row>
    <row r="969" spans="1:7" x14ac:dyDescent="0.25">
      <c r="A969" s="1">
        <v>8824</v>
      </c>
      <c r="B969" t="s">
        <v>103</v>
      </c>
      <c r="C969" s="8">
        <v>42060</v>
      </c>
      <c r="D969" s="8">
        <v>42061</v>
      </c>
      <c r="E969" t="s">
        <v>4</v>
      </c>
      <c r="F969" s="7">
        <v>2</v>
      </c>
      <c r="G969" s="22" t="str">
        <f>IF(AND($C969&gt;=بحث!$G$7,$C969&lt;=بحث!$G$8,$E969=بحث!$I$7),MAX($G$1:$G968)+1,"")</f>
        <v/>
      </c>
    </row>
    <row r="970" spans="1:7" x14ac:dyDescent="0.25">
      <c r="A970" s="1">
        <v>8826</v>
      </c>
      <c r="B970" t="s">
        <v>48</v>
      </c>
      <c r="C970" s="8">
        <v>42064</v>
      </c>
      <c r="D970" s="8">
        <v>42064</v>
      </c>
      <c r="E970" t="s">
        <v>4</v>
      </c>
      <c r="F970" s="7">
        <v>1</v>
      </c>
      <c r="G970" s="22" t="str">
        <f>IF(AND($C970&gt;=بحث!$G$7,$C970&lt;=بحث!$G$8,$E970=بحث!$I$7),MAX($G$1:$G969)+1,"")</f>
        <v/>
      </c>
    </row>
    <row r="971" spans="1:7" x14ac:dyDescent="0.25">
      <c r="A971">
        <v>8872</v>
      </c>
      <c r="B971" t="s">
        <v>237</v>
      </c>
      <c r="C971" s="8">
        <v>42064</v>
      </c>
      <c r="D971" s="8">
        <v>42064</v>
      </c>
      <c r="E971" t="s">
        <v>4</v>
      </c>
      <c r="F971" s="7">
        <v>1</v>
      </c>
      <c r="G971" s="22" t="str">
        <f>IF(AND($C971&gt;=بحث!$G$7,$C971&lt;=بحث!$G$8,$E971=بحث!$I$7),MAX($G$1:$G970)+1,"")</f>
        <v/>
      </c>
    </row>
    <row r="972" spans="1:7" x14ac:dyDescent="0.25">
      <c r="A972" s="1">
        <v>8744</v>
      </c>
      <c r="B972" t="s">
        <v>8</v>
      </c>
      <c r="C972" s="8">
        <v>42064</v>
      </c>
      <c r="D972" s="8">
        <v>42064</v>
      </c>
      <c r="E972" t="s">
        <v>4</v>
      </c>
      <c r="F972" s="7">
        <v>0</v>
      </c>
      <c r="G972" s="22" t="str">
        <f>IF(AND($C972&gt;=بحث!$G$7,$C972&lt;=بحث!$G$8,$E972=بحث!$I$7),MAX($G$1:$G971)+1,"")</f>
        <v/>
      </c>
    </row>
    <row r="973" spans="1:7" x14ac:dyDescent="0.25">
      <c r="A973">
        <v>8869</v>
      </c>
      <c r="B973" t="s">
        <v>257</v>
      </c>
      <c r="C973" s="8">
        <v>42064</v>
      </c>
      <c r="D973" s="8">
        <v>42064</v>
      </c>
      <c r="E973" t="s">
        <v>4</v>
      </c>
      <c r="F973" s="7">
        <v>0</v>
      </c>
      <c r="G973" s="22" t="str">
        <f>IF(AND($C973&gt;=بحث!$G$7,$C973&lt;=بحث!$G$8,$E973=بحث!$I$7),MAX($G$1:$G972)+1,"")</f>
        <v/>
      </c>
    </row>
    <row r="974" spans="1:7" x14ac:dyDescent="0.25">
      <c r="A974" s="1">
        <v>8641</v>
      </c>
      <c r="B974" t="s">
        <v>171</v>
      </c>
      <c r="C974" s="8">
        <v>42065</v>
      </c>
      <c r="D974" s="8">
        <v>42065</v>
      </c>
      <c r="E974" t="s">
        <v>1</v>
      </c>
      <c r="F974" s="7">
        <v>1</v>
      </c>
      <c r="G974" s="22" t="str">
        <f>IF(AND($C974&gt;=بحث!$G$7,$C974&lt;=بحث!$G$8,$E974=بحث!$I$7),MAX($G$1:$G973)+1,"")</f>
        <v/>
      </c>
    </row>
    <row r="975" spans="1:7" x14ac:dyDescent="0.25">
      <c r="A975" s="1">
        <v>4001</v>
      </c>
      <c r="B975" t="s">
        <v>277</v>
      </c>
      <c r="C975" s="8">
        <v>42064</v>
      </c>
      <c r="D975" s="8">
        <v>42064</v>
      </c>
      <c r="E975" t="s">
        <v>511</v>
      </c>
      <c r="F975" s="7">
        <v>1</v>
      </c>
      <c r="G975" s="22" t="str">
        <f>IF(AND($C975&gt;=بحث!$G$7,$C975&lt;=بحث!$G$8,$E975=بحث!$I$7),MAX($G$1:$G974)+1,"")</f>
        <v/>
      </c>
    </row>
    <row r="976" spans="1:7" x14ac:dyDescent="0.25">
      <c r="A976" s="1">
        <v>8833</v>
      </c>
      <c r="B976" t="s">
        <v>83</v>
      </c>
      <c r="C976" s="8">
        <v>42061</v>
      </c>
      <c r="D976" s="8">
        <v>42061</v>
      </c>
      <c r="E976" t="s">
        <v>4</v>
      </c>
      <c r="F976" s="7">
        <v>1</v>
      </c>
      <c r="G976" s="22" t="str">
        <f>IF(AND($C976&gt;=بحث!$G$7,$C976&lt;=بحث!$G$8,$E976=بحث!$I$7),MAX($G$1:$G975)+1,"")</f>
        <v/>
      </c>
    </row>
    <row r="977" spans="1:7" x14ac:dyDescent="0.25">
      <c r="A977" s="1">
        <v>8639</v>
      </c>
      <c r="B977" t="s">
        <v>256</v>
      </c>
      <c r="C977" s="8">
        <v>42065</v>
      </c>
      <c r="D977" s="8">
        <v>42066</v>
      </c>
      <c r="E977" t="s">
        <v>4</v>
      </c>
      <c r="F977" s="7">
        <v>2</v>
      </c>
      <c r="G977" s="22" t="str">
        <f>IF(AND($C977&gt;=بحث!$G$7,$C977&lt;=بحث!$G$8,$E977=بحث!$I$7),MAX($G$1:$G976)+1,"")</f>
        <v/>
      </c>
    </row>
    <row r="978" spans="1:7" x14ac:dyDescent="0.25">
      <c r="A978" s="1">
        <v>8624</v>
      </c>
      <c r="B978" t="s">
        <v>117</v>
      </c>
      <c r="C978" s="8">
        <v>42060</v>
      </c>
      <c r="D978" s="8">
        <v>42061</v>
      </c>
      <c r="E978" t="s">
        <v>7</v>
      </c>
      <c r="F978" s="7">
        <v>2</v>
      </c>
      <c r="G978" s="22" t="str">
        <f>IF(AND($C978&gt;=بحث!$G$7,$C978&lt;=بحث!$G$8,$E978=بحث!$I$7),MAX($G$1:$G977)+1,"")</f>
        <v/>
      </c>
    </row>
    <row r="979" spans="1:7" x14ac:dyDescent="0.25">
      <c r="A979">
        <v>8853</v>
      </c>
      <c r="B979" t="s">
        <v>147</v>
      </c>
      <c r="C979" s="8">
        <v>42064</v>
      </c>
      <c r="D979" s="8">
        <v>42064</v>
      </c>
      <c r="E979" t="s">
        <v>1</v>
      </c>
      <c r="F979" s="7">
        <v>1</v>
      </c>
      <c r="G979" s="22" t="str">
        <f>IF(AND($C979&gt;=بحث!$G$7,$C979&lt;=بحث!$G$8,$E979=بحث!$I$7),MAX($G$1:$G978)+1,"")</f>
        <v/>
      </c>
    </row>
    <row r="980" spans="1:7" x14ac:dyDescent="0.25">
      <c r="A980" s="1">
        <v>8660</v>
      </c>
      <c r="B980" t="s">
        <v>106</v>
      </c>
      <c r="C980" s="8">
        <v>42061</v>
      </c>
      <c r="D980" s="8">
        <v>42061</v>
      </c>
      <c r="E980" t="s">
        <v>4</v>
      </c>
      <c r="F980" s="7">
        <v>1</v>
      </c>
      <c r="G980" s="22" t="str">
        <f>IF(AND($C980&gt;=بحث!$G$7,$C980&lt;=بحث!$G$8,$E980=بحث!$I$7),MAX($G$1:$G979)+1,"")</f>
        <v/>
      </c>
    </row>
    <row r="981" spans="1:7" x14ac:dyDescent="0.25">
      <c r="A981" s="1">
        <v>8332</v>
      </c>
      <c r="B981" t="s">
        <v>71</v>
      </c>
      <c r="C981" s="8">
        <v>42060</v>
      </c>
      <c r="D981" s="8">
        <v>42060</v>
      </c>
      <c r="E981" t="s">
        <v>1</v>
      </c>
      <c r="F981" s="7">
        <v>1</v>
      </c>
      <c r="G981" s="22" t="str">
        <f>IF(AND($C981&gt;=بحث!$G$7,$C981&lt;=بحث!$G$8,$E981=بحث!$I$7),MAX($G$1:$G980)+1,"")</f>
        <v/>
      </c>
    </row>
    <row r="982" spans="1:7" x14ac:dyDescent="0.25">
      <c r="A982">
        <v>8889</v>
      </c>
      <c r="B982" t="s">
        <v>21</v>
      </c>
      <c r="C982" s="8">
        <v>42059</v>
      </c>
      <c r="D982" s="8">
        <v>42059</v>
      </c>
      <c r="E982" t="s">
        <v>1</v>
      </c>
      <c r="F982" s="7">
        <v>0</v>
      </c>
      <c r="G982" s="22" t="str">
        <f>IF(AND($C982&gt;=بحث!$G$7,$C982&lt;=بحث!$G$8,$E982=بحث!$I$7),MAX($G$1:$G981)+1,"")</f>
        <v/>
      </c>
    </row>
    <row r="983" spans="1:7" x14ac:dyDescent="0.25">
      <c r="A983" s="1">
        <v>8633</v>
      </c>
      <c r="B983" t="s">
        <v>164</v>
      </c>
      <c r="C983" s="8">
        <v>42061</v>
      </c>
      <c r="D983" s="8">
        <v>42061</v>
      </c>
      <c r="E983" t="s">
        <v>1</v>
      </c>
      <c r="F983" s="7">
        <v>1</v>
      </c>
      <c r="G983" s="22" t="str">
        <f>IF(AND($C983&gt;=بحث!$G$7,$C983&lt;=بحث!$G$8,$E983=بحث!$I$7),MAX($G$1:$G982)+1,"")</f>
        <v/>
      </c>
    </row>
    <row r="984" spans="1:7" x14ac:dyDescent="0.25">
      <c r="A984">
        <v>8891</v>
      </c>
      <c r="B984" t="s">
        <v>67</v>
      </c>
      <c r="C984" s="8">
        <v>42061</v>
      </c>
      <c r="D984" s="8">
        <v>42061</v>
      </c>
      <c r="E984" t="s">
        <v>1</v>
      </c>
      <c r="F984" s="7">
        <v>1</v>
      </c>
      <c r="G984" s="22" t="str">
        <f>IF(AND($C984&gt;=بحث!$G$7,$C984&lt;=بحث!$G$8,$E984=بحث!$I$7),MAX($G$1:$G983)+1,"")</f>
        <v/>
      </c>
    </row>
    <row r="985" spans="1:7" x14ac:dyDescent="0.25">
      <c r="A985" s="1">
        <v>8206</v>
      </c>
      <c r="B985" t="s">
        <v>12</v>
      </c>
      <c r="C985" s="8">
        <v>42058</v>
      </c>
      <c r="D985" s="8">
        <v>42058</v>
      </c>
      <c r="E985" t="s">
        <v>4</v>
      </c>
      <c r="F985" s="7">
        <v>1</v>
      </c>
      <c r="G985" s="22" t="str">
        <f>IF(AND($C985&gt;=بحث!$G$7,$C985&lt;=بحث!$G$8,$E985=بحث!$I$7),MAX($G$1:$G984)+1,"")</f>
        <v/>
      </c>
    </row>
    <row r="986" spans="1:7" x14ac:dyDescent="0.25">
      <c r="A986" s="1">
        <v>8777</v>
      </c>
      <c r="B986" t="s">
        <v>245</v>
      </c>
      <c r="C986" s="8">
        <v>42061</v>
      </c>
      <c r="D986" s="8">
        <v>42061</v>
      </c>
      <c r="E986" t="s">
        <v>1</v>
      </c>
      <c r="F986" s="7">
        <v>1</v>
      </c>
      <c r="G986" s="22" t="str">
        <f>IF(AND($C986&gt;=بحث!$G$7,$C986&lt;=بحث!$G$8,$E986=بحث!$I$7),MAX($G$1:$G985)+1,"")</f>
        <v/>
      </c>
    </row>
    <row r="987" spans="1:7" x14ac:dyDescent="0.25">
      <c r="A987" s="1">
        <v>8844</v>
      </c>
      <c r="B987" t="s">
        <v>157</v>
      </c>
      <c r="C987" s="8">
        <v>42061</v>
      </c>
      <c r="D987" s="8">
        <v>42061</v>
      </c>
      <c r="E987" t="s">
        <v>1</v>
      </c>
      <c r="F987" s="7">
        <v>1</v>
      </c>
      <c r="G987" s="22" t="str">
        <f>IF(AND($C987&gt;=بحث!$G$7,$C987&lt;=بحث!$G$8,$E987=بحث!$I$7),MAX($G$1:$G986)+1,"")</f>
        <v/>
      </c>
    </row>
    <row r="988" spans="1:7" x14ac:dyDescent="0.25">
      <c r="A988" s="1">
        <v>8281</v>
      </c>
      <c r="B988" t="s">
        <v>19</v>
      </c>
      <c r="C988" s="8">
        <v>42060</v>
      </c>
      <c r="D988" s="8">
        <v>42060</v>
      </c>
      <c r="E988" t="s">
        <v>1</v>
      </c>
      <c r="F988" s="7">
        <v>1</v>
      </c>
      <c r="G988" s="22" t="str">
        <f>IF(AND($C988&gt;=بحث!$G$7,$C988&lt;=بحث!$G$8,$E988=بحث!$I$7),MAX($G$1:$G987)+1,"")</f>
        <v/>
      </c>
    </row>
    <row r="989" spans="1:7" x14ac:dyDescent="0.25">
      <c r="A989" s="1">
        <v>8281</v>
      </c>
      <c r="B989" t="s">
        <v>19</v>
      </c>
      <c r="C989" s="8">
        <v>42058</v>
      </c>
      <c r="D989" s="8">
        <v>42058</v>
      </c>
      <c r="E989" t="s">
        <v>1</v>
      </c>
      <c r="F989" s="7">
        <v>0</v>
      </c>
      <c r="G989" s="22" t="str">
        <f>IF(AND($C989&gt;=بحث!$G$7,$C989&lt;=بحث!$G$8,$E989=بحث!$I$7),MAX($G$1:$G988)+1,"")</f>
        <v/>
      </c>
    </row>
    <row r="990" spans="1:7" x14ac:dyDescent="0.25">
      <c r="A990" s="1">
        <v>8817</v>
      </c>
      <c r="B990" t="s">
        <v>97</v>
      </c>
      <c r="C990" s="8">
        <v>42058</v>
      </c>
      <c r="D990" s="8">
        <v>42058</v>
      </c>
      <c r="E990" t="s">
        <v>4</v>
      </c>
      <c r="F990" s="7">
        <v>1</v>
      </c>
      <c r="G990" s="22" t="str">
        <f>IF(AND($C990&gt;=بحث!$G$7,$C990&lt;=بحث!$G$8,$E990=بحث!$I$7),MAX($G$1:$G989)+1,"")</f>
        <v/>
      </c>
    </row>
    <row r="991" spans="1:7" x14ac:dyDescent="0.25">
      <c r="A991" s="1">
        <v>8706</v>
      </c>
      <c r="B991" t="s">
        <v>32</v>
      </c>
      <c r="C991" s="8">
        <v>42061</v>
      </c>
      <c r="D991" s="8">
        <v>42061</v>
      </c>
      <c r="E991" t="s">
        <v>1</v>
      </c>
      <c r="F991" s="7">
        <v>1</v>
      </c>
      <c r="G991" s="22" t="str">
        <f>IF(AND($C991&gt;=بحث!$G$7,$C991&lt;=بحث!$G$8,$E991=بحث!$I$7),MAX($G$1:$G990)+1,"")</f>
        <v/>
      </c>
    </row>
    <row r="992" spans="1:7" x14ac:dyDescent="0.25">
      <c r="A992" s="1">
        <v>8763</v>
      </c>
      <c r="B992" t="s">
        <v>69</v>
      </c>
      <c r="C992" s="8">
        <v>42061</v>
      </c>
      <c r="D992" s="8">
        <v>42061</v>
      </c>
      <c r="E992" t="s">
        <v>1</v>
      </c>
      <c r="F992" s="7">
        <v>1</v>
      </c>
      <c r="G992" s="22" t="str">
        <f>IF(AND($C992&gt;=بحث!$G$7,$C992&lt;=بحث!$G$8,$E992=بحث!$I$7),MAX($G$1:$G991)+1,"")</f>
        <v/>
      </c>
    </row>
    <row r="993" spans="1:7" x14ac:dyDescent="0.25">
      <c r="A993" s="1">
        <v>8772</v>
      </c>
      <c r="B993" t="s">
        <v>295</v>
      </c>
      <c r="C993" s="8">
        <v>42061</v>
      </c>
      <c r="D993" s="8">
        <v>42061</v>
      </c>
      <c r="E993" t="s">
        <v>1</v>
      </c>
      <c r="F993" s="7">
        <v>1</v>
      </c>
      <c r="G993" s="22" t="str">
        <f>IF(AND($C993&gt;=بحث!$G$7,$C993&lt;=بحث!$G$8,$E993=بحث!$I$7),MAX($G$1:$G992)+1,"")</f>
        <v/>
      </c>
    </row>
    <row r="994" spans="1:7" x14ac:dyDescent="0.25">
      <c r="A994" s="1">
        <v>8127</v>
      </c>
      <c r="B994" t="s">
        <v>20</v>
      </c>
      <c r="C994" s="8">
        <v>42061</v>
      </c>
      <c r="D994" s="8">
        <v>42061</v>
      </c>
      <c r="E994" t="s">
        <v>1</v>
      </c>
      <c r="F994" s="7">
        <v>1</v>
      </c>
      <c r="G994" s="22" t="str">
        <f>IF(AND($C994&gt;=بحث!$G$7,$C994&lt;=بحث!$G$8,$E994=بحث!$I$7),MAX($G$1:$G993)+1,"")</f>
        <v/>
      </c>
    </row>
    <row r="995" spans="1:7" x14ac:dyDescent="0.25">
      <c r="A995" s="1">
        <v>8127</v>
      </c>
      <c r="B995" t="s">
        <v>20</v>
      </c>
      <c r="C995" s="8">
        <v>42064</v>
      </c>
      <c r="D995" s="8">
        <v>42065</v>
      </c>
      <c r="E995" t="s">
        <v>1</v>
      </c>
      <c r="F995" s="7">
        <v>2</v>
      </c>
      <c r="G995" s="22" t="str">
        <f>IF(AND($C995&gt;=بحث!$G$7,$C995&lt;=بحث!$G$8,$E995=بحث!$I$7),MAX($G$1:$G994)+1,"")</f>
        <v/>
      </c>
    </row>
    <row r="996" spans="1:7" x14ac:dyDescent="0.25">
      <c r="A996" s="1">
        <v>8659</v>
      </c>
      <c r="B996" t="s">
        <v>154</v>
      </c>
      <c r="C996" s="8">
        <v>42052</v>
      </c>
      <c r="D996" s="8">
        <v>42052</v>
      </c>
      <c r="E996" t="s">
        <v>4</v>
      </c>
      <c r="F996" s="7">
        <v>1</v>
      </c>
      <c r="G996" s="22" t="str">
        <f>IF(AND($C996&gt;=بحث!$G$7,$C996&lt;=بحث!$G$8,$E996=بحث!$I$7),MAX($G$1:$G995)+1,"")</f>
        <v/>
      </c>
    </row>
    <row r="997" spans="1:7" x14ac:dyDescent="0.25">
      <c r="A997" s="1">
        <v>8333</v>
      </c>
      <c r="B997" t="s">
        <v>190</v>
      </c>
      <c r="C997" s="8">
        <v>42061</v>
      </c>
      <c r="D997" s="8">
        <v>42061</v>
      </c>
      <c r="E997" t="s">
        <v>4</v>
      </c>
      <c r="F997" s="7">
        <v>1</v>
      </c>
      <c r="G997" s="22" t="str">
        <f>IF(AND($C997&gt;=بحث!$G$7,$C997&lt;=بحث!$G$8,$E997=بحث!$I$7),MAX($G$1:$G996)+1,"")</f>
        <v/>
      </c>
    </row>
    <row r="998" spans="1:7" x14ac:dyDescent="0.25">
      <c r="A998">
        <v>8852</v>
      </c>
      <c r="B998" t="s">
        <v>112</v>
      </c>
      <c r="C998" s="8">
        <v>42054</v>
      </c>
      <c r="D998" s="8">
        <v>42054</v>
      </c>
      <c r="E998" t="s">
        <v>1</v>
      </c>
      <c r="F998" s="7">
        <v>1</v>
      </c>
      <c r="G998" s="22" t="str">
        <f>IF(AND($C998&gt;=بحث!$G$7,$C998&lt;=بحث!$G$8,$E998=بحث!$I$7),MAX($G$1:$G997)+1,"")</f>
        <v/>
      </c>
    </row>
    <row r="999" spans="1:7" x14ac:dyDescent="0.25">
      <c r="A999">
        <v>8873</v>
      </c>
      <c r="B999" t="s">
        <v>296</v>
      </c>
      <c r="C999" s="8">
        <v>42061</v>
      </c>
      <c r="D999" s="8">
        <v>42061</v>
      </c>
      <c r="E999" t="s">
        <v>1</v>
      </c>
      <c r="F999" s="7">
        <v>0</v>
      </c>
      <c r="G999" s="22" t="str">
        <f>IF(AND($C999&gt;=بحث!$G$7,$C999&lt;=بحث!$G$8,$E999=بحث!$I$7),MAX($G$1:$G998)+1,"")</f>
        <v/>
      </c>
    </row>
    <row r="1000" spans="1:7" x14ac:dyDescent="0.25">
      <c r="A1000" s="1">
        <v>8636</v>
      </c>
      <c r="B1000" t="s">
        <v>70</v>
      </c>
      <c r="C1000" s="8">
        <v>42050</v>
      </c>
      <c r="D1000" s="8">
        <v>42054</v>
      </c>
      <c r="E1000" t="s">
        <v>4</v>
      </c>
      <c r="F1000" s="7">
        <v>5</v>
      </c>
      <c r="G1000" s="22" t="str">
        <f>IF(AND($C1000&gt;=بحث!$G$7,$C1000&lt;=بحث!$G$8,$E1000=بحث!$I$7),MAX($G$1:$G999)+1,"")</f>
        <v/>
      </c>
    </row>
    <row r="1001" spans="1:7" x14ac:dyDescent="0.25">
      <c r="A1001" s="1">
        <v>8636</v>
      </c>
      <c r="B1001" t="s">
        <v>70</v>
      </c>
      <c r="C1001" s="8">
        <v>42046</v>
      </c>
      <c r="D1001" s="8">
        <v>42047</v>
      </c>
      <c r="E1001" t="s">
        <v>4</v>
      </c>
      <c r="F1001" s="7">
        <v>2</v>
      </c>
      <c r="G1001" s="22" t="str">
        <f>IF(AND($C1001&gt;=بحث!$G$7,$C1001&lt;=بحث!$G$8,$E1001=بحث!$I$7),MAX($G$1:$G1000)+1,"")</f>
        <v/>
      </c>
    </row>
    <row r="1002" spans="1:7" x14ac:dyDescent="0.25">
      <c r="A1002" s="1">
        <v>8823</v>
      </c>
      <c r="B1002" t="s">
        <v>153</v>
      </c>
      <c r="C1002" s="8">
        <v>42064</v>
      </c>
      <c r="D1002" s="8">
        <v>42064</v>
      </c>
      <c r="E1002" t="s">
        <v>4</v>
      </c>
      <c r="F1002" s="7">
        <v>1</v>
      </c>
      <c r="G1002" s="22" t="str">
        <f>IF(AND($C1002&gt;=بحث!$G$7,$C1002&lt;=بحث!$G$8,$E1002=بحث!$I$7),MAX($G$1:$G1001)+1,"")</f>
        <v/>
      </c>
    </row>
    <row r="1003" spans="1:7" x14ac:dyDescent="0.25">
      <c r="A1003" s="1">
        <v>8683</v>
      </c>
      <c r="B1003" t="s">
        <v>43</v>
      </c>
      <c r="C1003" s="8">
        <v>42064</v>
      </c>
      <c r="D1003" s="8">
        <v>42064</v>
      </c>
      <c r="E1003" t="s">
        <v>1</v>
      </c>
      <c r="F1003" s="7">
        <v>1</v>
      </c>
      <c r="G1003" s="22" t="str">
        <f>IF(AND($C1003&gt;=بحث!$G$7,$C1003&lt;=بحث!$G$8,$E1003=بحث!$I$7),MAX($G$1:$G1002)+1,"")</f>
        <v/>
      </c>
    </row>
    <row r="1004" spans="1:7" x14ac:dyDescent="0.25">
      <c r="A1004" s="1">
        <v>8650</v>
      </c>
      <c r="B1004" t="s">
        <v>297</v>
      </c>
      <c r="C1004" s="8">
        <v>42067</v>
      </c>
      <c r="D1004" s="8">
        <v>42068</v>
      </c>
      <c r="E1004" t="s">
        <v>1</v>
      </c>
      <c r="F1004" s="7">
        <v>2</v>
      </c>
      <c r="G1004" s="22" t="str">
        <f>IF(AND($C1004&gt;=بحث!$G$7,$C1004&lt;=بحث!$G$8,$E1004=بحث!$I$7),MAX($G$1:$G1003)+1,"")</f>
        <v/>
      </c>
    </row>
    <row r="1005" spans="1:7" x14ac:dyDescent="0.25">
      <c r="A1005" s="1">
        <v>8736</v>
      </c>
      <c r="B1005" t="s">
        <v>298</v>
      </c>
      <c r="C1005" s="8">
        <v>42064</v>
      </c>
      <c r="D1005" s="8">
        <v>42064</v>
      </c>
      <c r="E1005" t="s">
        <v>1</v>
      </c>
      <c r="F1005" s="7">
        <v>1</v>
      </c>
      <c r="G1005" s="22" t="str">
        <f>IF(AND($C1005&gt;=بحث!$G$7,$C1005&lt;=بحث!$G$8,$E1005=بحث!$I$7),MAX($G$1:$G1004)+1,"")</f>
        <v/>
      </c>
    </row>
    <row r="1006" spans="1:7" x14ac:dyDescent="0.25">
      <c r="A1006" s="1">
        <v>8650</v>
      </c>
      <c r="B1006" t="s">
        <v>297</v>
      </c>
      <c r="C1006" s="8">
        <v>42064</v>
      </c>
      <c r="D1006" s="8">
        <v>42064</v>
      </c>
      <c r="E1006" t="s">
        <v>1</v>
      </c>
      <c r="F1006" s="7">
        <v>1</v>
      </c>
      <c r="G1006" s="22" t="str">
        <f>IF(AND($C1006&gt;=بحث!$G$7,$C1006&lt;=بحث!$G$8,$E1006=بحث!$I$7),MAX($G$1:$G1005)+1,"")</f>
        <v/>
      </c>
    </row>
    <row r="1007" spans="1:7" x14ac:dyDescent="0.25">
      <c r="A1007" s="1">
        <v>8282</v>
      </c>
      <c r="B1007" t="s">
        <v>212</v>
      </c>
      <c r="C1007" s="8">
        <v>42067</v>
      </c>
      <c r="D1007" s="8">
        <v>42068</v>
      </c>
      <c r="E1007" t="s">
        <v>1</v>
      </c>
      <c r="F1007" s="7">
        <v>2</v>
      </c>
      <c r="G1007" s="22" t="str">
        <f>IF(AND($C1007&gt;=بحث!$G$7,$C1007&lt;=بحث!$G$8,$E1007=بحث!$I$7),MAX($G$1:$G1006)+1,"")</f>
        <v/>
      </c>
    </row>
    <row r="1008" spans="1:7" x14ac:dyDescent="0.25">
      <c r="A1008" s="1">
        <v>8654</v>
      </c>
      <c r="B1008" t="s">
        <v>127</v>
      </c>
      <c r="C1008" s="8">
        <v>42066</v>
      </c>
      <c r="D1008" s="8">
        <v>42066</v>
      </c>
      <c r="E1008" t="s">
        <v>1</v>
      </c>
      <c r="F1008" s="7">
        <v>1</v>
      </c>
      <c r="G1008" s="22" t="str">
        <f>IF(AND($C1008&gt;=بحث!$G$7,$C1008&lt;=بحث!$G$8,$E1008=بحث!$I$7),MAX($G$1:$G1007)+1,"")</f>
        <v/>
      </c>
    </row>
    <row r="1009" spans="1:7" x14ac:dyDescent="0.25">
      <c r="A1009">
        <v>8890</v>
      </c>
      <c r="B1009" t="s">
        <v>299</v>
      </c>
      <c r="C1009" s="8">
        <v>42064</v>
      </c>
      <c r="D1009" s="8">
        <v>42064</v>
      </c>
      <c r="E1009" t="s">
        <v>1</v>
      </c>
      <c r="F1009" s="7">
        <v>1</v>
      </c>
      <c r="G1009" s="22" t="str">
        <f>IF(AND($C1009&gt;=بحث!$G$7,$C1009&lt;=بحث!$G$8,$E1009=بحث!$I$7),MAX($G$1:$G1008)+1,"")</f>
        <v/>
      </c>
    </row>
    <row r="1010" spans="1:7" x14ac:dyDescent="0.25">
      <c r="A1010" s="1">
        <v>8644</v>
      </c>
      <c r="B1010" t="s">
        <v>34</v>
      </c>
      <c r="C1010" s="8">
        <v>42066</v>
      </c>
      <c r="D1010" s="8">
        <v>42066</v>
      </c>
      <c r="E1010" t="s">
        <v>1</v>
      </c>
      <c r="F1010" s="7">
        <v>1</v>
      </c>
      <c r="G1010" s="22" t="str">
        <f>IF(AND($C1010&gt;=بحث!$G$7,$C1010&lt;=بحث!$G$8,$E1010=بحث!$I$7),MAX($G$1:$G1009)+1,"")</f>
        <v/>
      </c>
    </row>
    <row r="1011" spans="1:7" x14ac:dyDescent="0.25">
      <c r="A1011">
        <v>8860</v>
      </c>
      <c r="B1011" t="s">
        <v>201</v>
      </c>
      <c r="C1011" s="8">
        <v>42064</v>
      </c>
      <c r="D1011" s="8">
        <v>42064</v>
      </c>
      <c r="E1011" t="s">
        <v>1</v>
      </c>
      <c r="F1011" s="7">
        <v>0</v>
      </c>
      <c r="G1011" s="22" t="str">
        <f>IF(AND($C1011&gt;=بحث!$G$7,$C1011&lt;=بحث!$G$8,$E1011=بحث!$I$7),MAX($G$1:$G1010)+1,"")</f>
        <v/>
      </c>
    </row>
    <row r="1012" spans="1:7" x14ac:dyDescent="0.25">
      <c r="A1012" s="1">
        <v>8302</v>
      </c>
      <c r="B1012" t="s">
        <v>72</v>
      </c>
      <c r="C1012" s="8">
        <v>42067</v>
      </c>
      <c r="D1012" s="8">
        <v>42067</v>
      </c>
      <c r="E1012" t="s">
        <v>1</v>
      </c>
      <c r="F1012" s="7">
        <v>0</v>
      </c>
      <c r="G1012" s="22" t="str">
        <f>IF(AND($C1012&gt;=بحث!$G$7,$C1012&lt;=بحث!$G$8,$E1012=بحث!$I$7),MAX($G$1:$G1011)+1,"")</f>
        <v/>
      </c>
    </row>
    <row r="1013" spans="1:7" x14ac:dyDescent="0.25">
      <c r="A1013" s="1">
        <v>8612</v>
      </c>
      <c r="B1013" t="s">
        <v>196</v>
      </c>
      <c r="C1013" s="8">
        <v>42032</v>
      </c>
      <c r="D1013" s="8">
        <v>42032</v>
      </c>
      <c r="E1013" t="s">
        <v>1</v>
      </c>
      <c r="F1013" s="7">
        <v>1</v>
      </c>
      <c r="G1013" s="22" t="str">
        <f>IF(AND($C1013&gt;=بحث!$G$7,$C1013&lt;=بحث!$G$8,$E1013=بحث!$I$7),MAX($G$1:$G1012)+1,"")</f>
        <v/>
      </c>
    </row>
    <row r="1014" spans="1:7" x14ac:dyDescent="0.25">
      <c r="A1014" s="1">
        <v>8831</v>
      </c>
      <c r="B1014" t="s">
        <v>28</v>
      </c>
      <c r="C1014" s="8">
        <v>42075</v>
      </c>
      <c r="D1014" s="8">
        <v>42075</v>
      </c>
      <c r="E1014" t="s">
        <v>1</v>
      </c>
      <c r="F1014" s="7">
        <v>1</v>
      </c>
      <c r="G1014" s="22" t="str">
        <f>IF(AND($C1014&gt;=بحث!$G$7,$C1014&lt;=بحث!$G$8,$E1014=بحث!$I$7),MAX($G$1:$G1013)+1,"")</f>
        <v/>
      </c>
    </row>
    <row r="1015" spans="1:7" x14ac:dyDescent="0.25">
      <c r="A1015" s="1">
        <v>8119</v>
      </c>
      <c r="B1015" t="s">
        <v>6</v>
      </c>
      <c r="C1015" s="8">
        <v>42075</v>
      </c>
      <c r="D1015" s="8">
        <v>42075</v>
      </c>
      <c r="E1015" t="s">
        <v>1</v>
      </c>
      <c r="F1015" s="7">
        <v>1</v>
      </c>
      <c r="G1015" s="22" t="str">
        <f>IF(AND($C1015&gt;=بحث!$G$7,$C1015&lt;=بحث!$G$8,$E1015=بحث!$I$7),MAX($G$1:$G1014)+1,"")</f>
        <v/>
      </c>
    </row>
    <row r="1016" spans="1:7" x14ac:dyDescent="0.25">
      <c r="A1016">
        <v>8869</v>
      </c>
      <c r="B1016" t="s">
        <v>257</v>
      </c>
      <c r="C1016" s="8">
        <v>42073</v>
      </c>
      <c r="D1016" s="8">
        <v>42073</v>
      </c>
      <c r="E1016" t="s">
        <v>4</v>
      </c>
      <c r="F1016" s="7">
        <v>0</v>
      </c>
      <c r="G1016" s="22" t="str">
        <f>IF(AND($C1016&gt;=بحث!$G$7,$C1016&lt;=بحث!$G$8,$E1016=بحث!$I$7),MAX($G$1:$G1015)+1,"")</f>
        <v/>
      </c>
    </row>
    <row r="1017" spans="1:7" x14ac:dyDescent="0.25">
      <c r="A1017" s="1">
        <v>8203</v>
      </c>
      <c r="B1017" t="s">
        <v>172</v>
      </c>
      <c r="C1017" s="8">
        <v>42078</v>
      </c>
      <c r="D1017" s="8">
        <v>42081</v>
      </c>
      <c r="E1017" t="s">
        <v>4</v>
      </c>
      <c r="F1017" s="7">
        <v>4</v>
      </c>
      <c r="G1017" s="22" t="str">
        <f>IF(AND($C1017&gt;=بحث!$G$7,$C1017&lt;=بحث!$G$8,$E1017=بحث!$I$7),MAX($G$1:$G1016)+1,"")</f>
        <v/>
      </c>
    </row>
    <row r="1018" spans="1:7" x14ac:dyDescent="0.25">
      <c r="A1018" s="1">
        <v>8745</v>
      </c>
      <c r="B1018" t="s">
        <v>26</v>
      </c>
      <c r="C1018" s="8">
        <v>42071</v>
      </c>
      <c r="D1018" s="8">
        <v>42071</v>
      </c>
      <c r="E1018" t="s">
        <v>1</v>
      </c>
      <c r="F1018" s="7">
        <v>1</v>
      </c>
      <c r="G1018" s="22" t="str">
        <f>IF(AND($C1018&gt;=بحث!$G$7,$C1018&lt;=بحث!$G$8,$E1018=بحث!$I$7),MAX($G$1:$G1017)+1,"")</f>
        <v/>
      </c>
    </row>
    <row r="1019" spans="1:7" x14ac:dyDescent="0.25">
      <c r="A1019" s="1">
        <v>8639</v>
      </c>
      <c r="B1019" t="s">
        <v>256</v>
      </c>
      <c r="C1019" s="8">
        <v>42071</v>
      </c>
      <c r="D1019" s="8">
        <v>42071</v>
      </c>
      <c r="E1019" t="s">
        <v>4</v>
      </c>
      <c r="F1019" s="7">
        <v>0</v>
      </c>
      <c r="G1019" s="22" t="str">
        <f>IF(AND($C1019&gt;=بحث!$G$7,$C1019&lt;=بحث!$G$8,$E1019=بحث!$I$7),MAX($G$1:$G1018)+1,"")</f>
        <v/>
      </c>
    </row>
    <row r="1020" spans="1:7" x14ac:dyDescent="0.25">
      <c r="A1020" s="1">
        <v>8663</v>
      </c>
      <c r="B1020" t="s">
        <v>57</v>
      </c>
      <c r="C1020" s="8">
        <v>42072</v>
      </c>
      <c r="D1020" s="8">
        <v>42075</v>
      </c>
      <c r="E1020" t="s">
        <v>4</v>
      </c>
      <c r="F1020" s="7">
        <v>3</v>
      </c>
      <c r="G1020" s="22" t="str">
        <f>IF(AND($C1020&gt;=بحث!$G$7,$C1020&lt;=بحث!$G$8,$E1020=بحث!$I$7),MAX($G$1:$G1019)+1,"")</f>
        <v/>
      </c>
    </row>
    <row r="1021" spans="1:7" x14ac:dyDescent="0.25">
      <c r="A1021">
        <v>8854</v>
      </c>
      <c r="B1021" t="s">
        <v>300</v>
      </c>
      <c r="C1021" s="8">
        <v>42071</v>
      </c>
      <c r="D1021" s="8">
        <v>42072</v>
      </c>
      <c r="E1021" t="s">
        <v>4</v>
      </c>
      <c r="F1021" s="7">
        <v>2</v>
      </c>
      <c r="G1021" s="22" t="str">
        <f>IF(AND($C1021&gt;=بحث!$G$7,$C1021&lt;=بحث!$G$8,$E1021=بحث!$I$7),MAX($G$1:$G1020)+1,"")</f>
        <v/>
      </c>
    </row>
    <row r="1022" spans="1:7" x14ac:dyDescent="0.25">
      <c r="A1022">
        <v>8858</v>
      </c>
      <c r="B1022" t="s">
        <v>78</v>
      </c>
      <c r="C1022" s="8">
        <v>42072</v>
      </c>
      <c r="D1022" s="8">
        <v>42073</v>
      </c>
      <c r="E1022" t="s">
        <v>1</v>
      </c>
      <c r="F1022" s="7">
        <v>2</v>
      </c>
      <c r="G1022" s="22" t="str">
        <f>IF(AND($C1022&gt;=بحث!$G$7,$C1022&lt;=بحث!$G$8,$E1022=بحث!$I$7),MAX($G$1:$G1021)+1,"")</f>
        <v/>
      </c>
    </row>
    <row r="1023" spans="1:7" x14ac:dyDescent="0.25">
      <c r="A1023">
        <v>8845</v>
      </c>
      <c r="B1023" t="s">
        <v>248</v>
      </c>
      <c r="C1023" s="8">
        <v>42019</v>
      </c>
      <c r="D1023" s="8">
        <v>42022</v>
      </c>
      <c r="E1023" t="s">
        <v>1</v>
      </c>
      <c r="F1023" s="7">
        <v>2</v>
      </c>
      <c r="G1023" s="22" t="str">
        <f>IF(AND($C1023&gt;=بحث!$G$7,$C1023&lt;=بحث!$G$8,$E1023=بحث!$I$7),MAX($G$1:$G1022)+1,"")</f>
        <v/>
      </c>
    </row>
    <row r="1024" spans="1:7" x14ac:dyDescent="0.25">
      <c r="A1024">
        <v>8845</v>
      </c>
      <c r="B1024" t="s">
        <v>248</v>
      </c>
      <c r="C1024" s="8">
        <v>42023</v>
      </c>
      <c r="D1024" s="8">
        <v>42026</v>
      </c>
      <c r="E1024" t="s">
        <v>4</v>
      </c>
      <c r="F1024" s="7">
        <v>4</v>
      </c>
      <c r="G1024" s="22" t="str">
        <f>IF(AND($C1024&gt;=بحث!$G$7,$C1024&lt;=بحث!$G$8,$E1024=بحث!$I$7),MAX($G$1:$G1023)+1,"")</f>
        <v/>
      </c>
    </row>
    <row r="1025" spans="1:7" x14ac:dyDescent="0.25">
      <c r="A1025" s="1">
        <v>8819</v>
      </c>
      <c r="B1025" t="s">
        <v>210</v>
      </c>
      <c r="C1025" s="8">
        <v>42052</v>
      </c>
      <c r="D1025" s="8">
        <v>42052</v>
      </c>
      <c r="E1025" t="s">
        <v>4</v>
      </c>
      <c r="F1025" s="7">
        <v>1</v>
      </c>
      <c r="G1025" s="22" t="str">
        <f>IF(AND($C1025&gt;=بحث!$G$7,$C1025&lt;=بحث!$G$8,$E1025=بحث!$I$7),MAX($G$1:$G1024)+1,"")</f>
        <v/>
      </c>
    </row>
    <row r="1026" spans="1:7" x14ac:dyDescent="0.25">
      <c r="A1026" s="1">
        <v>8819</v>
      </c>
      <c r="B1026" t="s">
        <v>210</v>
      </c>
      <c r="C1026" s="8">
        <v>42047</v>
      </c>
      <c r="D1026" s="8">
        <v>42048</v>
      </c>
      <c r="E1026" t="s">
        <v>4</v>
      </c>
      <c r="F1026" s="7">
        <v>2</v>
      </c>
      <c r="G1026" s="22" t="str">
        <f>IF(AND($C1026&gt;=بحث!$G$7,$C1026&lt;=بحث!$G$8,$E1026=بحث!$I$7),MAX($G$1:$G1025)+1,"")</f>
        <v/>
      </c>
    </row>
    <row r="1027" spans="1:7" x14ac:dyDescent="0.25">
      <c r="A1027">
        <v>8891</v>
      </c>
      <c r="B1027" t="s">
        <v>67</v>
      </c>
      <c r="C1027" s="8">
        <v>42067</v>
      </c>
      <c r="D1027" s="8">
        <v>42067</v>
      </c>
      <c r="E1027" t="s">
        <v>1</v>
      </c>
      <c r="F1027" s="7">
        <v>1</v>
      </c>
      <c r="G1027" s="22" t="str">
        <f>IF(AND($C1027&gt;=بحث!$G$7,$C1027&lt;=بحث!$G$8,$E1027=بحث!$I$7),MAX($G$1:$G1026)+1,"")</f>
        <v/>
      </c>
    </row>
    <row r="1028" spans="1:7" x14ac:dyDescent="0.25">
      <c r="A1028">
        <v>8877</v>
      </c>
      <c r="B1028" t="s">
        <v>76</v>
      </c>
      <c r="C1028" s="8">
        <v>42051</v>
      </c>
      <c r="D1028" s="8">
        <v>42051</v>
      </c>
      <c r="E1028" t="s">
        <v>511</v>
      </c>
      <c r="F1028" s="7">
        <v>1</v>
      </c>
      <c r="G1028" s="22" t="str">
        <f>IF(AND($C1028&gt;=بحث!$G$7,$C1028&lt;=بحث!$G$8,$E1028=بحث!$I$7),MAX($G$1:$G1027)+1,"")</f>
        <v/>
      </c>
    </row>
    <row r="1029" spans="1:7" x14ac:dyDescent="0.25">
      <c r="A1029">
        <v>8877</v>
      </c>
      <c r="B1029" t="s">
        <v>76</v>
      </c>
      <c r="C1029" s="8">
        <v>42064</v>
      </c>
      <c r="D1029" s="8">
        <v>42064</v>
      </c>
      <c r="E1029" t="s">
        <v>511</v>
      </c>
      <c r="F1029" s="7">
        <v>1</v>
      </c>
      <c r="G1029" s="22" t="str">
        <f>IF(AND($C1029&gt;=بحث!$G$7,$C1029&lt;=بحث!$G$8,$E1029=بحث!$I$7),MAX($G$1:$G1028)+1,"")</f>
        <v/>
      </c>
    </row>
    <row r="1030" spans="1:7" x14ac:dyDescent="0.25">
      <c r="A1030" s="1">
        <v>8816</v>
      </c>
      <c r="B1030" t="s">
        <v>255</v>
      </c>
      <c r="C1030" s="8">
        <v>42280</v>
      </c>
      <c r="D1030" s="8">
        <v>42280</v>
      </c>
      <c r="E1030" t="s">
        <v>4</v>
      </c>
      <c r="F1030" s="7">
        <v>0</v>
      </c>
      <c r="G1030" s="22" t="str">
        <f>IF(AND($C1030&gt;=بحث!$G$7,$C1030&lt;=بحث!$G$8,$E1030=بحث!$I$7),MAX($G$1:$G1029)+1,"")</f>
        <v/>
      </c>
    </row>
    <row r="1031" spans="1:7" x14ac:dyDescent="0.25">
      <c r="A1031" s="1">
        <v>8803</v>
      </c>
      <c r="B1031" t="s">
        <v>167</v>
      </c>
      <c r="C1031" s="8">
        <v>42067</v>
      </c>
      <c r="D1031" s="8">
        <v>42068</v>
      </c>
      <c r="E1031" t="s">
        <v>4</v>
      </c>
      <c r="F1031" s="7">
        <v>2</v>
      </c>
      <c r="G1031" s="22" t="str">
        <f>IF(AND($C1031&gt;=بحث!$G$7,$C1031&lt;=بحث!$G$8,$E1031=بحث!$I$7),MAX($G$1:$G1030)+1,"")</f>
        <v/>
      </c>
    </row>
    <row r="1032" spans="1:7" x14ac:dyDescent="0.25">
      <c r="A1032" s="1">
        <v>8615</v>
      </c>
      <c r="B1032" t="s">
        <v>156</v>
      </c>
      <c r="C1032" s="8">
        <v>42075</v>
      </c>
      <c r="D1032" s="8">
        <v>42075</v>
      </c>
      <c r="E1032" t="s">
        <v>1</v>
      </c>
      <c r="F1032" s="7">
        <v>1</v>
      </c>
      <c r="G1032" s="22" t="str">
        <f>IF(AND($C1032&gt;=بحث!$G$7,$C1032&lt;=بحث!$G$8,$E1032=بحث!$I$7),MAX($G$1:$G1031)+1,"")</f>
        <v/>
      </c>
    </row>
    <row r="1033" spans="1:7" x14ac:dyDescent="0.25">
      <c r="A1033" s="1">
        <v>8685</v>
      </c>
      <c r="B1033" t="s">
        <v>111</v>
      </c>
      <c r="C1033" s="8">
        <v>42067</v>
      </c>
      <c r="D1033" s="8">
        <v>42068</v>
      </c>
      <c r="E1033" t="s">
        <v>4</v>
      </c>
      <c r="F1033" s="7">
        <v>2</v>
      </c>
      <c r="G1033" s="22" t="str">
        <f>IF(AND($C1033&gt;=بحث!$G$7,$C1033&lt;=بحث!$G$8,$E1033=بحث!$I$7),MAX($G$1:$G1032)+1,"")</f>
        <v/>
      </c>
    </row>
    <row r="1034" spans="1:7" x14ac:dyDescent="0.25">
      <c r="A1034" s="1">
        <v>8127</v>
      </c>
      <c r="B1034" t="s">
        <v>20</v>
      </c>
      <c r="C1034" s="8">
        <v>42068</v>
      </c>
      <c r="D1034" s="8">
        <v>42068</v>
      </c>
      <c r="E1034" t="s">
        <v>1</v>
      </c>
      <c r="F1034" s="7">
        <v>0</v>
      </c>
      <c r="G1034" s="22" t="str">
        <f>IF(AND($C1034&gt;=بحث!$G$7,$C1034&lt;=بحث!$G$8,$E1034=بحث!$I$7),MAX($G$1:$G1033)+1,"")</f>
        <v/>
      </c>
    </row>
    <row r="1035" spans="1:7" x14ac:dyDescent="0.25">
      <c r="A1035" s="1">
        <v>8008</v>
      </c>
      <c r="B1035" t="s">
        <v>92</v>
      </c>
      <c r="C1035" s="8">
        <v>42058</v>
      </c>
      <c r="D1035" s="8">
        <v>42061</v>
      </c>
      <c r="E1035" t="s">
        <v>1</v>
      </c>
      <c r="F1035" s="7">
        <v>4</v>
      </c>
      <c r="G1035" s="22" t="str">
        <f>IF(AND($C1035&gt;=بحث!$G$7,$C1035&lt;=بحث!$G$8,$E1035=بحث!$I$7),MAX($G$1:$G1034)+1,"")</f>
        <v/>
      </c>
    </row>
    <row r="1036" spans="1:7" x14ac:dyDescent="0.25">
      <c r="A1036" s="1">
        <v>8332</v>
      </c>
      <c r="B1036" t="s">
        <v>71</v>
      </c>
      <c r="C1036" s="8">
        <v>42068</v>
      </c>
      <c r="D1036" s="8">
        <v>42068</v>
      </c>
      <c r="E1036" t="s">
        <v>4</v>
      </c>
      <c r="F1036" s="7">
        <v>1</v>
      </c>
      <c r="G1036" s="22" t="str">
        <f>IF(AND($C1036&gt;=بحث!$G$7,$C1036&lt;=بحث!$G$8,$E1036=بحث!$I$7),MAX($G$1:$G1035)+1,"")</f>
        <v/>
      </c>
    </row>
    <row r="1037" spans="1:7" x14ac:dyDescent="0.25">
      <c r="A1037">
        <v>8862</v>
      </c>
      <c r="B1037" t="s">
        <v>271</v>
      </c>
      <c r="C1037" s="8">
        <v>42068</v>
      </c>
      <c r="D1037" s="8">
        <v>42068</v>
      </c>
      <c r="E1037" t="s">
        <v>1</v>
      </c>
      <c r="F1037" s="7">
        <v>1</v>
      </c>
      <c r="G1037" s="22" t="str">
        <f>IF(AND($C1037&gt;=بحث!$G$7,$C1037&lt;=بحث!$G$8,$E1037=بحث!$I$7),MAX($G$1:$G1036)+1,"")</f>
        <v/>
      </c>
    </row>
    <row r="1038" spans="1:7" x14ac:dyDescent="0.25">
      <c r="A1038">
        <v>8862</v>
      </c>
      <c r="B1038" t="s">
        <v>271</v>
      </c>
      <c r="C1038" s="8">
        <v>42073</v>
      </c>
      <c r="D1038" s="8">
        <v>42073</v>
      </c>
      <c r="E1038" t="s">
        <v>4</v>
      </c>
      <c r="F1038" s="7">
        <v>1</v>
      </c>
      <c r="G1038" s="22" t="str">
        <f>IF(AND($C1038&gt;=بحث!$G$7,$C1038&lt;=بحث!$G$8,$E1038=بحث!$I$7),MAX($G$1:$G1037)+1,"")</f>
        <v/>
      </c>
    </row>
    <row r="1039" spans="1:7" x14ac:dyDescent="0.25">
      <c r="A1039">
        <v>8889</v>
      </c>
      <c r="B1039" t="s">
        <v>21</v>
      </c>
      <c r="C1039" s="8">
        <v>42073</v>
      </c>
      <c r="D1039" s="8">
        <v>42073</v>
      </c>
      <c r="E1039" t="s">
        <v>1</v>
      </c>
      <c r="F1039" s="7">
        <v>1</v>
      </c>
      <c r="G1039" s="22" t="str">
        <f>IF(AND($C1039&gt;=بحث!$G$7,$C1039&lt;=بحث!$G$8,$E1039=بحث!$I$7),MAX($G$1:$G1038)+1,"")</f>
        <v/>
      </c>
    </row>
    <row r="1040" spans="1:7" x14ac:dyDescent="0.25">
      <c r="A1040" s="1">
        <v>8815</v>
      </c>
      <c r="B1040" t="s">
        <v>88</v>
      </c>
      <c r="C1040" s="8">
        <v>42074</v>
      </c>
      <c r="D1040" s="8">
        <v>42075</v>
      </c>
      <c r="E1040" t="s">
        <v>1</v>
      </c>
      <c r="F1040" s="7">
        <v>2</v>
      </c>
      <c r="G1040" s="22" t="str">
        <f>IF(AND($C1040&gt;=بحث!$G$7,$C1040&lt;=بحث!$G$8,$E1040=بحث!$I$7),MAX($G$1:$G1039)+1,"")</f>
        <v/>
      </c>
    </row>
    <row r="1041" spans="1:7" x14ac:dyDescent="0.25">
      <c r="A1041" s="1">
        <v>8824</v>
      </c>
      <c r="B1041" t="s">
        <v>103</v>
      </c>
      <c r="C1041" s="8">
        <v>42071</v>
      </c>
      <c r="D1041" s="8">
        <v>42071</v>
      </c>
      <c r="E1041" t="s">
        <v>4</v>
      </c>
      <c r="F1041" s="7">
        <v>1</v>
      </c>
      <c r="G1041" s="22" t="str">
        <f>IF(AND($C1041&gt;=بحث!$G$7,$C1041&lt;=بحث!$G$8,$E1041=بحث!$I$7),MAX($G$1:$G1040)+1,"")</f>
        <v/>
      </c>
    </row>
    <row r="1042" spans="1:7" x14ac:dyDescent="0.25">
      <c r="A1042" s="1">
        <v>8773</v>
      </c>
      <c r="B1042" t="s">
        <v>155</v>
      </c>
      <c r="C1042" s="8">
        <v>42072</v>
      </c>
      <c r="D1042" s="8">
        <v>42072</v>
      </c>
      <c r="E1042" t="s">
        <v>1</v>
      </c>
      <c r="F1042" s="7">
        <v>1</v>
      </c>
      <c r="G1042" s="22" t="str">
        <f>IF(AND($C1042&gt;=بحث!$G$7,$C1042&lt;=بحث!$G$8,$E1042=بحث!$I$7),MAX($G$1:$G1041)+1,"")</f>
        <v/>
      </c>
    </row>
    <row r="1043" spans="1:7" x14ac:dyDescent="0.25">
      <c r="A1043" s="1">
        <v>8688</v>
      </c>
      <c r="B1043" t="s">
        <v>301</v>
      </c>
      <c r="C1043" s="8">
        <v>42054</v>
      </c>
      <c r="D1043" s="8">
        <v>42054</v>
      </c>
      <c r="E1043" t="s">
        <v>1</v>
      </c>
      <c r="F1043" s="7">
        <v>1</v>
      </c>
      <c r="G1043" s="22" t="str">
        <f>IF(AND($C1043&gt;=بحث!$G$7,$C1043&lt;=بحث!$G$8,$E1043=بحث!$I$7),MAX($G$1:$G1042)+1,"")</f>
        <v/>
      </c>
    </row>
    <row r="1044" spans="1:7" x14ac:dyDescent="0.25">
      <c r="A1044" s="1">
        <v>4001</v>
      </c>
      <c r="B1044" t="s">
        <v>277</v>
      </c>
      <c r="C1044" s="8">
        <v>42066</v>
      </c>
      <c r="D1044" s="8">
        <v>42066</v>
      </c>
      <c r="E1044" t="s">
        <v>511</v>
      </c>
      <c r="F1044" s="7">
        <v>1</v>
      </c>
      <c r="G1044" s="22" t="str">
        <f>IF(AND($C1044&gt;=بحث!$G$7,$C1044&lt;=بحث!$G$8,$E1044=بحث!$I$7),MAX($G$1:$G1043)+1,"")</f>
        <v/>
      </c>
    </row>
    <row r="1045" spans="1:7" x14ac:dyDescent="0.25">
      <c r="A1045" s="1">
        <v>8763</v>
      </c>
      <c r="B1045" t="s">
        <v>69</v>
      </c>
      <c r="C1045" s="8">
        <v>42075</v>
      </c>
      <c r="D1045" s="8">
        <v>42075</v>
      </c>
      <c r="E1045" t="s">
        <v>1</v>
      </c>
      <c r="F1045" s="7">
        <v>1</v>
      </c>
      <c r="G1045" s="22" t="str">
        <f>IF(AND($C1045&gt;=بحث!$G$7,$C1045&lt;=بحث!$G$8,$E1045=بحث!$I$7),MAX($G$1:$G1044)+1,"")</f>
        <v/>
      </c>
    </row>
    <row r="1046" spans="1:7" x14ac:dyDescent="0.25">
      <c r="A1046" s="1">
        <v>8637</v>
      </c>
      <c r="B1046" t="s">
        <v>138</v>
      </c>
      <c r="C1046" s="8">
        <v>42072</v>
      </c>
      <c r="D1046" s="8">
        <v>42072</v>
      </c>
      <c r="E1046" t="s">
        <v>1</v>
      </c>
      <c r="F1046" s="7">
        <v>1</v>
      </c>
      <c r="G1046" s="22" t="str">
        <f>IF(AND($C1046&gt;=بحث!$G$7,$C1046&lt;=بحث!$G$8,$E1046=بحث!$I$7),MAX($G$1:$G1045)+1,"")</f>
        <v/>
      </c>
    </row>
    <row r="1047" spans="1:7" x14ac:dyDescent="0.25">
      <c r="A1047" s="1">
        <v>8637</v>
      </c>
      <c r="B1047" t="s">
        <v>138</v>
      </c>
      <c r="C1047" s="8">
        <v>42067</v>
      </c>
      <c r="D1047" s="8">
        <v>42067</v>
      </c>
      <c r="E1047" t="s">
        <v>4</v>
      </c>
      <c r="F1047" s="7">
        <v>1</v>
      </c>
      <c r="G1047" s="22" t="str">
        <f>IF(AND($C1047&gt;=بحث!$G$7,$C1047&lt;=بحث!$G$8,$E1047=بحث!$I$7),MAX($G$1:$G1046)+1,"")</f>
        <v/>
      </c>
    </row>
    <row r="1048" spans="1:7" x14ac:dyDescent="0.25">
      <c r="A1048" s="1">
        <v>8602</v>
      </c>
      <c r="B1048" t="s">
        <v>45</v>
      </c>
      <c r="C1048" s="8">
        <v>42075</v>
      </c>
      <c r="D1048" s="8">
        <v>42075</v>
      </c>
      <c r="E1048" t="s">
        <v>1</v>
      </c>
      <c r="F1048" s="7">
        <v>1</v>
      </c>
      <c r="G1048" s="22" t="str">
        <f>IF(AND($C1048&gt;=بحث!$G$7,$C1048&lt;=بحث!$G$8,$E1048=بحث!$I$7),MAX($G$1:$G1047)+1,"")</f>
        <v/>
      </c>
    </row>
    <row r="1049" spans="1:7" x14ac:dyDescent="0.25">
      <c r="A1049" s="1">
        <v>8631</v>
      </c>
      <c r="B1049" t="s">
        <v>219</v>
      </c>
      <c r="C1049" s="8">
        <v>42073</v>
      </c>
      <c r="D1049" s="8">
        <v>42073</v>
      </c>
      <c r="E1049" t="s">
        <v>1</v>
      </c>
      <c r="F1049" s="7">
        <v>1</v>
      </c>
      <c r="G1049" s="22" t="str">
        <f>IF(AND($C1049&gt;=بحث!$G$7,$C1049&lt;=بحث!$G$8,$E1049=بحث!$I$7),MAX($G$1:$G1048)+1,"")</f>
        <v/>
      </c>
    </row>
    <row r="1050" spans="1:7" x14ac:dyDescent="0.25">
      <c r="A1050" s="1">
        <v>8323</v>
      </c>
      <c r="B1050" t="s">
        <v>302</v>
      </c>
      <c r="C1050" s="8">
        <v>42073</v>
      </c>
      <c r="D1050" s="8">
        <v>42073</v>
      </c>
      <c r="E1050" t="s">
        <v>1</v>
      </c>
      <c r="F1050" s="7">
        <v>1</v>
      </c>
      <c r="G1050" s="22" t="str">
        <f>IF(AND($C1050&gt;=بحث!$G$7,$C1050&lt;=بحث!$G$8,$E1050=بحث!$I$7),MAX($G$1:$G1049)+1,"")</f>
        <v/>
      </c>
    </row>
    <row r="1051" spans="1:7" x14ac:dyDescent="0.25">
      <c r="A1051" s="1">
        <v>8661</v>
      </c>
      <c r="B1051" t="s">
        <v>150</v>
      </c>
      <c r="C1051" s="8">
        <v>42078</v>
      </c>
      <c r="D1051" s="8">
        <v>42079</v>
      </c>
      <c r="E1051" t="s">
        <v>1</v>
      </c>
      <c r="F1051" s="7">
        <v>2</v>
      </c>
      <c r="G1051" s="22" t="str">
        <f>IF(AND($C1051&gt;=بحث!$G$7,$C1051&lt;=بحث!$G$8,$E1051=بحث!$I$7),MAX($G$1:$G1050)+1,"")</f>
        <v/>
      </c>
    </row>
    <row r="1052" spans="1:7" x14ac:dyDescent="0.25">
      <c r="A1052">
        <v>8857</v>
      </c>
      <c r="B1052" t="s">
        <v>66</v>
      </c>
      <c r="C1052" s="8">
        <v>42078</v>
      </c>
      <c r="D1052" s="8">
        <v>42079</v>
      </c>
      <c r="E1052" t="s">
        <v>1</v>
      </c>
      <c r="F1052" s="7">
        <v>2</v>
      </c>
      <c r="G1052" s="22" t="str">
        <f>IF(AND($C1052&gt;=بحث!$G$7,$C1052&lt;=بحث!$G$8,$E1052=بحث!$I$7),MAX($G$1:$G1051)+1,"")</f>
        <v/>
      </c>
    </row>
    <row r="1053" spans="1:7" x14ac:dyDescent="0.25">
      <c r="A1053" s="1">
        <v>8744</v>
      </c>
      <c r="B1053" t="s">
        <v>8</v>
      </c>
      <c r="C1053" s="8">
        <v>42078</v>
      </c>
      <c r="D1053" s="8">
        <v>42081</v>
      </c>
      <c r="E1053" t="s">
        <v>4</v>
      </c>
      <c r="F1053" s="7">
        <v>4</v>
      </c>
      <c r="G1053" s="22" t="str">
        <f>IF(AND($C1053&gt;=بحث!$G$7,$C1053&lt;=بحث!$G$8,$E1053=بحث!$I$7),MAX($G$1:$G1052)+1,"")</f>
        <v/>
      </c>
    </row>
    <row r="1054" spans="1:7" x14ac:dyDescent="0.25">
      <c r="A1054" s="1">
        <v>8699</v>
      </c>
      <c r="B1054" t="s">
        <v>253</v>
      </c>
      <c r="C1054" s="8">
        <v>42074</v>
      </c>
      <c r="D1054" s="8">
        <v>42074</v>
      </c>
      <c r="E1054" t="s">
        <v>1</v>
      </c>
      <c r="F1054" s="7">
        <v>1</v>
      </c>
      <c r="G1054" s="22" t="str">
        <f>IF(AND($C1054&gt;=بحث!$G$7,$C1054&lt;=بحث!$G$8,$E1054=بحث!$I$7),MAX($G$1:$G1053)+1,"")</f>
        <v/>
      </c>
    </row>
    <row r="1055" spans="1:7" x14ac:dyDescent="0.25">
      <c r="A1055" s="1">
        <v>8728</v>
      </c>
      <c r="B1055" t="s">
        <v>113</v>
      </c>
      <c r="C1055" s="8">
        <v>42074</v>
      </c>
      <c r="D1055" s="8">
        <v>42078</v>
      </c>
      <c r="E1055" t="s">
        <v>1</v>
      </c>
      <c r="F1055" s="7">
        <v>3</v>
      </c>
      <c r="G1055" s="22" t="str">
        <f>IF(AND($C1055&gt;=بحث!$G$7,$C1055&lt;=بحث!$G$8,$E1055=بحث!$I$7),MAX($G$1:$G1054)+1,"")</f>
        <v/>
      </c>
    </row>
    <row r="1056" spans="1:7" x14ac:dyDescent="0.25">
      <c r="A1056" s="1">
        <v>8617</v>
      </c>
      <c r="B1056" t="s">
        <v>126</v>
      </c>
      <c r="C1056" s="8">
        <v>42074</v>
      </c>
      <c r="D1056" s="8">
        <v>42075</v>
      </c>
      <c r="E1056" t="s">
        <v>1</v>
      </c>
      <c r="F1056" s="7">
        <v>2</v>
      </c>
      <c r="G1056" s="22" t="str">
        <f>IF(AND($C1056&gt;=بحث!$G$7,$C1056&lt;=بحث!$G$8,$E1056=بحث!$I$7),MAX($G$1:$G1055)+1,"")</f>
        <v/>
      </c>
    </row>
    <row r="1057" spans="1:7" x14ac:dyDescent="0.25">
      <c r="A1057" s="1">
        <v>8762</v>
      </c>
      <c r="B1057" t="s">
        <v>303</v>
      </c>
      <c r="C1057" s="8">
        <v>42075</v>
      </c>
      <c r="D1057" s="8">
        <v>42075</v>
      </c>
      <c r="E1057" t="s">
        <v>1</v>
      </c>
      <c r="F1057" s="7">
        <v>1</v>
      </c>
      <c r="G1057" s="22" t="str">
        <f>IF(AND($C1057&gt;=بحث!$G$7,$C1057&lt;=بحث!$G$8,$E1057=بحث!$I$7),MAX($G$1:$G1056)+1,"")</f>
        <v/>
      </c>
    </row>
    <row r="1058" spans="1:7" x14ac:dyDescent="0.25">
      <c r="A1058" s="1">
        <v>8654</v>
      </c>
      <c r="B1058" t="s">
        <v>127</v>
      </c>
      <c r="C1058" s="8">
        <v>42074</v>
      </c>
      <c r="D1058" s="8">
        <v>42074</v>
      </c>
      <c r="E1058" t="s">
        <v>1</v>
      </c>
      <c r="F1058" s="7">
        <v>1</v>
      </c>
      <c r="G1058" s="22" t="str">
        <f>IF(AND($C1058&gt;=بحث!$G$7,$C1058&lt;=بحث!$G$8,$E1058=بحث!$I$7),MAX($G$1:$G1057)+1,"")</f>
        <v/>
      </c>
    </row>
    <row r="1059" spans="1:7" x14ac:dyDescent="0.25">
      <c r="A1059" s="1">
        <v>8645</v>
      </c>
      <c r="B1059" t="s">
        <v>42</v>
      </c>
      <c r="C1059" s="8">
        <v>42074</v>
      </c>
      <c r="D1059" s="8">
        <v>42075</v>
      </c>
      <c r="E1059" t="s">
        <v>1</v>
      </c>
      <c r="F1059" s="7">
        <v>2</v>
      </c>
      <c r="G1059" s="22" t="str">
        <f>IF(AND($C1059&gt;=بحث!$G$7,$C1059&lt;=بحث!$G$8,$E1059=بحث!$I$7),MAX($G$1:$G1058)+1,"")</f>
        <v/>
      </c>
    </row>
    <row r="1060" spans="1:7" x14ac:dyDescent="0.25">
      <c r="A1060" s="1">
        <v>8697</v>
      </c>
      <c r="B1060" t="s">
        <v>199</v>
      </c>
      <c r="C1060" s="8">
        <v>42075</v>
      </c>
      <c r="D1060" s="8">
        <v>42075</v>
      </c>
      <c r="E1060" t="s">
        <v>1</v>
      </c>
      <c r="F1060" s="7">
        <v>1</v>
      </c>
      <c r="G1060" s="22" t="str">
        <f>IF(AND($C1060&gt;=بحث!$G$7,$C1060&lt;=بحث!$G$8,$E1060=بحث!$I$7),MAX($G$1:$G1059)+1,"")</f>
        <v/>
      </c>
    </row>
    <row r="1061" spans="1:7" x14ac:dyDescent="0.25">
      <c r="A1061" s="1">
        <v>8686</v>
      </c>
      <c r="B1061" t="s">
        <v>122</v>
      </c>
      <c r="C1061" s="8">
        <v>42075</v>
      </c>
      <c r="D1061" s="8">
        <v>42075</v>
      </c>
      <c r="E1061" t="s">
        <v>1</v>
      </c>
      <c r="F1061" s="7">
        <v>1</v>
      </c>
      <c r="G1061" s="22" t="str">
        <f>IF(AND($C1061&gt;=بحث!$G$7,$C1061&lt;=بحث!$G$8,$E1061=بحث!$I$7),MAX($G$1:$G1060)+1,"")</f>
        <v/>
      </c>
    </row>
    <row r="1062" spans="1:7" x14ac:dyDescent="0.25">
      <c r="A1062" s="1">
        <v>8686</v>
      </c>
      <c r="B1062" t="s">
        <v>122</v>
      </c>
      <c r="C1062" s="8">
        <v>42080</v>
      </c>
      <c r="D1062" s="8">
        <v>42080</v>
      </c>
      <c r="E1062" t="s">
        <v>1</v>
      </c>
      <c r="F1062" s="7">
        <v>1</v>
      </c>
      <c r="G1062" s="22" t="str">
        <f>IF(AND($C1062&gt;=بحث!$G$7,$C1062&lt;=بحث!$G$8,$E1062=بحث!$I$7),MAX($G$1:$G1061)+1,"")</f>
        <v/>
      </c>
    </row>
    <row r="1063" spans="1:7" x14ac:dyDescent="0.25">
      <c r="A1063">
        <v>8860</v>
      </c>
      <c r="B1063" t="s">
        <v>201</v>
      </c>
      <c r="C1063" s="8">
        <v>42075</v>
      </c>
      <c r="D1063" s="8">
        <v>42075</v>
      </c>
      <c r="E1063" t="s">
        <v>1</v>
      </c>
      <c r="F1063" s="7">
        <v>1</v>
      </c>
      <c r="G1063" s="22" t="str">
        <f>IF(AND($C1063&gt;=بحث!$G$7,$C1063&lt;=بحث!$G$8,$E1063=بحث!$I$7),MAX($G$1:$G1062)+1,"")</f>
        <v/>
      </c>
    </row>
    <row r="1064" spans="1:7" x14ac:dyDescent="0.25">
      <c r="A1064" s="1">
        <v>8754</v>
      </c>
      <c r="B1064" t="s">
        <v>286</v>
      </c>
      <c r="C1064" s="8">
        <v>42075</v>
      </c>
      <c r="D1064" s="8">
        <v>42075</v>
      </c>
      <c r="E1064" t="s">
        <v>1</v>
      </c>
      <c r="F1064" s="7">
        <v>1</v>
      </c>
      <c r="G1064" s="22" t="str">
        <f>IF(AND($C1064&gt;=بحث!$G$7,$C1064&lt;=بحث!$G$8,$E1064=بحث!$I$7),MAX($G$1:$G1063)+1,"")</f>
        <v/>
      </c>
    </row>
    <row r="1065" spans="1:7" x14ac:dyDescent="0.25">
      <c r="A1065" s="1">
        <v>8656</v>
      </c>
      <c r="B1065" t="s">
        <v>37</v>
      </c>
      <c r="C1065" s="8">
        <v>42078</v>
      </c>
      <c r="D1065" s="8">
        <v>42078</v>
      </c>
      <c r="E1065" t="s">
        <v>1</v>
      </c>
      <c r="F1065" s="7">
        <v>1</v>
      </c>
      <c r="G1065" s="22" t="str">
        <f>IF(AND($C1065&gt;=بحث!$G$7,$C1065&lt;=بحث!$G$8,$E1065=بحث!$I$7),MAX($G$1:$G1064)+1,"")</f>
        <v/>
      </c>
    </row>
    <row r="1066" spans="1:7" x14ac:dyDescent="0.25">
      <c r="A1066" s="1">
        <v>8655</v>
      </c>
      <c r="B1066" t="s">
        <v>123</v>
      </c>
      <c r="C1066" s="8">
        <v>42078</v>
      </c>
      <c r="D1066" s="8">
        <v>42078</v>
      </c>
      <c r="E1066" t="s">
        <v>1</v>
      </c>
      <c r="F1066" s="7">
        <v>1</v>
      </c>
      <c r="G1066" s="22" t="str">
        <f>IF(AND($C1066&gt;=بحث!$G$7,$C1066&lt;=بحث!$G$8,$E1066=بحث!$I$7),MAX($G$1:$G1065)+1,"")</f>
        <v/>
      </c>
    </row>
    <row r="1067" spans="1:7" x14ac:dyDescent="0.25">
      <c r="A1067">
        <v>8860</v>
      </c>
      <c r="B1067" t="s">
        <v>201</v>
      </c>
      <c r="C1067" s="8">
        <v>42078</v>
      </c>
      <c r="D1067" s="8">
        <v>42078</v>
      </c>
      <c r="E1067" t="s">
        <v>1</v>
      </c>
      <c r="F1067" s="7">
        <v>1</v>
      </c>
      <c r="G1067" s="22" t="str">
        <f>IF(AND($C1067&gt;=بحث!$G$7,$C1067&lt;=بحث!$G$8,$E1067=بحث!$I$7),MAX($G$1:$G1066)+1,"")</f>
        <v/>
      </c>
    </row>
    <row r="1068" spans="1:7" x14ac:dyDescent="0.25">
      <c r="A1068" s="1">
        <v>8211</v>
      </c>
      <c r="B1068" t="s">
        <v>192</v>
      </c>
      <c r="C1068" s="8">
        <v>42075</v>
      </c>
      <c r="D1068" s="8">
        <v>42075</v>
      </c>
      <c r="E1068" t="s">
        <v>1</v>
      </c>
      <c r="F1068" s="7">
        <v>1</v>
      </c>
      <c r="G1068" s="22" t="str">
        <f>IF(AND($C1068&gt;=بحث!$G$7,$C1068&lt;=بحث!$G$8,$E1068=بحث!$I$7),MAX($G$1:$G1067)+1,"")</f>
        <v/>
      </c>
    </row>
    <row r="1069" spans="1:7" x14ac:dyDescent="0.25">
      <c r="A1069" s="1">
        <v>8299</v>
      </c>
      <c r="B1069" t="s">
        <v>68</v>
      </c>
      <c r="C1069" s="8">
        <v>42081</v>
      </c>
      <c r="D1069" s="8">
        <v>42082</v>
      </c>
      <c r="E1069" t="s">
        <v>1</v>
      </c>
      <c r="F1069" s="7">
        <v>2</v>
      </c>
      <c r="G1069" s="22" t="str">
        <f>IF(AND($C1069&gt;=بحث!$G$7,$C1069&lt;=بحث!$G$8,$E1069=بحث!$I$7),MAX($G$1:$G1068)+1,"")</f>
        <v/>
      </c>
    </row>
    <row r="1070" spans="1:7" x14ac:dyDescent="0.25">
      <c r="A1070" s="1">
        <v>8753</v>
      </c>
      <c r="B1070" t="s">
        <v>84</v>
      </c>
      <c r="C1070" s="8">
        <v>42037</v>
      </c>
      <c r="D1070" s="8">
        <v>42037</v>
      </c>
      <c r="E1070" t="s">
        <v>1</v>
      </c>
      <c r="F1070" s="7">
        <v>1</v>
      </c>
      <c r="G1070" s="22" t="str">
        <f>IF(AND($C1070&gt;=بحث!$G$7,$C1070&lt;=بحث!$G$8,$E1070=بحث!$I$7),MAX($G$1:$G1069)+1,"")</f>
        <v/>
      </c>
    </row>
    <row r="1071" spans="1:7" x14ac:dyDescent="0.25">
      <c r="A1071" s="1">
        <v>8257</v>
      </c>
      <c r="B1071" t="s">
        <v>38</v>
      </c>
      <c r="C1071" s="8">
        <v>42072</v>
      </c>
      <c r="D1071" s="8">
        <v>42073</v>
      </c>
      <c r="E1071" t="s">
        <v>1</v>
      </c>
      <c r="F1071" s="7">
        <v>2</v>
      </c>
      <c r="G1071" s="22" t="str">
        <f>IF(AND($C1071&gt;=بحث!$G$7,$C1071&lt;=بحث!$G$8,$E1071=بحث!$I$7),MAX($G$1:$G1070)+1,"")</f>
        <v/>
      </c>
    </row>
    <row r="1072" spans="1:7" x14ac:dyDescent="0.25">
      <c r="A1072" s="1">
        <v>8649</v>
      </c>
      <c r="B1072" t="s">
        <v>200</v>
      </c>
      <c r="C1072" s="8">
        <v>42078</v>
      </c>
      <c r="D1072" s="8">
        <v>42079</v>
      </c>
      <c r="E1072" t="s">
        <v>1</v>
      </c>
      <c r="F1072" s="7">
        <v>2</v>
      </c>
      <c r="G1072" s="22" t="str">
        <f>IF(AND($C1072&gt;=بحث!$G$7,$C1072&lt;=بحث!$G$8,$E1072=بحث!$I$7),MAX($G$1:$G1071)+1,"")</f>
        <v/>
      </c>
    </row>
    <row r="1073" spans="1:7" x14ac:dyDescent="0.25">
      <c r="A1073" s="1">
        <v>8646</v>
      </c>
      <c r="B1073" t="s">
        <v>220</v>
      </c>
      <c r="C1073" s="8">
        <v>42078</v>
      </c>
      <c r="D1073" s="8">
        <v>42079</v>
      </c>
      <c r="E1073" t="s">
        <v>1</v>
      </c>
      <c r="F1073" s="7">
        <v>2</v>
      </c>
      <c r="G1073" s="22" t="str">
        <f>IF(AND($C1073&gt;=بحث!$G$7,$C1073&lt;=بحث!$G$8,$E1073=بحث!$I$7),MAX($G$1:$G1072)+1,"")</f>
        <v/>
      </c>
    </row>
    <row r="1074" spans="1:7" x14ac:dyDescent="0.25">
      <c r="A1074" s="1">
        <v>8257</v>
      </c>
      <c r="B1074" t="s">
        <v>38</v>
      </c>
      <c r="C1074" s="8">
        <v>42085</v>
      </c>
      <c r="D1074" s="8">
        <v>42085</v>
      </c>
      <c r="E1074" t="s">
        <v>1</v>
      </c>
      <c r="F1074" s="7">
        <v>1</v>
      </c>
      <c r="G1074" s="22" t="str">
        <f>IF(AND($C1074&gt;=بحث!$G$7,$C1074&lt;=بحث!$G$8,$E1074=بحث!$I$7),MAX($G$1:$G1073)+1,"")</f>
        <v/>
      </c>
    </row>
    <row r="1075" spans="1:7" x14ac:dyDescent="0.25">
      <c r="A1075" s="1">
        <v>8652</v>
      </c>
      <c r="B1075" t="s">
        <v>168</v>
      </c>
      <c r="C1075" s="8">
        <v>42079</v>
      </c>
      <c r="D1075" s="8">
        <v>42082</v>
      </c>
      <c r="E1075" t="s">
        <v>1</v>
      </c>
      <c r="F1075" s="7">
        <v>4</v>
      </c>
      <c r="G1075" s="22" t="str">
        <f>IF(AND($C1075&gt;=بحث!$G$7,$C1075&lt;=بحث!$G$8,$E1075=بحث!$I$7),MAX($G$1:$G1074)+1,"")</f>
        <v/>
      </c>
    </row>
    <row r="1076" spans="1:7" x14ac:dyDescent="0.25">
      <c r="A1076" s="1">
        <v>8282</v>
      </c>
      <c r="B1076" t="s">
        <v>212</v>
      </c>
      <c r="C1076" s="8">
        <v>42078</v>
      </c>
      <c r="D1076" s="8">
        <v>42078</v>
      </c>
      <c r="E1076" t="s">
        <v>1</v>
      </c>
      <c r="F1076" s="7">
        <v>1</v>
      </c>
      <c r="G1076" s="22" t="str">
        <f>IF(AND($C1076&gt;=بحث!$G$7,$C1076&lt;=بحث!$G$8,$E1076=بحث!$I$7),MAX($G$1:$G1075)+1,"")</f>
        <v/>
      </c>
    </row>
    <row r="1077" spans="1:7" x14ac:dyDescent="0.25">
      <c r="A1077" s="1">
        <v>8657</v>
      </c>
      <c r="B1077" t="s">
        <v>128</v>
      </c>
      <c r="C1077" s="8">
        <v>42078</v>
      </c>
      <c r="D1077" s="8">
        <v>42080</v>
      </c>
      <c r="E1077" t="s">
        <v>1</v>
      </c>
      <c r="F1077" s="7">
        <v>3</v>
      </c>
      <c r="G1077" s="22" t="str">
        <f>IF(AND($C1077&gt;=بحث!$G$7,$C1077&lt;=بحث!$G$8,$E1077=بحث!$I$7),MAX($G$1:$G1076)+1,"")</f>
        <v/>
      </c>
    </row>
    <row r="1078" spans="1:7" x14ac:dyDescent="0.25">
      <c r="A1078" s="1">
        <v>8264</v>
      </c>
      <c r="B1078" t="s">
        <v>109</v>
      </c>
      <c r="C1078" s="8">
        <v>42078</v>
      </c>
      <c r="D1078" s="8">
        <v>42078</v>
      </c>
      <c r="E1078" t="s">
        <v>1</v>
      </c>
      <c r="F1078" s="7">
        <v>1</v>
      </c>
      <c r="G1078" s="22" t="str">
        <f>IF(AND($C1078&gt;=بحث!$G$7,$C1078&lt;=بحث!$G$8,$E1078=بحث!$I$7),MAX($G$1:$G1077)+1,"")</f>
        <v/>
      </c>
    </row>
    <row r="1079" spans="1:7" x14ac:dyDescent="0.25">
      <c r="A1079" s="1">
        <v>8303</v>
      </c>
      <c r="B1079" t="s">
        <v>44</v>
      </c>
      <c r="C1079" s="8">
        <v>42079</v>
      </c>
      <c r="D1079" s="8">
        <v>42081</v>
      </c>
      <c r="E1079" t="s">
        <v>1</v>
      </c>
      <c r="F1079" s="7">
        <v>3</v>
      </c>
      <c r="G1079" s="22" t="str">
        <f>IF(AND($C1079&gt;=بحث!$G$7,$C1079&lt;=بحث!$G$8,$E1079=بحث!$I$7),MAX($G$1:$G1078)+1,"")</f>
        <v/>
      </c>
    </row>
    <row r="1080" spans="1:7" x14ac:dyDescent="0.25">
      <c r="A1080">
        <v>8858</v>
      </c>
      <c r="B1080" t="s">
        <v>78</v>
      </c>
      <c r="C1080" s="8">
        <v>42078</v>
      </c>
      <c r="D1080" s="8">
        <v>42078</v>
      </c>
      <c r="E1080" t="s">
        <v>1</v>
      </c>
      <c r="F1080" s="7">
        <v>1</v>
      </c>
      <c r="G1080" s="22" t="str">
        <f>IF(AND($C1080&gt;=بحث!$G$7,$C1080&lt;=بحث!$G$8,$E1080=بحث!$I$7),MAX($G$1:$G1079)+1,"")</f>
        <v/>
      </c>
    </row>
    <row r="1081" spans="1:7" x14ac:dyDescent="0.25">
      <c r="A1081" s="1">
        <v>8324</v>
      </c>
      <c r="B1081" t="s">
        <v>79</v>
      </c>
      <c r="C1081" s="8">
        <v>42078</v>
      </c>
      <c r="D1081" s="8">
        <v>42078</v>
      </c>
      <c r="E1081" t="s">
        <v>1</v>
      </c>
      <c r="F1081" s="7">
        <v>1</v>
      </c>
      <c r="G1081" s="22" t="str">
        <f>IF(AND($C1081&gt;=بحث!$G$7,$C1081&lt;=بحث!$G$8,$E1081=بحث!$I$7),MAX($G$1:$G1080)+1,"")</f>
        <v/>
      </c>
    </row>
    <row r="1082" spans="1:7" x14ac:dyDescent="0.25">
      <c r="A1082" s="1">
        <v>8653</v>
      </c>
      <c r="B1082" t="s">
        <v>36</v>
      </c>
      <c r="C1082" s="8">
        <v>42078</v>
      </c>
      <c r="D1082" s="8">
        <v>42078</v>
      </c>
      <c r="E1082" t="s">
        <v>1</v>
      </c>
      <c r="F1082" s="7">
        <v>1</v>
      </c>
      <c r="G1082" s="22" t="str">
        <f>IF(AND($C1082&gt;=بحث!$G$7,$C1082&lt;=بحث!$G$8,$E1082=بحث!$I$7),MAX($G$1:$G1081)+1,"")</f>
        <v/>
      </c>
    </row>
    <row r="1083" spans="1:7" x14ac:dyDescent="0.25">
      <c r="A1083" s="1">
        <v>8644</v>
      </c>
      <c r="B1083" t="s">
        <v>34</v>
      </c>
      <c r="C1083" s="8">
        <v>42080</v>
      </c>
      <c r="D1083" s="8">
        <v>42082</v>
      </c>
      <c r="E1083" t="s">
        <v>1</v>
      </c>
      <c r="F1083" s="7">
        <v>3</v>
      </c>
      <c r="G1083" s="22" t="str">
        <f>IF(AND($C1083&gt;=بحث!$G$7,$C1083&lt;=بحث!$G$8,$E1083=بحث!$I$7),MAX($G$1:$G1082)+1,"")</f>
        <v/>
      </c>
    </row>
    <row r="1084" spans="1:7" x14ac:dyDescent="0.25">
      <c r="A1084" s="1">
        <v>8737</v>
      </c>
      <c r="B1084" t="s">
        <v>304</v>
      </c>
      <c r="C1084" s="8">
        <v>42061</v>
      </c>
      <c r="D1084" s="8">
        <v>42061</v>
      </c>
      <c r="E1084" t="s">
        <v>1</v>
      </c>
      <c r="F1084" s="7">
        <v>1</v>
      </c>
      <c r="G1084" s="22" t="str">
        <f>IF(AND($C1084&gt;=بحث!$G$7,$C1084&lt;=بحث!$G$8,$E1084=بحث!$I$7),MAX($G$1:$G1083)+1,"")</f>
        <v/>
      </c>
    </row>
    <row r="1085" spans="1:7" x14ac:dyDescent="0.25">
      <c r="A1085" s="1">
        <v>8737</v>
      </c>
      <c r="B1085" t="s">
        <v>304</v>
      </c>
      <c r="C1085" s="8">
        <v>42066</v>
      </c>
      <c r="D1085" s="8">
        <v>42066</v>
      </c>
      <c r="E1085" t="s">
        <v>1</v>
      </c>
      <c r="F1085" s="7">
        <v>1</v>
      </c>
      <c r="G1085" s="22" t="str">
        <f>IF(AND($C1085&gt;=بحث!$G$7,$C1085&lt;=بحث!$G$8,$E1085=بحث!$I$7),MAX($G$1:$G1084)+1,"")</f>
        <v/>
      </c>
    </row>
    <row r="1086" spans="1:7" x14ac:dyDescent="0.25">
      <c r="A1086" s="1">
        <v>8656</v>
      </c>
      <c r="B1086" t="s">
        <v>37</v>
      </c>
      <c r="C1086" s="8">
        <v>42078</v>
      </c>
      <c r="D1086" s="8">
        <v>42078</v>
      </c>
      <c r="E1086" t="s">
        <v>1</v>
      </c>
      <c r="F1086" s="7">
        <v>1</v>
      </c>
      <c r="G1086" s="22" t="str">
        <f>IF(AND($C1086&gt;=بحث!$G$7,$C1086&lt;=بحث!$G$8,$E1086=بحث!$I$7),MAX($G$1:$G1085)+1,"")</f>
        <v/>
      </c>
    </row>
    <row r="1087" spans="1:7" x14ac:dyDescent="0.25">
      <c r="A1087" s="1">
        <v>8852</v>
      </c>
      <c r="B1087" t="s">
        <v>112</v>
      </c>
      <c r="C1087" s="8">
        <v>42078</v>
      </c>
      <c r="D1087" s="8">
        <v>42078</v>
      </c>
      <c r="E1087" t="s">
        <v>1</v>
      </c>
      <c r="F1087" s="7">
        <v>0</v>
      </c>
      <c r="G1087" s="22" t="str">
        <f>IF(AND($C1087&gt;=بحث!$G$7,$C1087&lt;=بحث!$G$8,$E1087=بحث!$I$7),MAX($G$1:$G1086)+1,"")</f>
        <v/>
      </c>
    </row>
    <row r="1088" spans="1:7" x14ac:dyDescent="0.25">
      <c r="A1088" s="1">
        <v>8687</v>
      </c>
      <c r="B1088" t="s">
        <v>105</v>
      </c>
      <c r="C1088" s="8">
        <v>42052</v>
      </c>
      <c r="D1088" s="8">
        <v>42052</v>
      </c>
      <c r="E1088" t="s">
        <v>1</v>
      </c>
      <c r="F1088" s="7">
        <v>1</v>
      </c>
      <c r="G1088" s="22" t="str">
        <f>IF(AND($C1088&gt;=بحث!$G$7,$C1088&lt;=بحث!$G$8,$E1088=بحث!$I$7),MAX($G$1:$G1087)+1,"")</f>
        <v/>
      </c>
    </row>
    <row r="1089" spans="1:7" x14ac:dyDescent="0.25">
      <c r="A1089" s="1">
        <v>8656</v>
      </c>
      <c r="B1089" t="s">
        <v>37</v>
      </c>
      <c r="C1089" s="8">
        <v>42075</v>
      </c>
      <c r="D1089" s="8">
        <v>42075</v>
      </c>
      <c r="E1089" t="s">
        <v>511</v>
      </c>
      <c r="F1089" s="7">
        <v>1</v>
      </c>
      <c r="G1089" s="22" t="str">
        <f>IF(AND($C1089&gt;=بحث!$G$7,$C1089&lt;=بحث!$G$8,$E1089=بحث!$I$7),MAX($G$1:$G1088)+1,"")</f>
        <v/>
      </c>
    </row>
    <row r="1090" spans="1:7" x14ac:dyDescent="0.25">
      <c r="A1090" s="1">
        <v>8687</v>
      </c>
      <c r="B1090" t="s">
        <v>105</v>
      </c>
      <c r="C1090" s="8">
        <v>42050</v>
      </c>
      <c r="D1090" s="8">
        <v>42050</v>
      </c>
      <c r="E1090" t="s">
        <v>1</v>
      </c>
      <c r="F1090" s="7">
        <v>1</v>
      </c>
      <c r="G1090" s="22" t="str">
        <f>IF(AND($C1090&gt;=بحث!$G$7,$C1090&lt;=بحث!$G$8,$E1090=بحث!$I$7),MAX($G$1:$G1089)+1,"")</f>
        <v/>
      </c>
    </row>
    <row r="1091" spans="1:7" x14ac:dyDescent="0.25">
      <c r="A1091">
        <v>8861</v>
      </c>
      <c r="B1091" t="s">
        <v>194</v>
      </c>
      <c r="C1091" s="8">
        <v>42075</v>
      </c>
      <c r="D1091" s="8">
        <v>42075</v>
      </c>
      <c r="E1091" t="s">
        <v>4</v>
      </c>
      <c r="F1091" s="7">
        <v>1</v>
      </c>
      <c r="G1091" s="22" t="str">
        <f>IF(AND($C1091&gt;=بحث!$G$7,$C1091&lt;=بحث!$G$8,$E1091=بحث!$I$7),MAX($G$1:$G1090)+1,"")</f>
        <v/>
      </c>
    </row>
    <row r="1092" spans="1:7" x14ac:dyDescent="0.25">
      <c r="A1092">
        <v>8861</v>
      </c>
      <c r="B1092" t="s">
        <v>194</v>
      </c>
      <c r="C1092" s="8">
        <v>42073</v>
      </c>
      <c r="D1092" s="8">
        <v>42073</v>
      </c>
      <c r="E1092" t="s">
        <v>4</v>
      </c>
      <c r="F1092" s="7">
        <v>1</v>
      </c>
      <c r="G1092" s="22" t="str">
        <f>IF(AND($C1092&gt;=بحث!$G$7,$C1092&lt;=بحث!$G$8,$E1092=بحث!$I$7),MAX($G$1:$G1091)+1,"")</f>
        <v/>
      </c>
    </row>
    <row r="1093" spans="1:7" x14ac:dyDescent="0.25">
      <c r="A1093" s="1">
        <v>8130</v>
      </c>
      <c r="B1093" t="s">
        <v>160</v>
      </c>
      <c r="C1093" s="8">
        <v>42081</v>
      </c>
      <c r="D1093" s="8">
        <v>42089</v>
      </c>
      <c r="E1093" t="s">
        <v>4</v>
      </c>
      <c r="F1093" s="7">
        <v>7</v>
      </c>
      <c r="G1093" s="22" t="str">
        <f>IF(AND($C1093&gt;=بحث!$G$7,$C1093&lt;=بحث!$G$8,$E1093=بحث!$I$7),MAX($G$1:$G1092)+1,"")</f>
        <v/>
      </c>
    </row>
    <row r="1094" spans="1:7" x14ac:dyDescent="0.25">
      <c r="A1094" s="1">
        <v>8710</v>
      </c>
      <c r="B1094" t="s">
        <v>116</v>
      </c>
      <c r="C1094" s="8">
        <v>42067</v>
      </c>
      <c r="D1094" s="8">
        <v>42067</v>
      </c>
      <c r="E1094" t="s">
        <v>4</v>
      </c>
      <c r="F1094" s="7">
        <v>1</v>
      </c>
      <c r="G1094" s="22" t="str">
        <f>IF(AND($C1094&gt;=بحث!$G$7,$C1094&lt;=بحث!$G$8,$E1094=بحث!$I$7),MAX($G$1:$G1093)+1,"")</f>
        <v/>
      </c>
    </row>
    <row r="1095" spans="1:7" x14ac:dyDescent="0.25">
      <c r="A1095" s="1">
        <v>8710</v>
      </c>
      <c r="B1095" t="s">
        <v>116</v>
      </c>
      <c r="C1095" s="8">
        <v>42065</v>
      </c>
      <c r="D1095" s="8">
        <v>42065</v>
      </c>
      <c r="E1095" t="s">
        <v>1</v>
      </c>
      <c r="F1095" s="7">
        <v>1</v>
      </c>
      <c r="G1095" s="22" t="str">
        <f>IF(AND($C1095&gt;=بحث!$G$7,$C1095&lt;=بحث!$G$8,$E1095=بحث!$I$7),MAX($G$1:$G1094)+1,"")</f>
        <v/>
      </c>
    </row>
    <row r="1096" spans="1:7" x14ac:dyDescent="0.25">
      <c r="A1096" s="1">
        <v>8821</v>
      </c>
      <c r="B1096" t="s">
        <v>65</v>
      </c>
      <c r="C1096" s="8">
        <v>42073</v>
      </c>
      <c r="D1096" s="8">
        <v>42073</v>
      </c>
      <c r="E1096" t="s">
        <v>1</v>
      </c>
      <c r="F1096" s="7">
        <v>1</v>
      </c>
      <c r="G1096" s="22" t="str">
        <f>IF(AND($C1096&gt;=بحث!$G$7,$C1096&lt;=بحث!$G$8,$E1096=بحث!$I$7),MAX($G$1:$G1095)+1,"")</f>
        <v/>
      </c>
    </row>
    <row r="1097" spans="1:7" x14ac:dyDescent="0.25">
      <c r="A1097" s="1">
        <v>8821</v>
      </c>
      <c r="B1097" t="s">
        <v>65</v>
      </c>
      <c r="C1097" s="8">
        <v>42064</v>
      </c>
      <c r="D1097" s="8">
        <v>42072</v>
      </c>
      <c r="E1097" t="s">
        <v>1</v>
      </c>
      <c r="F1097" s="7">
        <v>6</v>
      </c>
      <c r="G1097" s="22" t="str">
        <f>IF(AND($C1097&gt;=بحث!$G$7,$C1097&lt;=بحث!$G$8,$E1097=بحث!$I$7),MAX($G$1:$G1096)+1,"")</f>
        <v/>
      </c>
    </row>
    <row r="1098" spans="1:7" x14ac:dyDescent="0.25">
      <c r="A1098" s="1">
        <v>8679</v>
      </c>
      <c r="B1098" t="s">
        <v>193</v>
      </c>
      <c r="C1098" s="8">
        <v>42005</v>
      </c>
      <c r="D1098" s="8">
        <v>42005</v>
      </c>
      <c r="E1098" t="s">
        <v>4</v>
      </c>
      <c r="F1098" s="7">
        <v>1</v>
      </c>
      <c r="G1098" s="22" t="str">
        <f>IF(AND($C1098&gt;=بحث!$G$7,$C1098&lt;=بحث!$G$8,$E1098=بحث!$I$7),MAX($G$1:$G1097)+1,"")</f>
        <v/>
      </c>
    </row>
    <row r="1099" spans="1:7" x14ac:dyDescent="0.25">
      <c r="A1099" s="1">
        <v>8679</v>
      </c>
      <c r="B1099" t="s">
        <v>193</v>
      </c>
      <c r="C1099" s="8">
        <v>42010</v>
      </c>
      <c r="D1099" s="8">
        <v>42012</v>
      </c>
      <c r="E1099" t="s">
        <v>4</v>
      </c>
      <c r="F1099" s="7">
        <v>2</v>
      </c>
      <c r="G1099" s="22" t="str">
        <f>IF(AND($C1099&gt;=بحث!$G$7,$C1099&lt;=بحث!$G$8,$E1099=بحث!$I$7),MAX($G$1:$G1098)+1,"")</f>
        <v/>
      </c>
    </row>
    <row r="1100" spans="1:7" x14ac:dyDescent="0.25">
      <c r="A1100" s="1">
        <v>8679</v>
      </c>
      <c r="B1100" t="s">
        <v>193</v>
      </c>
      <c r="C1100" s="8">
        <v>42040</v>
      </c>
      <c r="D1100" s="8">
        <v>42040</v>
      </c>
      <c r="E1100" t="s">
        <v>7</v>
      </c>
      <c r="F1100" s="7">
        <v>1</v>
      </c>
      <c r="G1100" s="22" t="str">
        <f>IF(AND($C1100&gt;=بحث!$G$7,$C1100&lt;=بحث!$G$8,$E1100=بحث!$I$7),MAX($G$1:$G1099)+1,"")</f>
        <v/>
      </c>
    </row>
    <row r="1101" spans="1:7" x14ac:dyDescent="0.25">
      <c r="A1101" s="1">
        <v>8679</v>
      </c>
      <c r="B1101" t="s">
        <v>193</v>
      </c>
      <c r="C1101" s="8">
        <v>42061</v>
      </c>
      <c r="D1101" s="8">
        <v>42061</v>
      </c>
      <c r="E1101" t="s">
        <v>7</v>
      </c>
      <c r="F1101" s="7">
        <v>1</v>
      </c>
      <c r="G1101" s="22" t="str">
        <f>IF(AND($C1101&gt;=بحث!$G$7,$C1101&lt;=بحث!$G$8,$E1101=بحث!$I$7),MAX($G$1:$G1100)+1,"")</f>
        <v/>
      </c>
    </row>
    <row r="1102" spans="1:7" x14ac:dyDescent="0.25">
      <c r="A1102" s="1">
        <v>8679</v>
      </c>
      <c r="B1102" t="s">
        <v>193</v>
      </c>
      <c r="C1102" s="8">
        <v>42075</v>
      </c>
      <c r="D1102" s="8">
        <v>42075</v>
      </c>
      <c r="E1102" t="s">
        <v>7</v>
      </c>
      <c r="F1102" s="7">
        <v>1</v>
      </c>
      <c r="G1102" s="22" t="str">
        <f>IF(AND($C1102&gt;=بحث!$G$7,$C1102&lt;=بحث!$G$8,$E1102=بحث!$I$7),MAX($G$1:$G1101)+1,"")</f>
        <v/>
      </c>
    </row>
    <row r="1103" spans="1:7" x14ac:dyDescent="0.25">
      <c r="A1103" s="1">
        <v>8679</v>
      </c>
      <c r="B1103" t="s">
        <v>193</v>
      </c>
      <c r="C1103" s="8">
        <v>42071</v>
      </c>
      <c r="D1103" s="8">
        <v>42073</v>
      </c>
      <c r="E1103" t="s">
        <v>7</v>
      </c>
      <c r="F1103" s="7">
        <v>3</v>
      </c>
      <c r="G1103" s="22" t="str">
        <f>IF(AND($C1103&gt;=بحث!$G$7,$C1103&lt;=بحث!$G$8,$E1103=بحث!$I$7),MAX($G$1:$G1102)+1,"")</f>
        <v/>
      </c>
    </row>
    <row r="1104" spans="1:7" x14ac:dyDescent="0.25">
      <c r="A1104" s="1">
        <v>8678</v>
      </c>
      <c r="B1104" t="s">
        <v>183</v>
      </c>
      <c r="C1104" s="8">
        <v>42080</v>
      </c>
      <c r="D1104" s="8">
        <v>42081</v>
      </c>
      <c r="E1104" t="s">
        <v>1</v>
      </c>
      <c r="F1104" s="7">
        <v>2</v>
      </c>
      <c r="G1104" s="22" t="str">
        <f>IF(AND($C1104&gt;=بحث!$G$7,$C1104&lt;=بحث!$G$8,$E1104=بحث!$I$7),MAX($G$1:$G1103)+1,"")</f>
        <v/>
      </c>
    </row>
    <row r="1105" spans="1:7" x14ac:dyDescent="0.25">
      <c r="A1105" s="1">
        <v>8678</v>
      </c>
      <c r="B1105" t="s">
        <v>183</v>
      </c>
      <c r="C1105" s="8">
        <v>42075</v>
      </c>
      <c r="D1105" s="8">
        <v>42079</v>
      </c>
      <c r="E1105" t="s">
        <v>4</v>
      </c>
      <c r="F1105" s="7">
        <v>3</v>
      </c>
      <c r="G1105" s="22" t="str">
        <f>IF(AND($C1105&gt;=بحث!$G$7,$C1105&lt;=بحث!$G$8,$E1105=بحث!$I$7),MAX($G$1:$G1104)+1,"")</f>
        <v/>
      </c>
    </row>
    <row r="1106" spans="1:7" x14ac:dyDescent="0.25">
      <c r="A1106" s="1">
        <v>8810</v>
      </c>
      <c r="B1106" t="s">
        <v>31</v>
      </c>
      <c r="C1106" s="8">
        <v>42082</v>
      </c>
      <c r="D1106" s="8">
        <v>42082</v>
      </c>
      <c r="E1106" t="s">
        <v>1</v>
      </c>
      <c r="F1106" s="7">
        <v>1</v>
      </c>
      <c r="G1106" s="22" t="str">
        <f>IF(AND($C1106&gt;=بحث!$G$7,$C1106&lt;=بحث!$G$8,$E1106=بحث!$I$7),MAX($G$1:$G1105)+1,"")</f>
        <v/>
      </c>
    </row>
    <row r="1107" spans="1:7" x14ac:dyDescent="0.25">
      <c r="A1107" s="1">
        <v>8716</v>
      </c>
      <c r="B1107" t="s">
        <v>137</v>
      </c>
      <c r="C1107" s="8">
        <v>42075</v>
      </c>
      <c r="D1107" s="8">
        <v>42075</v>
      </c>
      <c r="E1107" t="s">
        <v>4</v>
      </c>
      <c r="F1107" s="7">
        <v>1</v>
      </c>
      <c r="G1107" s="22" t="str">
        <f>IF(AND($C1107&gt;=بحث!$G$7,$C1107&lt;=بحث!$G$8,$E1107=بحث!$I$7),MAX($G$1:$G1106)+1,"")</f>
        <v/>
      </c>
    </row>
    <row r="1108" spans="1:7" x14ac:dyDescent="0.25">
      <c r="A1108" s="1">
        <v>8846</v>
      </c>
      <c r="B1108" t="s">
        <v>55</v>
      </c>
      <c r="C1108" s="8">
        <v>42079</v>
      </c>
      <c r="D1108" s="8">
        <v>42079</v>
      </c>
      <c r="E1108" t="s">
        <v>1</v>
      </c>
      <c r="F1108" s="7">
        <v>1</v>
      </c>
      <c r="G1108" s="22" t="str">
        <f>IF(AND($C1108&gt;=بحث!$G$7,$C1108&lt;=بحث!$G$8,$E1108=بحث!$I$7),MAX($G$1:$G1107)+1,"")</f>
        <v/>
      </c>
    </row>
    <row r="1109" spans="1:7" x14ac:dyDescent="0.25">
      <c r="A1109" s="1">
        <v>8711</v>
      </c>
      <c r="B1109" t="s">
        <v>135</v>
      </c>
      <c r="C1109" s="8">
        <v>42085</v>
      </c>
      <c r="D1109" s="8">
        <v>42085</v>
      </c>
      <c r="E1109" t="s">
        <v>1</v>
      </c>
      <c r="F1109" s="7">
        <v>1</v>
      </c>
      <c r="G1109" s="22" t="str">
        <f>IF(AND($C1109&gt;=بحث!$G$7,$C1109&lt;=بحث!$G$8,$E1109=بحث!$I$7),MAX($G$1:$G1108)+1,"")</f>
        <v/>
      </c>
    </row>
    <row r="1110" spans="1:7" x14ac:dyDescent="0.25">
      <c r="A1110" s="1">
        <v>8776</v>
      </c>
      <c r="B1110" t="s">
        <v>158</v>
      </c>
      <c r="C1110" s="8">
        <v>42082</v>
      </c>
      <c r="D1110" s="8">
        <v>42082</v>
      </c>
      <c r="E1110" t="s">
        <v>1</v>
      </c>
      <c r="F1110" s="7">
        <v>1</v>
      </c>
      <c r="G1110" s="22" t="str">
        <f>IF(AND($C1110&gt;=بحث!$G$7,$C1110&lt;=بحث!$G$8,$E1110=بحث!$I$7),MAX($G$1:$G1109)+1,"")</f>
        <v/>
      </c>
    </row>
    <row r="1111" spans="1:7" x14ac:dyDescent="0.25">
      <c r="A1111">
        <v>8893</v>
      </c>
      <c r="B1111" t="s">
        <v>159</v>
      </c>
      <c r="C1111" s="8">
        <v>42082</v>
      </c>
      <c r="D1111" s="8">
        <v>42082</v>
      </c>
      <c r="E1111" t="s">
        <v>1</v>
      </c>
      <c r="F1111" s="7">
        <v>1</v>
      </c>
      <c r="G1111" s="22" t="str">
        <f>IF(AND($C1111&gt;=بحث!$G$7,$C1111&lt;=بحث!$G$8,$E1111=بحث!$I$7),MAX($G$1:$G1110)+1,"")</f>
        <v/>
      </c>
    </row>
    <row r="1112" spans="1:7" x14ac:dyDescent="0.25">
      <c r="A1112" s="1">
        <v>8780</v>
      </c>
      <c r="B1112" t="s">
        <v>243</v>
      </c>
      <c r="C1112" s="8">
        <v>42059</v>
      </c>
      <c r="D1112" s="8">
        <v>42059</v>
      </c>
      <c r="E1112" t="s">
        <v>1</v>
      </c>
      <c r="F1112" s="7">
        <v>1</v>
      </c>
      <c r="G1112" s="22" t="str">
        <f>IF(AND($C1112&gt;=بحث!$G$7,$C1112&lt;=بحث!$G$8,$E1112=بحث!$I$7),MAX($G$1:$G1111)+1,"")</f>
        <v/>
      </c>
    </row>
    <row r="1113" spans="1:7" x14ac:dyDescent="0.25">
      <c r="A1113" s="1">
        <v>8707</v>
      </c>
      <c r="B1113" t="s">
        <v>188</v>
      </c>
      <c r="C1113" s="8">
        <v>42067</v>
      </c>
      <c r="D1113" s="8">
        <v>42067</v>
      </c>
      <c r="E1113" t="s">
        <v>1</v>
      </c>
      <c r="F1113" s="7">
        <v>1</v>
      </c>
      <c r="G1113" s="22" t="str">
        <f>IF(AND($C1113&gt;=بحث!$G$7,$C1113&lt;=بحث!$G$8,$E1113=بحث!$I$7),MAX($G$1:$G1112)+1,"")</f>
        <v/>
      </c>
    </row>
    <row r="1114" spans="1:7" x14ac:dyDescent="0.25">
      <c r="A1114">
        <v>8870</v>
      </c>
      <c r="B1114" t="s">
        <v>279</v>
      </c>
      <c r="C1114" s="8">
        <v>42085</v>
      </c>
      <c r="D1114" s="8">
        <v>42085</v>
      </c>
      <c r="E1114" t="s">
        <v>1</v>
      </c>
      <c r="F1114" s="7">
        <v>1</v>
      </c>
      <c r="G1114" s="22" t="str">
        <f>IF(AND($C1114&gt;=بحث!$G$7,$C1114&lt;=بحث!$G$8,$E1114=بحث!$I$7),MAX($G$1:$G1113)+1,"")</f>
        <v/>
      </c>
    </row>
    <row r="1115" spans="1:7" x14ac:dyDescent="0.25">
      <c r="A1115" s="1">
        <v>8313</v>
      </c>
      <c r="B1115" t="s">
        <v>91</v>
      </c>
      <c r="C1115" s="8">
        <v>42068</v>
      </c>
      <c r="D1115" s="8">
        <v>42068</v>
      </c>
      <c r="E1115" t="s">
        <v>1</v>
      </c>
      <c r="F1115" s="7">
        <v>1</v>
      </c>
      <c r="G1115" s="22" t="str">
        <f>IF(AND($C1115&gt;=بحث!$G$7,$C1115&lt;=بحث!$G$8,$E1115=بحث!$I$7),MAX($G$1:$G1114)+1,"")</f>
        <v/>
      </c>
    </row>
    <row r="1116" spans="1:7" x14ac:dyDescent="0.25">
      <c r="A1116">
        <v>8894</v>
      </c>
      <c r="B1116" t="s">
        <v>82</v>
      </c>
      <c r="C1116" s="8">
        <v>42082</v>
      </c>
      <c r="D1116" s="8">
        <v>42082</v>
      </c>
      <c r="E1116" t="s">
        <v>1</v>
      </c>
      <c r="F1116" s="7">
        <v>1</v>
      </c>
      <c r="G1116" s="22" t="str">
        <f>IF(AND($C1116&gt;=بحث!$G$7,$C1116&lt;=بحث!$G$8,$E1116=بحث!$I$7),MAX($G$1:$G1115)+1,"")</f>
        <v/>
      </c>
    </row>
    <row r="1117" spans="1:7" x14ac:dyDescent="0.25">
      <c r="A1117" s="1">
        <v>8694</v>
      </c>
      <c r="B1117" t="s">
        <v>114</v>
      </c>
      <c r="C1117" s="8">
        <v>42082</v>
      </c>
      <c r="D1117" s="8">
        <v>42082</v>
      </c>
      <c r="E1117" t="s">
        <v>4</v>
      </c>
      <c r="F1117" s="7">
        <v>1</v>
      </c>
      <c r="G1117" s="22" t="str">
        <f>IF(AND($C1117&gt;=بحث!$G$7,$C1117&lt;=بحث!$G$8,$E1117=بحث!$I$7),MAX($G$1:$G1116)+1,"")</f>
        <v/>
      </c>
    </row>
    <row r="1118" spans="1:7" x14ac:dyDescent="0.25">
      <c r="A1118" s="1">
        <v>8127</v>
      </c>
      <c r="B1118" t="s">
        <v>20</v>
      </c>
      <c r="C1118" s="8">
        <v>42078</v>
      </c>
      <c r="D1118" s="8">
        <v>42079</v>
      </c>
      <c r="E1118" t="s">
        <v>1</v>
      </c>
      <c r="F1118" s="7">
        <v>2</v>
      </c>
      <c r="G1118" s="22" t="str">
        <f>IF(AND($C1118&gt;=بحث!$G$7,$C1118&lt;=بحث!$G$8,$E1118=بحث!$I$7),MAX($G$1:$G1117)+1,"")</f>
        <v/>
      </c>
    </row>
    <row r="1119" spans="1:7" x14ac:dyDescent="0.25">
      <c r="A1119" s="1">
        <v>8713</v>
      </c>
      <c r="B1119" t="s">
        <v>18</v>
      </c>
      <c r="C1119" s="8">
        <v>42080</v>
      </c>
      <c r="D1119" s="8">
        <v>42082</v>
      </c>
      <c r="E1119" t="s">
        <v>4</v>
      </c>
      <c r="F1119" s="7">
        <v>3</v>
      </c>
      <c r="G1119" s="22" t="str">
        <f>IF(AND($C1119&gt;=بحث!$G$7,$C1119&lt;=بحث!$G$8,$E1119=بحث!$I$7),MAX($G$1:$G1118)+1,"")</f>
        <v/>
      </c>
    </row>
    <row r="1120" spans="1:7" x14ac:dyDescent="0.25">
      <c r="A1120">
        <v>8881</v>
      </c>
      <c r="B1120" t="s">
        <v>216</v>
      </c>
      <c r="C1120" s="8">
        <v>42079</v>
      </c>
      <c r="D1120" s="8">
        <v>42079</v>
      </c>
      <c r="E1120" t="s">
        <v>1</v>
      </c>
      <c r="F1120" s="7">
        <v>0</v>
      </c>
      <c r="G1120" s="22" t="str">
        <f>IF(AND($C1120&gt;=بحث!$G$7,$C1120&lt;=بحث!$G$8,$E1120=بحث!$I$7),MAX($G$1:$G1119)+1,"")</f>
        <v/>
      </c>
    </row>
    <row r="1121" spans="1:7" x14ac:dyDescent="0.25">
      <c r="A1121">
        <v>8882</v>
      </c>
      <c r="B1121" t="s">
        <v>99</v>
      </c>
      <c r="C1121" s="8">
        <v>42079</v>
      </c>
      <c r="D1121" s="8">
        <v>42079</v>
      </c>
      <c r="E1121" t="s">
        <v>1</v>
      </c>
      <c r="F1121" s="7">
        <v>0</v>
      </c>
      <c r="G1121" s="22" t="str">
        <f>IF(AND($C1121&gt;=بحث!$G$7,$C1121&lt;=بحث!$G$8,$E1121=بحث!$I$7),MAX($G$1:$G1120)+1,"")</f>
        <v/>
      </c>
    </row>
    <row r="1122" spans="1:7" x14ac:dyDescent="0.25">
      <c r="A1122">
        <v>8855</v>
      </c>
      <c r="B1122" t="s">
        <v>22</v>
      </c>
      <c r="C1122" s="8">
        <v>42079</v>
      </c>
      <c r="D1122" s="8">
        <v>42079</v>
      </c>
      <c r="E1122" t="s">
        <v>1</v>
      </c>
      <c r="F1122" s="7">
        <v>0</v>
      </c>
      <c r="G1122" s="22" t="str">
        <f>IF(AND($C1122&gt;=بحث!$G$7,$C1122&lt;=بحث!$G$8,$E1122=بحث!$I$7),MAX($G$1:$G1121)+1,"")</f>
        <v/>
      </c>
    </row>
    <row r="1123" spans="1:7" x14ac:dyDescent="0.25">
      <c r="A1123" s="1">
        <v>8765</v>
      </c>
      <c r="B1123" t="s">
        <v>185</v>
      </c>
      <c r="C1123" s="8">
        <v>42078</v>
      </c>
      <c r="D1123" s="8">
        <v>42078</v>
      </c>
      <c r="E1123" t="s">
        <v>1</v>
      </c>
      <c r="F1123" s="7">
        <v>1</v>
      </c>
      <c r="G1123" s="22" t="str">
        <f>IF(AND($C1123&gt;=بحث!$G$7,$C1123&lt;=بحث!$G$8,$E1123=بحث!$I$7),MAX($G$1:$G1122)+1,"")</f>
        <v/>
      </c>
    </row>
    <row r="1124" spans="1:7" x14ac:dyDescent="0.25">
      <c r="A1124" s="1">
        <v>8759</v>
      </c>
      <c r="B1124" t="s">
        <v>305</v>
      </c>
      <c r="C1124" s="8">
        <v>42079</v>
      </c>
      <c r="D1124" s="8">
        <v>42079</v>
      </c>
      <c r="E1124" t="s">
        <v>1</v>
      </c>
      <c r="F1124" s="7">
        <v>1</v>
      </c>
      <c r="G1124" s="22" t="str">
        <f>IF(AND($C1124&gt;=بحث!$G$7,$C1124&lt;=بحث!$G$8,$E1124=بحث!$I$7),MAX($G$1:$G1123)+1,"")</f>
        <v/>
      </c>
    </row>
    <row r="1125" spans="1:7" x14ac:dyDescent="0.25">
      <c r="A1125" s="1">
        <v>8707</v>
      </c>
      <c r="B1125" t="s">
        <v>188</v>
      </c>
      <c r="C1125" s="8">
        <v>42079</v>
      </c>
      <c r="D1125" s="8">
        <v>42079</v>
      </c>
      <c r="E1125" t="s">
        <v>1</v>
      </c>
      <c r="F1125" s="7">
        <v>0</v>
      </c>
      <c r="G1125" s="22" t="str">
        <f>IF(AND($C1125&gt;=بحث!$G$7,$C1125&lt;=بحث!$G$8,$E1125=بحث!$I$7),MAX($G$1:$G1124)+1,"")</f>
        <v/>
      </c>
    </row>
    <row r="1126" spans="1:7" x14ac:dyDescent="0.25">
      <c r="A1126" s="1">
        <v>8809</v>
      </c>
      <c r="B1126" t="s">
        <v>264</v>
      </c>
      <c r="C1126" s="8">
        <v>42080</v>
      </c>
      <c r="D1126" s="8">
        <v>42080</v>
      </c>
      <c r="E1126" t="s">
        <v>4</v>
      </c>
      <c r="F1126" s="7">
        <v>0</v>
      </c>
      <c r="G1126" s="22" t="str">
        <f>IF(AND($C1126&gt;=بحث!$G$7,$C1126&lt;=بحث!$G$8,$E1126=بحث!$I$7),MAX($G$1:$G1125)+1,"")</f>
        <v/>
      </c>
    </row>
    <row r="1127" spans="1:7" x14ac:dyDescent="0.25">
      <c r="A1127" s="1">
        <v>8817</v>
      </c>
      <c r="B1127" t="s">
        <v>97</v>
      </c>
      <c r="C1127" s="8">
        <v>42079</v>
      </c>
      <c r="D1127" s="8">
        <v>42079</v>
      </c>
      <c r="E1127" t="s">
        <v>1</v>
      </c>
      <c r="F1127" s="7">
        <v>1</v>
      </c>
      <c r="G1127" s="22" t="str">
        <f>IF(AND($C1127&gt;=بحث!$G$7,$C1127&lt;=بحث!$G$8,$E1127=بحث!$I$7),MAX($G$1:$G1126)+1,"")</f>
        <v/>
      </c>
    </row>
    <row r="1128" spans="1:7" x14ac:dyDescent="0.25">
      <c r="A1128" s="1">
        <v>8803</v>
      </c>
      <c r="B1128" t="s">
        <v>167</v>
      </c>
      <c r="C1128" s="8">
        <v>42082</v>
      </c>
      <c r="D1128" s="8">
        <v>42082</v>
      </c>
      <c r="E1128" t="s">
        <v>4</v>
      </c>
      <c r="F1128" s="7">
        <v>1</v>
      </c>
      <c r="G1128" s="22" t="str">
        <f>IF(AND($C1128&gt;=بحث!$G$7,$C1128&lt;=بحث!$G$8,$E1128=بحث!$I$7),MAX($G$1:$G1127)+1,"")</f>
        <v/>
      </c>
    </row>
    <row r="1129" spans="1:7" x14ac:dyDescent="0.25">
      <c r="A1129" s="1">
        <v>8793</v>
      </c>
      <c r="B1129" t="s">
        <v>100</v>
      </c>
      <c r="C1129" s="8">
        <v>42082</v>
      </c>
      <c r="D1129" s="8">
        <v>42082</v>
      </c>
      <c r="E1129" t="s">
        <v>4</v>
      </c>
      <c r="F1129" s="7">
        <v>1</v>
      </c>
      <c r="G1129" s="22" t="str">
        <f>IF(AND($C1129&gt;=بحث!$G$7,$C1129&lt;=بحث!$G$8,$E1129=بحث!$I$7),MAX($G$1:$G1128)+1,"")</f>
        <v/>
      </c>
    </row>
    <row r="1130" spans="1:7" x14ac:dyDescent="0.25">
      <c r="A1130" s="1">
        <v>8815</v>
      </c>
      <c r="B1130" t="s">
        <v>88</v>
      </c>
      <c r="C1130" s="8">
        <v>42082</v>
      </c>
      <c r="D1130" s="8">
        <v>42089</v>
      </c>
      <c r="E1130" t="s">
        <v>1</v>
      </c>
      <c r="F1130" s="7">
        <v>6</v>
      </c>
      <c r="G1130" s="22" t="str">
        <f>IF(AND($C1130&gt;=بحث!$G$7,$C1130&lt;=بحث!$G$8,$E1130=بحث!$I$7),MAX($G$1:$G1129)+1,"")</f>
        <v/>
      </c>
    </row>
    <row r="1131" spans="1:7" x14ac:dyDescent="0.25">
      <c r="A1131" s="1">
        <v>8008</v>
      </c>
      <c r="B1131" t="s">
        <v>92</v>
      </c>
      <c r="C1131" s="8">
        <v>42082</v>
      </c>
      <c r="D1131" s="8">
        <v>42082</v>
      </c>
      <c r="E1131" t="s">
        <v>4</v>
      </c>
      <c r="F1131" s="7">
        <v>1</v>
      </c>
      <c r="G1131" s="22" t="str">
        <f>IF(AND($C1131&gt;=بحث!$G$7,$C1131&lt;=بحث!$G$8,$E1131=بحث!$I$7),MAX($G$1:$G1130)+1,"")</f>
        <v/>
      </c>
    </row>
    <row r="1132" spans="1:7" x14ac:dyDescent="0.25">
      <c r="A1132" s="1">
        <v>8355</v>
      </c>
      <c r="B1132" t="s">
        <v>288</v>
      </c>
      <c r="C1132" s="8">
        <v>42064</v>
      </c>
      <c r="D1132" s="8">
        <v>42064</v>
      </c>
      <c r="E1132" t="s">
        <v>4</v>
      </c>
      <c r="F1132" s="7">
        <v>1</v>
      </c>
      <c r="G1132" s="22" t="str">
        <f>IF(AND($C1132&gt;=بحث!$G$7,$C1132&lt;=بحث!$G$8,$E1132=بحث!$I$7),MAX($G$1:$G1131)+1,"")</f>
        <v/>
      </c>
    </row>
    <row r="1133" spans="1:7" x14ac:dyDescent="0.25">
      <c r="A1133" s="1">
        <v>8625</v>
      </c>
      <c r="B1133" t="s">
        <v>89</v>
      </c>
      <c r="C1133" s="8">
        <v>42079</v>
      </c>
      <c r="D1133" s="8">
        <v>42079</v>
      </c>
      <c r="E1133" t="s">
        <v>1</v>
      </c>
      <c r="F1133" s="7">
        <v>1</v>
      </c>
      <c r="G1133" s="22" t="str">
        <f>IF(AND($C1133&gt;=بحث!$G$7,$C1133&lt;=بحث!$G$8,$E1133=بحث!$I$7),MAX($G$1:$G1132)+1,"")</f>
        <v/>
      </c>
    </row>
    <row r="1134" spans="1:7" x14ac:dyDescent="0.25">
      <c r="A1134" s="1">
        <v>8332</v>
      </c>
      <c r="B1134" t="s">
        <v>71</v>
      </c>
      <c r="C1134" s="8">
        <v>42082</v>
      </c>
      <c r="D1134" s="8">
        <v>42082</v>
      </c>
      <c r="E1134" t="s">
        <v>4</v>
      </c>
      <c r="F1134" s="7">
        <v>1</v>
      </c>
      <c r="G1134" s="22" t="str">
        <f>IF(AND($C1134&gt;=بحث!$G$7,$C1134&lt;=بحث!$G$8,$E1134=بحث!$I$7),MAX($G$1:$G1133)+1,"")</f>
        <v/>
      </c>
    </row>
    <row r="1135" spans="1:7" x14ac:dyDescent="0.25">
      <c r="A1135" s="1">
        <v>8617</v>
      </c>
      <c r="B1135" t="s">
        <v>126</v>
      </c>
      <c r="C1135" s="8">
        <v>42082</v>
      </c>
      <c r="D1135" s="8">
        <v>42082</v>
      </c>
      <c r="E1135" t="s">
        <v>1</v>
      </c>
      <c r="F1135" s="7">
        <v>0</v>
      </c>
      <c r="G1135" s="22" t="str">
        <f>IF(AND($C1135&gt;=بحث!$G$7,$C1135&lt;=بحث!$G$8,$E1135=بحث!$I$7),MAX($G$1:$G1134)+1,"")</f>
        <v/>
      </c>
    </row>
    <row r="1136" spans="1:7" x14ac:dyDescent="0.25">
      <c r="A1136" s="1">
        <v>8260</v>
      </c>
      <c r="B1136" t="s">
        <v>14</v>
      </c>
      <c r="C1136" s="8">
        <v>42078</v>
      </c>
      <c r="D1136" s="8">
        <v>42080</v>
      </c>
      <c r="E1136" t="s">
        <v>4</v>
      </c>
      <c r="F1136" s="7">
        <v>3</v>
      </c>
      <c r="G1136" s="22" t="str">
        <f>IF(AND($C1136&gt;=بحث!$G$7,$C1136&lt;=بحث!$G$8,$E1136=بحث!$I$7),MAX($G$1:$G1135)+1,"")</f>
        <v/>
      </c>
    </row>
    <row r="1137" spans="1:7" x14ac:dyDescent="0.25">
      <c r="A1137" s="1">
        <v>8260</v>
      </c>
      <c r="B1137" t="s">
        <v>14</v>
      </c>
      <c r="C1137" s="8">
        <v>42081</v>
      </c>
      <c r="D1137" s="8">
        <v>42082</v>
      </c>
      <c r="E1137" t="s">
        <v>4</v>
      </c>
      <c r="F1137" s="7">
        <v>2</v>
      </c>
      <c r="G1137" s="22" t="str">
        <f>IF(AND($C1137&gt;=بحث!$G$7,$C1137&lt;=بحث!$G$8,$E1137=بحث!$I$7),MAX($G$1:$G1136)+1,"")</f>
        <v/>
      </c>
    </row>
    <row r="1138" spans="1:7" x14ac:dyDescent="0.25">
      <c r="A1138" s="1">
        <v>8655</v>
      </c>
      <c r="B1138" t="s">
        <v>123</v>
      </c>
      <c r="C1138" s="8">
        <v>42081</v>
      </c>
      <c r="D1138" s="8">
        <v>42082</v>
      </c>
      <c r="E1138" t="s">
        <v>1</v>
      </c>
      <c r="F1138" s="7">
        <v>2</v>
      </c>
      <c r="G1138" s="22" t="str">
        <f>IF(AND($C1138&gt;=بحث!$G$7,$C1138&lt;=بحث!$G$8,$E1138=بحث!$I$7),MAX($G$1:$G1137)+1,"")</f>
        <v/>
      </c>
    </row>
    <row r="1139" spans="1:7" x14ac:dyDescent="0.25">
      <c r="A1139" s="1">
        <v>8175</v>
      </c>
      <c r="B1139" t="s">
        <v>273</v>
      </c>
      <c r="C1139" s="8">
        <v>42085</v>
      </c>
      <c r="D1139" s="8">
        <v>42086</v>
      </c>
      <c r="E1139" t="s">
        <v>4</v>
      </c>
      <c r="F1139" s="7">
        <v>2</v>
      </c>
      <c r="G1139" s="22" t="str">
        <f>IF(AND($C1139&gt;=بحث!$G$7,$C1139&lt;=بحث!$G$8,$E1139=بحث!$I$7),MAX($G$1:$G1138)+1,"")</f>
        <v/>
      </c>
    </row>
    <row r="1140" spans="1:7" x14ac:dyDescent="0.25">
      <c r="A1140" s="1">
        <v>8809</v>
      </c>
      <c r="B1140" t="s">
        <v>264</v>
      </c>
      <c r="C1140" s="8">
        <v>42081</v>
      </c>
      <c r="D1140" s="8">
        <v>42081</v>
      </c>
      <c r="E1140" t="s">
        <v>4</v>
      </c>
      <c r="F1140" s="7">
        <v>0</v>
      </c>
      <c r="G1140" s="22" t="str">
        <f>IF(AND($C1140&gt;=بحث!$G$7,$C1140&lt;=بحث!$G$8,$E1140=بحث!$I$7),MAX($G$1:$G1139)+1,"")</f>
        <v/>
      </c>
    </row>
    <row r="1141" spans="1:7" x14ac:dyDescent="0.25">
      <c r="A1141" s="1">
        <v>8191</v>
      </c>
      <c r="B1141" t="s">
        <v>148</v>
      </c>
      <c r="C1141" s="8">
        <v>42082</v>
      </c>
      <c r="D1141" s="8">
        <v>42082</v>
      </c>
      <c r="E1141" t="s">
        <v>4</v>
      </c>
      <c r="F1141" s="7">
        <v>1</v>
      </c>
      <c r="G1141" s="22" t="str">
        <f>IF(AND($C1141&gt;=بحث!$G$7,$C1141&lt;=بحث!$G$8,$E1141=بحث!$I$7),MAX($G$1:$G1140)+1,"")</f>
        <v/>
      </c>
    </row>
    <row r="1142" spans="1:7" x14ac:dyDescent="0.25">
      <c r="A1142" s="1">
        <v>4002</v>
      </c>
      <c r="B1142" t="s">
        <v>306</v>
      </c>
      <c r="C1142" s="8">
        <v>42081</v>
      </c>
      <c r="D1142" s="8">
        <v>42081</v>
      </c>
      <c r="E1142" t="s">
        <v>1</v>
      </c>
      <c r="F1142" s="7">
        <v>1</v>
      </c>
      <c r="G1142" s="22" t="str">
        <f>IF(AND($C1142&gt;=بحث!$G$7,$C1142&lt;=بحث!$G$8,$E1142=بحث!$I$7),MAX($G$1:$G1141)+1,"")</f>
        <v/>
      </c>
    </row>
    <row r="1143" spans="1:7" x14ac:dyDescent="0.25">
      <c r="A1143" s="1">
        <v>8180</v>
      </c>
      <c r="B1143" t="s">
        <v>207</v>
      </c>
      <c r="C1143" s="8">
        <v>42081</v>
      </c>
      <c r="D1143" s="8">
        <v>42082</v>
      </c>
      <c r="E1143" t="s">
        <v>1</v>
      </c>
      <c r="F1143" s="7">
        <v>2</v>
      </c>
      <c r="G1143" s="22" t="str">
        <f>IF(AND($C1143&gt;=بحث!$G$7,$C1143&lt;=بحث!$G$8,$E1143=بحث!$I$7),MAX($G$1:$G1142)+1,"")</f>
        <v/>
      </c>
    </row>
    <row r="1144" spans="1:7" x14ac:dyDescent="0.25">
      <c r="A1144" s="1">
        <v>8281</v>
      </c>
      <c r="B1144" t="s">
        <v>19</v>
      </c>
      <c r="C1144" s="8">
        <v>42079</v>
      </c>
      <c r="D1144" s="8">
        <v>42079</v>
      </c>
      <c r="E1144" t="s">
        <v>1</v>
      </c>
      <c r="F1144" s="7">
        <v>0</v>
      </c>
      <c r="G1144" s="22" t="str">
        <f>IF(AND($C1144&gt;=بحث!$G$7,$C1144&lt;=بحث!$G$8,$E1144=بحث!$I$7),MAX($G$1:$G1143)+1,"")</f>
        <v/>
      </c>
    </row>
    <row r="1145" spans="1:7" x14ac:dyDescent="0.25">
      <c r="A1145" s="1">
        <v>8281</v>
      </c>
      <c r="B1145" t="s">
        <v>19</v>
      </c>
      <c r="C1145" s="8">
        <v>42082</v>
      </c>
      <c r="D1145" s="8">
        <v>42082</v>
      </c>
      <c r="E1145" t="s">
        <v>1</v>
      </c>
      <c r="F1145" s="7">
        <v>1</v>
      </c>
      <c r="G1145" s="22" t="str">
        <f>IF(AND($C1145&gt;=بحث!$G$7,$C1145&lt;=بحث!$G$8,$E1145=بحث!$I$7),MAX($G$1:$G1144)+1,"")</f>
        <v/>
      </c>
    </row>
    <row r="1146" spans="1:7" x14ac:dyDescent="0.25">
      <c r="A1146" s="1">
        <v>8604</v>
      </c>
      <c r="B1146" t="s">
        <v>181</v>
      </c>
      <c r="C1146" s="8">
        <v>42068</v>
      </c>
      <c r="D1146" s="8">
        <v>42068</v>
      </c>
      <c r="E1146" t="s">
        <v>4</v>
      </c>
      <c r="F1146" s="7">
        <v>0</v>
      </c>
      <c r="G1146" s="22" t="str">
        <f>IF(AND($C1146&gt;=بحث!$G$7,$C1146&lt;=بحث!$G$8,$E1146=بحث!$I$7),MAX($G$1:$G1145)+1,"")</f>
        <v/>
      </c>
    </row>
    <row r="1147" spans="1:7" x14ac:dyDescent="0.25">
      <c r="A1147" s="1">
        <v>8811</v>
      </c>
      <c r="B1147" t="s">
        <v>0</v>
      </c>
      <c r="C1147" s="8">
        <v>42085</v>
      </c>
      <c r="D1147" s="8">
        <v>42086</v>
      </c>
      <c r="E1147" t="s">
        <v>1</v>
      </c>
      <c r="F1147" s="7">
        <v>2</v>
      </c>
      <c r="G1147" s="22" t="str">
        <f>IF(AND($C1147&gt;=بحث!$G$7,$C1147&lt;=بحث!$G$8,$E1147=بحث!$I$7),MAX($G$1:$G1146)+1,"")</f>
        <v/>
      </c>
    </row>
    <row r="1148" spans="1:7" x14ac:dyDescent="0.25">
      <c r="A1148" s="1">
        <v>8622</v>
      </c>
      <c r="B1148" t="s">
        <v>143</v>
      </c>
      <c r="C1148" s="8">
        <v>42088</v>
      </c>
      <c r="D1148" s="8">
        <v>42089</v>
      </c>
      <c r="E1148" t="s">
        <v>1</v>
      </c>
      <c r="F1148" s="7">
        <v>2</v>
      </c>
      <c r="G1148" s="22" t="str">
        <f>IF(AND($C1148&gt;=بحث!$G$7,$C1148&lt;=بحث!$G$8,$E1148=بحث!$I$7),MAX($G$1:$G1147)+1,"")</f>
        <v/>
      </c>
    </row>
    <row r="1149" spans="1:7" x14ac:dyDescent="0.25">
      <c r="A1149" s="1">
        <v>8712</v>
      </c>
      <c r="B1149" t="s">
        <v>30</v>
      </c>
      <c r="C1149" s="8">
        <v>42085</v>
      </c>
      <c r="D1149" s="8">
        <v>42085</v>
      </c>
      <c r="E1149" t="s">
        <v>1</v>
      </c>
      <c r="F1149" s="7">
        <v>1</v>
      </c>
      <c r="G1149" s="22" t="str">
        <f>IF(AND($C1149&gt;=بحث!$G$7,$C1149&lt;=بحث!$G$8,$E1149=بحث!$I$7),MAX($G$1:$G1148)+1,"")</f>
        <v/>
      </c>
    </row>
    <row r="1150" spans="1:7" x14ac:dyDescent="0.25">
      <c r="A1150" s="1">
        <v>8693</v>
      </c>
      <c r="B1150" t="s">
        <v>144</v>
      </c>
      <c r="C1150" s="8">
        <v>42082</v>
      </c>
      <c r="D1150" s="8">
        <v>42082</v>
      </c>
      <c r="E1150" t="s">
        <v>1</v>
      </c>
      <c r="F1150" s="7">
        <v>1</v>
      </c>
      <c r="G1150" s="22" t="str">
        <f>IF(AND($C1150&gt;=بحث!$G$7,$C1150&lt;=بحث!$G$8,$E1150=بحث!$I$7),MAX($G$1:$G1149)+1,"")</f>
        <v/>
      </c>
    </row>
    <row r="1151" spans="1:7" x14ac:dyDescent="0.25">
      <c r="A1151" s="1">
        <v>8774</v>
      </c>
      <c r="B1151" t="s">
        <v>235</v>
      </c>
      <c r="C1151" s="8">
        <v>42085</v>
      </c>
      <c r="D1151" s="8">
        <v>42086</v>
      </c>
      <c r="E1151" t="s">
        <v>4</v>
      </c>
      <c r="F1151" s="7">
        <v>2</v>
      </c>
      <c r="G1151" s="22" t="str">
        <f>IF(AND($C1151&gt;=بحث!$G$7,$C1151&lt;=بحث!$G$8,$E1151=بحث!$I$7),MAX($G$1:$G1150)+1,"")</f>
        <v/>
      </c>
    </row>
    <row r="1152" spans="1:7" x14ac:dyDescent="0.25">
      <c r="A1152" s="1">
        <v>8821</v>
      </c>
      <c r="B1152" t="s">
        <v>65</v>
      </c>
      <c r="C1152" s="8">
        <v>42088</v>
      </c>
      <c r="D1152" s="8">
        <v>42088</v>
      </c>
      <c r="E1152" t="s">
        <v>4</v>
      </c>
      <c r="F1152" s="7">
        <v>0</v>
      </c>
      <c r="G1152" s="22" t="str">
        <f>IF(AND($C1152&gt;=بحث!$G$7,$C1152&lt;=بحث!$G$8,$E1152=بحث!$I$7),MAX($G$1:$G1151)+1,"")</f>
        <v/>
      </c>
    </row>
    <row r="1153" spans="1:7" x14ac:dyDescent="0.25">
      <c r="A1153" s="1">
        <v>8821</v>
      </c>
      <c r="B1153" t="s">
        <v>65</v>
      </c>
      <c r="C1153" s="8">
        <v>42085</v>
      </c>
      <c r="D1153" s="8">
        <v>42085</v>
      </c>
      <c r="E1153" t="s">
        <v>1</v>
      </c>
      <c r="F1153" s="7">
        <v>1</v>
      </c>
      <c r="G1153" s="22" t="str">
        <f>IF(AND($C1153&gt;=بحث!$G$7,$C1153&lt;=بحث!$G$8,$E1153=بحث!$I$7),MAX($G$1:$G1152)+1,"")</f>
        <v/>
      </c>
    </row>
    <row r="1154" spans="1:7" x14ac:dyDescent="0.25">
      <c r="A1154" s="1">
        <v>8826</v>
      </c>
      <c r="B1154" t="s">
        <v>48</v>
      </c>
      <c r="C1154" s="8">
        <v>42082</v>
      </c>
      <c r="D1154" s="8">
        <v>42082</v>
      </c>
      <c r="E1154" t="s">
        <v>4</v>
      </c>
      <c r="F1154" s="7">
        <v>1</v>
      </c>
      <c r="G1154" s="22" t="str">
        <f>IF(AND($C1154&gt;=بحث!$G$7,$C1154&lt;=بحث!$G$8,$E1154=بحث!$I$7),MAX($G$1:$G1153)+1,"")</f>
        <v/>
      </c>
    </row>
    <row r="1155" spans="1:7" x14ac:dyDescent="0.25">
      <c r="A1155">
        <v>8862</v>
      </c>
      <c r="B1155" t="s">
        <v>271</v>
      </c>
      <c r="C1155" s="8">
        <v>42079</v>
      </c>
      <c r="D1155" s="8">
        <v>42080</v>
      </c>
      <c r="E1155" t="s">
        <v>1</v>
      </c>
      <c r="F1155" s="7">
        <v>2</v>
      </c>
      <c r="G1155" s="22" t="str">
        <f>IF(AND($C1155&gt;=بحث!$G$7,$C1155&lt;=بحث!$G$8,$E1155=بحث!$I$7),MAX($G$1:$G1154)+1,"")</f>
        <v/>
      </c>
    </row>
    <row r="1156" spans="1:7" x14ac:dyDescent="0.25">
      <c r="A1156" s="1">
        <v>8835</v>
      </c>
      <c r="B1156" t="s">
        <v>214</v>
      </c>
      <c r="C1156" s="8">
        <v>42052</v>
      </c>
      <c r="D1156" s="8">
        <v>42052</v>
      </c>
      <c r="E1156" t="s">
        <v>4</v>
      </c>
      <c r="F1156" s="7">
        <v>1</v>
      </c>
      <c r="G1156" s="22" t="str">
        <f>IF(AND($C1156&gt;=بحث!$G$7,$C1156&lt;=بحث!$G$8,$E1156=بحث!$I$7),MAX($G$1:$G1155)+1,"")</f>
        <v/>
      </c>
    </row>
    <row r="1157" spans="1:7" x14ac:dyDescent="0.25">
      <c r="A1157" s="1">
        <v>8650</v>
      </c>
      <c r="B1157" t="s">
        <v>297</v>
      </c>
      <c r="C1157" s="8">
        <v>42082</v>
      </c>
      <c r="D1157" s="8">
        <v>42082</v>
      </c>
      <c r="E1157" t="s">
        <v>1</v>
      </c>
      <c r="F1157" s="7">
        <v>1</v>
      </c>
      <c r="G1157" s="22" t="str">
        <f>IF(AND($C1157&gt;=بحث!$G$7,$C1157&lt;=بحث!$G$8,$E1157=بحث!$I$7),MAX($G$1:$G1156)+1,"")</f>
        <v/>
      </c>
    </row>
    <row r="1158" spans="1:7" x14ac:dyDescent="0.25">
      <c r="A1158" s="1">
        <v>8647</v>
      </c>
      <c r="B1158" t="s">
        <v>41</v>
      </c>
      <c r="C1158" s="8">
        <v>42082</v>
      </c>
      <c r="D1158" s="8">
        <v>42082</v>
      </c>
      <c r="E1158" t="s">
        <v>1</v>
      </c>
      <c r="F1158" s="7">
        <v>0</v>
      </c>
      <c r="G1158" s="22" t="str">
        <f>IF(AND($C1158&gt;=بحث!$G$7,$C1158&lt;=بحث!$G$8,$E1158=بحث!$I$7),MAX($G$1:$G1157)+1,"")</f>
        <v/>
      </c>
    </row>
    <row r="1159" spans="1:7" x14ac:dyDescent="0.25">
      <c r="A1159" s="1">
        <v>8683</v>
      </c>
      <c r="B1159" t="s">
        <v>43</v>
      </c>
      <c r="C1159" s="8">
        <v>42087</v>
      </c>
      <c r="D1159" s="8">
        <v>42089</v>
      </c>
      <c r="E1159" t="s">
        <v>1</v>
      </c>
      <c r="F1159" s="7">
        <v>3</v>
      </c>
      <c r="G1159" s="22" t="str">
        <f>IF(AND($C1159&gt;=بحث!$G$7,$C1159&lt;=بحث!$G$8,$E1159=بحث!$I$7),MAX($G$1:$G1158)+1,"")</f>
        <v/>
      </c>
    </row>
    <row r="1160" spans="1:7" x14ac:dyDescent="0.25">
      <c r="A1160" s="1">
        <v>8650</v>
      </c>
      <c r="B1160" t="s">
        <v>297</v>
      </c>
      <c r="C1160" s="8">
        <v>42092</v>
      </c>
      <c r="D1160" s="8">
        <v>42094</v>
      </c>
      <c r="E1160" t="s">
        <v>1</v>
      </c>
      <c r="F1160" s="7">
        <v>3</v>
      </c>
      <c r="G1160" s="22" t="str">
        <f>IF(AND($C1160&gt;=بحث!$G$7,$C1160&lt;=بحث!$G$8,$E1160=بحث!$I$7),MAX($G$1:$G1159)+1,"")</f>
        <v/>
      </c>
    </row>
    <row r="1161" spans="1:7" x14ac:dyDescent="0.25">
      <c r="A1161" s="1">
        <v>8697</v>
      </c>
      <c r="B1161" t="s">
        <v>199</v>
      </c>
      <c r="C1161" s="8">
        <v>42085</v>
      </c>
      <c r="D1161" s="8">
        <v>42085</v>
      </c>
      <c r="E1161" t="s">
        <v>1</v>
      </c>
      <c r="F1161" s="7">
        <v>1</v>
      </c>
      <c r="G1161" s="22" t="str">
        <f>IF(AND($C1161&gt;=بحث!$G$7,$C1161&lt;=بحث!$G$8,$E1161=بحث!$I$7),MAX($G$1:$G1160)+1,"")</f>
        <v/>
      </c>
    </row>
    <row r="1162" spans="1:7" x14ac:dyDescent="0.25">
      <c r="A1162" s="1">
        <v>8687</v>
      </c>
      <c r="B1162" t="s">
        <v>105</v>
      </c>
      <c r="C1162" s="8">
        <v>42082</v>
      </c>
      <c r="D1162" s="8">
        <v>42082</v>
      </c>
      <c r="E1162" t="s">
        <v>4</v>
      </c>
      <c r="F1162" s="7">
        <v>1</v>
      </c>
      <c r="G1162" s="22" t="str">
        <f>IF(AND($C1162&gt;=بحث!$G$7,$C1162&lt;=بحث!$G$8,$E1162=بحث!$I$7),MAX($G$1:$G1161)+1,"")</f>
        <v/>
      </c>
    </row>
    <row r="1163" spans="1:7" x14ac:dyDescent="0.25">
      <c r="A1163" s="1">
        <v>8645</v>
      </c>
      <c r="B1163" t="s">
        <v>42</v>
      </c>
      <c r="C1163" s="8">
        <v>42082</v>
      </c>
      <c r="D1163" s="8">
        <v>42082</v>
      </c>
      <c r="E1163" t="s">
        <v>1</v>
      </c>
      <c r="F1163" s="7">
        <v>1</v>
      </c>
      <c r="G1163" s="22" t="str">
        <f>IF(AND($C1163&gt;=بحث!$G$7,$C1163&lt;=بحث!$G$8,$E1163=بحث!$I$7),MAX($G$1:$G1162)+1,"")</f>
        <v/>
      </c>
    </row>
    <row r="1164" spans="1:7" x14ac:dyDescent="0.25">
      <c r="A1164" s="1">
        <v>8257</v>
      </c>
      <c r="B1164" t="s">
        <v>38</v>
      </c>
      <c r="C1164" s="8">
        <v>42082</v>
      </c>
      <c r="D1164" s="8">
        <v>42082</v>
      </c>
      <c r="E1164" t="s">
        <v>1</v>
      </c>
      <c r="F1164" s="7">
        <v>1</v>
      </c>
      <c r="G1164" s="22" t="str">
        <f>IF(AND($C1164&gt;=بحث!$G$7,$C1164&lt;=بحث!$G$8,$E1164=بحث!$I$7),MAX($G$1:$G1163)+1,"")</f>
        <v/>
      </c>
    </row>
    <row r="1165" spans="1:7" x14ac:dyDescent="0.25">
      <c r="A1165">
        <v>8860</v>
      </c>
      <c r="B1165" t="s">
        <v>201</v>
      </c>
      <c r="C1165" s="8">
        <v>42085</v>
      </c>
      <c r="D1165" s="8">
        <v>42085</v>
      </c>
      <c r="E1165" t="s">
        <v>1</v>
      </c>
      <c r="F1165" s="7">
        <v>1</v>
      </c>
      <c r="G1165" s="22" t="str">
        <f>IF(AND($C1165&gt;=بحث!$G$7,$C1165&lt;=بحث!$G$8,$E1165=بحث!$I$7),MAX($G$1:$G1164)+1,"")</f>
        <v/>
      </c>
    </row>
    <row r="1166" spans="1:7" x14ac:dyDescent="0.25">
      <c r="A1166">
        <v>8886</v>
      </c>
      <c r="B1166" t="s">
        <v>110</v>
      </c>
      <c r="C1166" s="8">
        <v>42046</v>
      </c>
      <c r="D1166" s="8">
        <v>42046</v>
      </c>
      <c r="E1166" t="s">
        <v>4</v>
      </c>
      <c r="F1166" s="7">
        <v>1</v>
      </c>
      <c r="G1166" s="22" t="str">
        <f>IF(AND($C1166&gt;=بحث!$G$7,$C1166&lt;=بحث!$G$8,$E1166=بحث!$I$7),MAX($G$1:$G1165)+1,"")</f>
        <v/>
      </c>
    </row>
    <row r="1167" spans="1:7" x14ac:dyDescent="0.25">
      <c r="A1167" s="1">
        <v>8654</v>
      </c>
      <c r="B1167" t="s">
        <v>127</v>
      </c>
      <c r="C1167" s="8">
        <v>42078</v>
      </c>
      <c r="D1167" s="8">
        <v>42078</v>
      </c>
      <c r="E1167" t="s">
        <v>511</v>
      </c>
      <c r="F1167" s="7">
        <v>1</v>
      </c>
      <c r="G1167" s="22" t="str">
        <f>IF(AND($C1167&gt;=بحث!$G$7,$C1167&lt;=بحث!$G$8,$E1167=بحث!$I$7),MAX($G$1:$G1166)+1,"")</f>
        <v/>
      </c>
    </row>
    <row r="1168" spans="1:7" x14ac:dyDescent="0.25">
      <c r="A1168" s="1">
        <v>8658</v>
      </c>
      <c r="B1168" t="s">
        <v>107</v>
      </c>
      <c r="C1168" s="8">
        <v>42085</v>
      </c>
      <c r="D1168" s="8">
        <v>42085</v>
      </c>
      <c r="E1168" t="s">
        <v>4</v>
      </c>
      <c r="F1168" s="7">
        <v>1</v>
      </c>
      <c r="G1168" s="22" t="str">
        <f>IF(AND($C1168&gt;=بحث!$G$7,$C1168&lt;=بحث!$G$8,$E1168=بحث!$I$7),MAX($G$1:$G1167)+1,"")</f>
        <v/>
      </c>
    </row>
    <row r="1169" spans="1:7" x14ac:dyDescent="0.25">
      <c r="A1169" s="1">
        <v>8198</v>
      </c>
      <c r="B1169" t="s">
        <v>307</v>
      </c>
      <c r="C1169" s="8">
        <v>42071</v>
      </c>
      <c r="D1169" s="8">
        <v>42071</v>
      </c>
      <c r="E1169" t="s">
        <v>1</v>
      </c>
      <c r="F1169" s="7">
        <v>1</v>
      </c>
      <c r="G1169" s="22" t="str">
        <f>IF(AND($C1169&gt;=بحث!$G$7,$C1169&lt;=بحث!$G$8,$E1169=بحث!$I$7),MAX($G$1:$G1168)+1,"")</f>
        <v/>
      </c>
    </row>
    <row r="1170" spans="1:7" x14ac:dyDescent="0.25">
      <c r="A1170" s="1">
        <v>8621</v>
      </c>
      <c r="B1170" t="s">
        <v>136</v>
      </c>
      <c r="C1170" s="8">
        <v>42078</v>
      </c>
      <c r="D1170" s="8">
        <v>42078</v>
      </c>
      <c r="E1170" t="s">
        <v>1</v>
      </c>
      <c r="F1170" s="7">
        <v>1</v>
      </c>
      <c r="G1170" s="22" t="str">
        <f>IF(AND($C1170&gt;=بحث!$G$7,$C1170&lt;=بحث!$G$8,$E1170=بحث!$I$7),MAX($G$1:$G1169)+1,"")</f>
        <v/>
      </c>
    </row>
    <row r="1171" spans="1:7" x14ac:dyDescent="0.25">
      <c r="A1171">
        <v>8863</v>
      </c>
      <c r="B1171" t="s">
        <v>263</v>
      </c>
      <c r="C1171" s="8">
        <v>42071</v>
      </c>
      <c r="D1171" s="8">
        <v>42071</v>
      </c>
      <c r="E1171" t="s">
        <v>4</v>
      </c>
      <c r="F1171" s="7">
        <v>1</v>
      </c>
      <c r="G1171" s="22" t="str">
        <f>IF(AND($C1171&gt;=بحث!$G$7,$C1171&lt;=بحث!$G$8,$E1171=بحث!$I$7),MAX($G$1:$G1170)+1,"")</f>
        <v/>
      </c>
    </row>
    <row r="1172" spans="1:7" x14ac:dyDescent="0.25">
      <c r="A1172">
        <v>8863</v>
      </c>
      <c r="B1172" t="s">
        <v>263</v>
      </c>
      <c r="C1172" s="8">
        <v>42067</v>
      </c>
      <c r="D1172" s="8">
        <v>42067</v>
      </c>
      <c r="E1172" t="s">
        <v>4</v>
      </c>
      <c r="F1172" s="7">
        <v>1</v>
      </c>
      <c r="G1172" s="22" t="str">
        <f>IF(AND($C1172&gt;=بحث!$G$7,$C1172&lt;=بحث!$G$8,$E1172=بحث!$I$7),MAX($G$1:$G1171)+1,"")</f>
        <v/>
      </c>
    </row>
    <row r="1173" spans="1:7" x14ac:dyDescent="0.25">
      <c r="A1173" s="1">
        <v>8700</v>
      </c>
      <c r="B1173" t="s">
        <v>308</v>
      </c>
      <c r="C1173" s="8">
        <v>42075</v>
      </c>
      <c r="D1173" s="8">
        <v>42075</v>
      </c>
      <c r="E1173" t="s">
        <v>1</v>
      </c>
      <c r="F1173" s="7">
        <v>1</v>
      </c>
      <c r="G1173" s="22" t="str">
        <f>IF(AND($C1173&gt;=بحث!$G$7,$C1173&lt;=بحث!$G$8,$E1173=بحث!$I$7),MAX($G$1:$G1172)+1,"")</f>
        <v/>
      </c>
    </row>
    <row r="1174" spans="1:7" x14ac:dyDescent="0.25">
      <c r="A1174" s="1">
        <v>8760</v>
      </c>
      <c r="B1174" t="s">
        <v>309</v>
      </c>
      <c r="C1174" s="8">
        <v>42075</v>
      </c>
      <c r="D1174" s="8">
        <v>42075</v>
      </c>
      <c r="E1174" t="s">
        <v>1</v>
      </c>
      <c r="F1174" s="7">
        <v>1</v>
      </c>
      <c r="G1174" s="22" t="str">
        <f>IF(AND($C1174&gt;=بحث!$G$7,$C1174&lt;=بحث!$G$8,$E1174=بحث!$I$7),MAX($G$1:$G1173)+1,"")</f>
        <v/>
      </c>
    </row>
    <row r="1175" spans="1:7" x14ac:dyDescent="0.25">
      <c r="A1175" s="1">
        <v>8712</v>
      </c>
      <c r="B1175" t="s">
        <v>30</v>
      </c>
      <c r="C1175" s="8">
        <v>42073</v>
      </c>
      <c r="D1175" s="8">
        <v>42075</v>
      </c>
      <c r="E1175" t="s">
        <v>4</v>
      </c>
      <c r="F1175" s="7">
        <v>3</v>
      </c>
      <c r="G1175" s="22" t="str">
        <f>IF(AND($C1175&gt;=بحث!$G$7,$C1175&lt;=بحث!$G$8,$E1175=بحث!$I$7),MAX($G$1:$G1174)+1,"")</f>
        <v/>
      </c>
    </row>
    <row r="1176" spans="1:7" x14ac:dyDescent="0.25">
      <c r="A1176" s="1">
        <v>8712</v>
      </c>
      <c r="B1176" t="s">
        <v>30</v>
      </c>
      <c r="C1176" s="8">
        <v>42078</v>
      </c>
      <c r="D1176" s="8">
        <v>42082</v>
      </c>
      <c r="E1176" t="s">
        <v>4</v>
      </c>
      <c r="F1176" s="7">
        <v>5</v>
      </c>
      <c r="G1176" s="22" t="str">
        <f>IF(AND($C1176&gt;=بحث!$G$7,$C1176&lt;=بحث!$G$8,$E1176=بحث!$I$7),MAX($G$1:$G1175)+1,"")</f>
        <v/>
      </c>
    </row>
    <row r="1177" spans="1:7" x14ac:dyDescent="0.25">
      <c r="A1177" s="1">
        <v>8669</v>
      </c>
      <c r="B1177" t="s">
        <v>222</v>
      </c>
      <c r="C1177" s="8">
        <v>42075</v>
      </c>
      <c r="D1177" s="8">
        <v>42075</v>
      </c>
      <c r="E1177" t="s">
        <v>4</v>
      </c>
      <c r="F1177" s="7">
        <v>1</v>
      </c>
      <c r="G1177" s="22" t="str">
        <f>IF(AND($C1177&gt;=بحث!$G$7,$C1177&lt;=بحث!$G$8,$E1177=بحث!$I$7),MAX($G$1:$G1176)+1,"")</f>
        <v/>
      </c>
    </row>
    <row r="1178" spans="1:7" x14ac:dyDescent="0.25">
      <c r="A1178">
        <v>8893</v>
      </c>
      <c r="B1178" t="s">
        <v>159</v>
      </c>
      <c r="C1178" s="8">
        <v>42086</v>
      </c>
      <c r="D1178" s="8">
        <v>42086</v>
      </c>
      <c r="E1178" t="s">
        <v>1</v>
      </c>
      <c r="F1178" s="7">
        <v>1</v>
      </c>
      <c r="G1178" s="22" t="str">
        <f>IF(AND($C1178&gt;=بحث!$G$7,$C1178&lt;=بحث!$G$8,$E1178=بحث!$I$7),MAX($G$1:$G1177)+1,"")</f>
        <v/>
      </c>
    </row>
    <row r="1179" spans="1:7" x14ac:dyDescent="0.25">
      <c r="A1179" s="1">
        <v>8670</v>
      </c>
      <c r="B1179" t="s">
        <v>165</v>
      </c>
      <c r="C1179" s="8">
        <v>42088</v>
      </c>
      <c r="D1179" s="8">
        <v>42089</v>
      </c>
      <c r="E1179" t="s">
        <v>4</v>
      </c>
      <c r="F1179" s="7">
        <v>2</v>
      </c>
      <c r="G1179" s="22" t="str">
        <f>IF(AND($C1179&gt;=بحث!$G$7,$C1179&lt;=بحث!$G$8,$E1179=بحث!$I$7),MAX($G$1:$G1178)+1,"")</f>
        <v/>
      </c>
    </row>
    <row r="1180" spans="1:7" x14ac:dyDescent="0.25">
      <c r="A1180" s="1">
        <v>8662</v>
      </c>
      <c r="B1180" t="s">
        <v>53</v>
      </c>
      <c r="C1180" s="8">
        <v>42033</v>
      </c>
      <c r="D1180" s="8">
        <v>42033</v>
      </c>
      <c r="E1180" t="s">
        <v>4</v>
      </c>
      <c r="F1180" s="7">
        <v>1</v>
      </c>
      <c r="G1180" s="22" t="str">
        <f>IF(AND($C1180&gt;=بحث!$G$7,$C1180&lt;=بحث!$G$8,$E1180=بحث!$I$7),MAX($G$1:$G1179)+1,"")</f>
        <v/>
      </c>
    </row>
    <row r="1181" spans="1:7" x14ac:dyDescent="0.25">
      <c r="A1181" s="1">
        <v>8662</v>
      </c>
      <c r="B1181" t="s">
        <v>53</v>
      </c>
      <c r="C1181" s="8">
        <v>42089</v>
      </c>
      <c r="D1181" s="8">
        <v>42089</v>
      </c>
      <c r="E1181" t="s">
        <v>4</v>
      </c>
      <c r="F1181" s="7">
        <v>1</v>
      </c>
      <c r="G1181" s="22" t="str">
        <f>IF(AND($C1181&gt;=بحث!$G$7,$C1181&lt;=بحث!$G$8,$E1181=بحث!$I$7),MAX($G$1:$G1180)+1,"")</f>
        <v/>
      </c>
    </row>
    <row r="1182" spans="1:7" x14ac:dyDescent="0.25">
      <c r="A1182" s="1">
        <v>8322</v>
      </c>
      <c r="B1182" t="s">
        <v>310</v>
      </c>
      <c r="C1182" s="8">
        <v>42089</v>
      </c>
      <c r="D1182" s="8">
        <v>42089</v>
      </c>
      <c r="E1182" t="s">
        <v>1</v>
      </c>
      <c r="F1182" s="7">
        <v>1</v>
      </c>
      <c r="G1182" s="22" t="str">
        <f>IF(AND($C1182&gt;=بحث!$G$7,$C1182&lt;=بحث!$G$8,$E1182=بحث!$I$7),MAX($G$1:$G1181)+1,"")</f>
        <v/>
      </c>
    </row>
    <row r="1183" spans="1:7" x14ac:dyDescent="0.25">
      <c r="A1183" s="1">
        <v>8661</v>
      </c>
      <c r="B1183" t="s">
        <v>150</v>
      </c>
      <c r="C1183" s="8">
        <v>42089</v>
      </c>
      <c r="D1183" s="8">
        <v>42089</v>
      </c>
      <c r="E1183" t="s">
        <v>4</v>
      </c>
      <c r="F1183" s="7">
        <v>1</v>
      </c>
      <c r="G1183" s="22" t="str">
        <f>IF(AND($C1183&gt;=بحث!$G$7,$C1183&lt;=بحث!$G$8,$E1183=بحث!$I$7),MAX($G$1:$G1182)+1,"")</f>
        <v/>
      </c>
    </row>
    <row r="1184" spans="1:7" x14ac:dyDescent="0.25">
      <c r="A1184">
        <v>8891</v>
      </c>
      <c r="B1184" t="s">
        <v>67</v>
      </c>
      <c r="C1184" s="8">
        <v>42092</v>
      </c>
      <c r="D1184" s="8">
        <v>42093</v>
      </c>
      <c r="E1184" t="s">
        <v>1</v>
      </c>
      <c r="F1184" s="7">
        <v>2</v>
      </c>
      <c r="G1184" s="22" t="str">
        <f>IF(AND($C1184&gt;=بحث!$G$7,$C1184&lt;=بحث!$G$8,$E1184=بحث!$I$7),MAX($G$1:$G1183)+1,"")</f>
        <v/>
      </c>
    </row>
    <row r="1185" spans="1:7" x14ac:dyDescent="0.25">
      <c r="A1185" s="1">
        <v>8742</v>
      </c>
      <c r="B1185" t="s">
        <v>60</v>
      </c>
      <c r="C1185" s="8">
        <v>42085</v>
      </c>
      <c r="D1185" s="8">
        <v>42085</v>
      </c>
      <c r="E1185" t="s">
        <v>4</v>
      </c>
      <c r="F1185" s="7">
        <v>1</v>
      </c>
      <c r="G1185" s="22" t="str">
        <f>IF(AND($C1185&gt;=بحث!$G$7,$C1185&lt;=بحث!$G$8,$E1185=بحث!$I$7),MAX($G$1:$G1184)+1,"")</f>
        <v/>
      </c>
    </row>
    <row r="1186" spans="1:7" x14ac:dyDescent="0.25">
      <c r="A1186" s="1">
        <v>8676</v>
      </c>
      <c r="B1186" t="s">
        <v>275</v>
      </c>
      <c r="C1186" s="8">
        <v>42079</v>
      </c>
      <c r="D1186" s="8">
        <v>42079</v>
      </c>
      <c r="E1186" t="s">
        <v>1</v>
      </c>
      <c r="F1186" s="7">
        <v>1</v>
      </c>
      <c r="G1186" s="22" t="str">
        <f>IF(AND($C1186&gt;=بحث!$G$7,$C1186&lt;=بحث!$G$8,$E1186=بحث!$I$7),MAX($G$1:$G1185)+1,"")</f>
        <v/>
      </c>
    </row>
    <row r="1187" spans="1:7" x14ac:dyDescent="0.25">
      <c r="A1187" s="1">
        <v>8812</v>
      </c>
      <c r="B1187" t="s">
        <v>173</v>
      </c>
      <c r="C1187" s="8">
        <v>42085</v>
      </c>
      <c r="D1187" s="8">
        <v>42085</v>
      </c>
      <c r="E1187" t="s">
        <v>1</v>
      </c>
      <c r="F1187" s="7">
        <v>1</v>
      </c>
      <c r="G1187" s="22" t="str">
        <f>IF(AND($C1187&gt;=بحث!$G$7,$C1187&lt;=بحث!$G$8,$E1187=بحث!$I$7),MAX($G$1:$G1186)+1,"")</f>
        <v/>
      </c>
    </row>
    <row r="1188" spans="1:7" x14ac:dyDescent="0.25">
      <c r="A1188" s="1">
        <v>8825</v>
      </c>
      <c r="B1188" t="s">
        <v>170</v>
      </c>
      <c r="C1188" s="8">
        <v>42085</v>
      </c>
      <c r="D1188" s="8">
        <v>42103</v>
      </c>
      <c r="E1188" t="s">
        <v>7</v>
      </c>
      <c r="F1188" s="7">
        <v>19</v>
      </c>
      <c r="G1188" s="22" t="str">
        <f>IF(AND($C1188&gt;=بحث!$G$7,$C1188&lt;=بحث!$G$8,$E1188=بحث!$I$7),MAX($G$1:$G1187)+1,"")</f>
        <v/>
      </c>
    </row>
    <row r="1189" spans="1:7" x14ac:dyDescent="0.25">
      <c r="A1189" s="1">
        <v>8603</v>
      </c>
      <c r="B1189" t="s">
        <v>278</v>
      </c>
      <c r="C1189" s="8">
        <v>42092</v>
      </c>
      <c r="D1189" s="8">
        <v>42093</v>
      </c>
      <c r="E1189" t="s">
        <v>1</v>
      </c>
      <c r="F1189" s="7">
        <v>2</v>
      </c>
      <c r="G1189" s="22" t="str">
        <f>IF(AND($C1189&gt;=بحث!$G$7,$C1189&lt;=بحث!$G$8,$E1189=بحث!$I$7),MAX($G$1:$G1188)+1,"")</f>
        <v/>
      </c>
    </row>
    <row r="1190" spans="1:7" x14ac:dyDescent="0.25">
      <c r="A1190" s="1">
        <v>8603</v>
      </c>
      <c r="B1190" t="s">
        <v>278</v>
      </c>
      <c r="C1190" s="8">
        <v>42089</v>
      </c>
      <c r="D1190" s="8">
        <v>42089</v>
      </c>
      <c r="E1190" t="s">
        <v>1</v>
      </c>
      <c r="F1190" s="7">
        <v>1</v>
      </c>
      <c r="G1190" s="22" t="str">
        <f>IF(AND($C1190&gt;=بحث!$G$7,$C1190&lt;=بحث!$G$8,$E1190=بحث!$I$7),MAX($G$1:$G1189)+1,"")</f>
        <v/>
      </c>
    </row>
    <row r="1191" spans="1:7" x14ac:dyDescent="0.25">
      <c r="A1191" s="1">
        <v>8824</v>
      </c>
      <c r="B1191" t="s">
        <v>103</v>
      </c>
      <c r="C1191" s="8">
        <v>42085</v>
      </c>
      <c r="D1191" s="8">
        <v>42085</v>
      </c>
      <c r="E1191" t="s">
        <v>4</v>
      </c>
      <c r="F1191" s="7">
        <v>1</v>
      </c>
      <c r="G1191" s="22" t="str">
        <f>IF(AND($C1191&gt;=بحث!$G$7,$C1191&lt;=بحث!$G$8,$E1191=بحث!$I$7),MAX($G$1:$G1190)+1,"")</f>
        <v/>
      </c>
    </row>
    <row r="1192" spans="1:7" x14ac:dyDescent="0.25">
      <c r="A1192" s="1">
        <v>8795</v>
      </c>
      <c r="B1192" t="s">
        <v>251</v>
      </c>
      <c r="C1192" s="8">
        <v>42086</v>
      </c>
      <c r="D1192" s="8">
        <v>42086</v>
      </c>
      <c r="E1192" t="s">
        <v>4</v>
      </c>
      <c r="F1192" s="7">
        <v>1</v>
      </c>
      <c r="G1192" s="22" t="str">
        <f>IF(AND($C1192&gt;=بحث!$G$7,$C1192&lt;=بحث!$G$8,$E1192=بحث!$I$7),MAX($G$1:$G1191)+1,"")</f>
        <v/>
      </c>
    </row>
    <row r="1193" spans="1:7" x14ac:dyDescent="0.25">
      <c r="A1193" s="1">
        <v>8666</v>
      </c>
      <c r="B1193" t="s">
        <v>180</v>
      </c>
      <c r="C1193" s="8">
        <v>42078</v>
      </c>
      <c r="D1193" s="8">
        <v>42078</v>
      </c>
      <c r="E1193" t="s">
        <v>1</v>
      </c>
      <c r="F1193" s="7">
        <v>1</v>
      </c>
      <c r="G1193" s="22" t="str">
        <f>IF(AND($C1193&gt;=بحث!$G$7,$C1193&lt;=بحث!$G$8,$E1193=بحث!$I$7),MAX($G$1:$G1192)+1,"")</f>
        <v/>
      </c>
    </row>
    <row r="1194" spans="1:7" x14ac:dyDescent="0.25">
      <c r="A1194" s="1">
        <v>8307</v>
      </c>
      <c r="B1194" t="s">
        <v>246</v>
      </c>
      <c r="C1194" s="8">
        <v>42088</v>
      </c>
      <c r="D1194" s="8">
        <v>42088</v>
      </c>
      <c r="E1194" t="s">
        <v>4</v>
      </c>
      <c r="F1194" s="7">
        <v>1</v>
      </c>
      <c r="G1194" s="22" t="str">
        <f>IF(AND($C1194&gt;=بحث!$G$7,$C1194&lt;=بحث!$G$8,$E1194=بحث!$I$7),MAX($G$1:$G1193)+1,"")</f>
        <v/>
      </c>
    </row>
    <row r="1195" spans="1:7" x14ac:dyDescent="0.25">
      <c r="A1195" s="1">
        <v>8660</v>
      </c>
      <c r="B1195" t="s">
        <v>106</v>
      </c>
      <c r="C1195" s="8">
        <v>42089</v>
      </c>
      <c r="D1195" s="8">
        <v>42089</v>
      </c>
      <c r="E1195" t="s">
        <v>4</v>
      </c>
      <c r="F1195" s="7">
        <v>1</v>
      </c>
      <c r="G1195" s="22" t="str">
        <f>IF(AND($C1195&gt;=بحث!$G$7,$C1195&lt;=بحث!$G$8,$E1195=بحث!$I$7),MAX($G$1:$G1194)+1,"")</f>
        <v/>
      </c>
    </row>
    <row r="1196" spans="1:7" x14ac:dyDescent="0.25">
      <c r="A1196" s="1">
        <v>8604</v>
      </c>
      <c r="B1196" t="s">
        <v>181</v>
      </c>
      <c r="C1196" s="8">
        <v>42089</v>
      </c>
      <c r="D1196" s="8">
        <v>42089</v>
      </c>
      <c r="E1196" t="s">
        <v>4</v>
      </c>
      <c r="F1196" s="7">
        <v>0</v>
      </c>
      <c r="G1196" s="22" t="str">
        <f>IF(AND($C1196&gt;=بحث!$G$7,$C1196&lt;=بحث!$G$8,$E1196=بحث!$I$7),MAX($G$1:$G1195)+1,"")</f>
        <v/>
      </c>
    </row>
    <row r="1197" spans="1:7" x14ac:dyDescent="0.25">
      <c r="A1197" s="1">
        <v>8663</v>
      </c>
      <c r="B1197" t="s">
        <v>57</v>
      </c>
      <c r="C1197" s="8">
        <v>42089</v>
      </c>
      <c r="D1197" s="8">
        <v>42089</v>
      </c>
      <c r="E1197" t="s">
        <v>1</v>
      </c>
      <c r="F1197" s="7">
        <v>1</v>
      </c>
      <c r="G1197" s="22" t="str">
        <f>IF(AND($C1197&gt;=بحث!$G$7,$C1197&lt;=بحث!$G$8,$E1197=بحث!$I$7),MAX($G$1:$G1196)+1,"")</f>
        <v/>
      </c>
    </row>
    <row r="1198" spans="1:7" x14ac:dyDescent="0.25">
      <c r="A1198" s="1">
        <v>8677</v>
      </c>
      <c r="B1198" t="s">
        <v>63</v>
      </c>
      <c r="C1198" s="8">
        <v>42092</v>
      </c>
      <c r="D1198" s="8">
        <v>42092</v>
      </c>
      <c r="E1198" t="s">
        <v>4</v>
      </c>
      <c r="F1198" s="7">
        <v>1</v>
      </c>
      <c r="G1198" s="22" t="str">
        <f>IF(AND($C1198&gt;=بحث!$G$7,$C1198&lt;=بحث!$G$8,$E1198=بحث!$I$7),MAX($G$1:$G1197)+1,"")</f>
        <v/>
      </c>
    </row>
    <row r="1199" spans="1:7" x14ac:dyDescent="0.25">
      <c r="A1199" s="1">
        <v>8703</v>
      </c>
      <c r="B1199" t="s">
        <v>50</v>
      </c>
      <c r="C1199" s="8">
        <v>42075</v>
      </c>
      <c r="D1199" s="8">
        <v>42075</v>
      </c>
      <c r="E1199" t="s">
        <v>1</v>
      </c>
      <c r="F1199" s="7">
        <v>1</v>
      </c>
      <c r="G1199" s="22" t="str">
        <f>IF(AND($C1199&gt;=بحث!$G$7,$C1199&lt;=بحث!$G$8,$E1199=بحث!$I$7),MAX($G$1:$G1198)+1,"")</f>
        <v/>
      </c>
    </row>
    <row r="1200" spans="1:7" x14ac:dyDescent="0.25">
      <c r="A1200">
        <v>8867</v>
      </c>
      <c r="B1200" t="s">
        <v>311</v>
      </c>
      <c r="C1200" s="8">
        <v>42085</v>
      </c>
      <c r="D1200" s="8">
        <v>42085</v>
      </c>
      <c r="E1200" t="s">
        <v>4</v>
      </c>
      <c r="F1200" s="7">
        <v>1</v>
      </c>
      <c r="G1200" s="22" t="str">
        <f>IF(AND($C1200&gt;=بحث!$G$7,$C1200&lt;=بحث!$G$8,$E1200=بحث!$I$7),MAX($G$1:$G1199)+1,"")</f>
        <v/>
      </c>
    </row>
    <row r="1201" spans="1:7" x14ac:dyDescent="0.25">
      <c r="A1201" s="1">
        <v>8792</v>
      </c>
      <c r="B1201" t="s">
        <v>254</v>
      </c>
      <c r="C1201" s="8">
        <v>42085</v>
      </c>
      <c r="D1201" s="8">
        <v>42085</v>
      </c>
      <c r="E1201" t="s">
        <v>1</v>
      </c>
      <c r="F1201" s="7">
        <v>1</v>
      </c>
      <c r="G1201" s="22" t="str">
        <f>IF(AND($C1201&gt;=بحث!$G$7,$C1201&lt;=بحث!$G$8,$E1201=بحث!$I$7),MAX($G$1:$G1200)+1,"")</f>
        <v/>
      </c>
    </row>
    <row r="1202" spans="1:7" x14ac:dyDescent="0.25">
      <c r="A1202" s="1">
        <v>8620</v>
      </c>
      <c r="B1202" t="s">
        <v>174</v>
      </c>
      <c r="C1202" s="8">
        <v>42086</v>
      </c>
      <c r="D1202" s="8">
        <v>42086</v>
      </c>
      <c r="E1202" t="s">
        <v>1</v>
      </c>
      <c r="F1202" s="7">
        <v>0</v>
      </c>
      <c r="G1202" s="22" t="str">
        <f>IF(AND($C1202&gt;=بحث!$G$7,$C1202&lt;=بحث!$G$8,$E1202=بحث!$I$7),MAX($G$1:$G1201)+1,"")</f>
        <v/>
      </c>
    </row>
    <row r="1203" spans="1:7" x14ac:dyDescent="0.25">
      <c r="A1203" s="1">
        <v>8727</v>
      </c>
      <c r="B1203" t="s">
        <v>270</v>
      </c>
      <c r="C1203" s="8">
        <v>42078</v>
      </c>
      <c r="D1203" s="8">
        <v>42078</v>
      </c>
      <c r="E1203" t="s">
        <v>1</v>
      </c>
      <c r="F1203" s="7">
        <v>1</v>
      </c>
      <c r="G1203" s="22" t="str">
        <f>IF(AND($C1203&gt;=بحث!$G$7,$C1203&lt;=بحث!$G$8,$E1203=بحث!$I$7),MAX($G$1:$G1202)+1,"")</f>
        <v/>
      </c>
    </row>
    <row r="1204" spans="1:7" x14ac:dyDescent="0.25">
      <c r="A1204" s="1">
        <v>8345</v>
      </c>
      <c r="B1204" t="s">
        <v>266</v>
      </c>
      <c r="C1204" s="8">
        <v>42075</v>
      </c>
      <c r="D1204" s="8">
        <v>42075</v>
      </c>
      <c r="E1204" t="s">
        <v>4</v>
      </c>
      <c r="F1204" s="7">
        <v>1</v>
      </c>
      <c r="G1204" s="22" t="str">
        <f>IF(AND($C1204&gt;=بحث!$G$7,$C1204&lt;=بحث!$G$8,$E1204=بحث!$I$7),MAX($G$1:$G1203)+1,"")</f>
        <v/>
      </c>
    </row>
    <row r="1205" spans="1:7" x14ac:dyDescent="0.25">
      <c r="A1205" s="1">
        <v>8206</v>
      </c>
      <c r="B1205" t="s">
        <v>12</v>
      </c>
      <c r="C1205" s="8">
        <v>42081</v>
      </c>
      <c r="D1205" s="8">
        <v>42081</v>
      </c>
      <c r="E1205" t="s">
        <v>4</v>
      </c>
      <c r="F1205" s="7">
        <v>1</v>
      </c>
      <c r="G1205" s="22" t="str">
        <f>IF(AND($C1205&gt;=بحث!$G$7,$C1205&lt;=بحث!$G$8,$E1205=بحث!$I$7),MAX($G$1:$G1204)+1,"")</f>
        <v/>
      </c>
    </row>
    <row r="1206" spans="1:7" x14ac:dyDescent="0.25">
      <c r="A1206" s="1">
        <v>8788</v>
      </c>
      <c r="B1206" t="s">
        <v>46</v>
      </c>
      <c r="C1206" s="8">
        <v>42085</v>
      </c>
      <c r="D1206" s="8">
        <v>42086</v>
      </c>
      <c r="E1206" t="s">
        <v>1</v>
      </c>
      <c r="F1206" s="7">
        <v>2</v>
      </c>
      <c r="G1206" s="22" t="str">
        <f>IF(AND($C1206&gt;=بحث!$G$7,$C1206&lt;=بحث!$G$8,$E1206=بحث!$I$7),MAX($G$1:$G1205)+1,"")</f>
        <v/>
      </c>
    </row>
    <row r="1207" spans="1:7" x14ac:dyDescent="0.25">
      <c r="A1207" s="1">
        <v>8306</v>
      </c>
      <c r="B1207" t="s">
        <v>95</v>
      </c>
      <c r="C1207" s="8">
        <v>42081</v>
      </c>
      <c r="D1207" s="8">
        <v>42081</v>
      </c>
      <c r="E1207" t="s">
        <v>4</v>
      </c>
      <c r="F1207" s="7">
        <v>1</v>
      </c>
      <c r="G1207" s="22" t="str">
        <f>IF(AND($C1207&gt;=بحث!$G$7,$C1207&lt;=بحث!$G$8,$E1207=بحث!$I$7),MAX($G$1:$G1206)+1,"")</f>
        <v/>
      </c>
    </row>
    <row r="1208" spans="1:7" x14ac:dyDescent="0.25">
      <c r="A1208" s="1">
        <v>8829</v>
      </c>
      <c r="B1208" t="s">
        <v>209</v>
      </c>
      <c r="C1208" s="8">
        <v>42075</v>
      </c>
      <c r="D1208" s="8">
        <v>42075</v>
      </c>
      <c r="E1208" t="s">
        <v>4</v>
      </c>
      <c r="F1208" s="7">
        <v>1</v>
      </c>
      <c r="G1208" s="22" t="str">
        <f>IF(AND($C1208&gt;=بحث!$G$7,$C1208&lt;=بحث!$G$8,$E1208=بحث!$I$7),MAX($G$1:$G1207)+1,"")</f>
        <v/>
      </c>
    </row>
    <row r="1209" spans="1:7" x14ac:dyDescent="0.25">
      <c r="A1209" s="1">
        <v>8838</v>
      </c>
      <c r="B1209" t="s">
        <v>39</v>
      </c>
      <c r="C1209" s="8">
        <v>42082</v>
      </c>
      <c r="D1209" s="8">
        <v>42082</v>
      </c>
      <c r="E1209" t="s">
        <v>4</v>
      </c>
      <c r="F1209" s="7">
        <v>0</v>
      </c>
      <c r="G1209" s="22" t="str">
        <f>IF(AND($C1209&gt;=بحث!$G$7,$C1209&lt;=بحث!$G$8,$E1209=بحث!$I$7),MAX($G$1:$G1208)+1,"")</f>
        <v/>
      </c>
    </row>
    <row r="1210" spans="1:7" x14ac:dyDescent="0.25">
      <c r="A1210" s="1">
        <v>8304</v>
      </c>
      <c r="B1210" t="s">
        <v>17</v>
      </c>
      <c r="C1210" s="8">
        <v>42075</v>
      </c>
      <c r="D1210" s="8">
        <v>42075</v>
      </c>
      <c r="E1210" t="s">
        <v>1</v>
      </c>
      <c r="F1210" s="7">
        <v>1</v>
      </c>
      <c r="G1210" s="22" t="str">
        <f>IF(AND($C1210&gt;=بحث!$G$7,$C1210&lt;=بحث!$G$8,$E1210=بحث!$I$7),MAX($G$1:$G1209)+1,"")</f>
        <v/>
      </c>
    </row>
    <row r="1211" spans="1:7" x14ac:dyDescent="0.25">
      <c r="A1211" s="1">
        <v>8627</v>
      </c>
      <c r="B1211" t="s">
        <v>61</v>
      </c>
      <c r="C1211" s="8">
        <v>42085</v>
      </c>
      <c r="D1211" s="8">
        <v>42086</v>
      </c>
      <c r="E1211" t="s">
        <v>1</v>
      </c>
      <c r="F1211" s="7">
        <v>2</v>
      </c>
      <c r="G1211" s="22" t="str">
        <f>IF(AND($C1211&gt;=بحث!$G$7,$C1211&lt;=بحث!$G$8,$E1211=بحث!$I$7),MAX($G$1:$G1210)+1,"")</f>
        <v/>
      </c>
    </row>
    <row r="1212" spans="1:7" x14ac:dyDescent="0.25">
      <c r="A1212" s="1">
        <v>8618</v>
      </c>
      <c r="B1212" t="s">
        <v>134</v>
      </c>
      <c r="C1212" s="8">
        <v>42089</v>
      </c>
      <c r="D1212" s="8">
        <v>42089</v>
      </c>
      <c r="E1212" t="s">
        <v>1</v>
      </c>
      <c r="F1212" s="7">
        <v>0</v>
      </c>
      <c r="G1212" s="22" t="str">
        <f>IF(AND($C1212&gt;=بحث!$G$7,$C1212&lt;=بحث!$G$8,$E1212=بحث!$I$7),MAX($G$1:$G1211)+1,"")</f>
        <v/>
      </c>
    </row>
    <row r="1213" spans="1:7" x14ac:dyDescent="0.25">
      <c r="A1213" s="1">
        <v>8621</v>
      </c>
      <c r="B1213" t="s">
        <v>136</v>
      </c>
      <c r="C1213" s="8">
        <v>42089</v>
      </c>
      <c r="D1213" s="8">
        <v>42089</v>
      </c>
      <c r="E1213" t="s">
        <v>1</v>
      </c>
      <c r="F1213" s="7">
        <v>0</v>
      </c>
      <c r="G1213" s="22" t="str">
        <f>IF(AND($C1213&gt;=بحث!$G$7,$C1213&lt;=بحث!$G$8,$E1213=بحث!$I$7),MAX($G$1:$G1212)+1,"")</f>
        <v/>
      </c>
    </row>
    <row r="1214" spans="1:7" x14ac:dyDescent="0.25">
      <c r="A1214" s="1">
        <v>8659</v>
      </c>
      <c r="B1214" t="s">
        <v>154</v>
      </c>
      <c r="C1214" s="8">
        <v>42089</v>
      </c>
      <c r="D1214" s="8">
        <v>42089</v>
      </c>
      <c r="E1214" t="s">
        <v>1</v>
      </c>
      <c r="F1214" s="7">
        <v>0</v>
      </c>
      <c r="G1214" s="22" t="str">
        <f>IF(AND($C1214&gt;=بحث!$G$7,$C1214&lt;=بحث!$G$8,$E1214=بحث!$I$7),MAX($G$1:$G1213)+1,"")</f>
        <v/>
      </c>
    </row>
    <row r="1215" spans="1:7" x14ac:dyDescent="0.25">
      <c r="A1215" s="1">
        <v>8675</v>
      </c>
      <c r="B1215" t="s">
        <v>54</v>
      </c>
      <c r="C1215" s="8">
        <v>42092</v>
      </c>
      <c r="D1215" s="8">
        <v>42092</v>
      </c>
      <c r="E1215" t="s">
        <v>1</v>
      </c>
      <c r="F1215" s="7">
        <v>1</v>
      </c>
      <c r="G1215" s="22" t="str">
        <f>IF(AND($C1215&gt;=بحث!$G$7,$C1215&lt;=بحث!$G$8,$E1215=بحث!$I$7),MAX($G$1:$G1214)+1,"")</f>
        <v/>
      </c>
    </row>
    <row r="1216" spans="1:7" x14ac:dyDescent="0.25">
      <c r="A1216" s="1">
        <v>8675</v>
      </c>
      <c r="B1216" t="s">
        <v>54</v>
      </c>
      <c r="C1216" s="8">
        <v>42085</v>
      </c>
      <c r="D1216" s="8">
        <v>42085</v>
      </c>
      <c r="E1216" t="s">
        <v>1</v>
      </c>
      <c r="F1216" s="7">
        <v>1</v>
      </c>
      <c r="G1216" s="22" t="str">
        <f>IF(AND($C1216&gt;=بحث!$G$7,$C1216&lt;=بحث!$G$8,$E1216=بحث!$I$7),MAX($G$1:$G1215)+1,"")</f>
        <v/>
      </c>
    </row>
    <row r="1217" spans="1:7" x14ac:dyDescent="0.25">
      <c r="A1217" s="1">
        <v>8840</v>
      </c>
      <c r="B1217" t="s">
        <v>175</v>
      </c>
      <c r="C1217" s="8">
        <v>42092</v>
      </c>
      <c r="D1217" s="8">
        <v>42092</v>
      </c>
      <c r="E1217" t="s">
        <v>1</v>
      </c>
      <c r="F1217" s="7">
        <v>1</v>
      </c>
      <c r="G1217" s="22" t="str">
        <f>IF(AND($C1217&gt;=بحث!$G$7,$C1217&lt;=بحث!$G$8,$E1217=بحث!$I$7),MAX($G$1:$G1216)+1,"")</f>
        <v/>
      </c>
    </row>
    <row r="1218" spans="1:7" x14ac:dyDescent="0.25">
      <c r="A1218" s="1">
        <v>8796</v>
      </c>
      <c r="B1218" t="s">
        <v>230</v>
      </c>
      <c r="C1218" s="8">
        <v>42085</v>
      </c>
      <c r="D1218" s="8">
        <v>42089</v>
      </c>
      <c r="E1218" t="s">
        <v>1</v>
      </c>
      <c r="F1218" s="7">
        <v>5</v>
      </c>
      <c r="G1218" s="22" t="str">
        <f>IF(AND($C1218&gt;=بحث!$G$7,$C1218&lt;=بحث!$G$8,$E1218=بحث!$I$7),MAX($G$1:$G1217)+1,"")</f>
        <v/>
      </c>
    </row>
    <row r="1219" spans="1:7" x14ac:dyDescent="0.25">
      <c r="A1219" s="1">
        <v>8633</v>
      </c>
      <c r="B1219" t="s">
        <v>164</v>
      </c>
      <c r="C1219" s="8">
        <v>42089</v>
      </c>
      <c r="D1219" s="8">
        <v>42089</v>
      </c>
      <c r="E1219" t="s">
        <v>4</v>
      </c>
      <c r="F1219" s="7">
        <v>1</v>
      </c>
      <c r="G1219" s="22" t="str">
        <f>IF(AND($C1219&gt;=بحث!$G$7,$C1219&lt;=بحث!$G$8,$E1219=بحث!$I$7),MAX($G$1:$G1218)+1,"")</f>
        <v/>
      </c>
    </row>
    <row r="1220" spans="1:7" x14ac:dyDescent="0.25">
      <c r="A1220">
        <v>8894</v>
      </c>
      <c r="B1220" t="s">
        <v>82</v>
      </c>
      <c r="C1220" s="8">
        <v>42089</v>
      </c>
      <c r="D1220" s="8">
        <v>42089</v>
      </c>
      <c r="E1220" t="s">
        <v>1</v>
      </c>
      <c r="F1220" s="7">
        <v>1</v>
      </c>
      <c r="G1220" s="22" t="str">
        <f>IF(AND($C1220&gt;=بحث!$G$7,$C1220&lt;=بحث!$G$8,$E1220=بحث!$I$7),MAX($G$1:$G1219)+1,"")</f>
        <v/>
      </c>
    </row>
    <row r="1221" spans="1:7" x14ac:dyDescent="0.25">
      <c r="A1221" s="1">
        <v>8213</v>
      </c>
      <c r="B1221" t="s">
        <v>52</v>
      </c>
      <c r="C1221" s="8">
        <v>42088</v>
      </c>
      <c r="D1221" s="8">
        <v>42088</v>
      </c>
      <c r="E1221" t="s">
        <v>1</v>
      </c>
      <c r="F1221" s="7">
        <v>1</v>
      </c>
      <c r="G1221" s="22" t="str">
        <f>IF(AND($C1221&gt;=بحث!$G$7,$C1221&lt;=بحث!$G$8,$E1221=بحث!$I$7),MAX($G$1:$G1220)+1,"")</f>
        <v/>
      </c>
    </row>
    <row r="1222" spans="1:7" x14ac:dyDescent="0.25">
      <c r="A1222" s="1">
        <v>8213</v>
      </c>
      <c r="B1222" t="s">
        <v>52</v>
      </c>
      <c r="C1222" s="8">
        <v>42092</v>
      </c>
      <c r="D1222" s="8">
        <v>42093</v>
      </c>
      <c r="E1222" t="s">
        <v>4</v>
      </c>
      <c r="F1222" s="7">
        <v>2</v>
      </c>
      <c r="G1222" s="22" t="str">
        <f>IF(AND($C1222&gt;=بحث!$G$7,$C1222&lt;=بحث!$G$8,$E1222=بحث!$I$7),MAX($G$1:$G1221)+1,"")</f>
        <v/>
      </c>
    </row>
    <row r="1223" spans="1:7" x14ac:dyDescent="0.25">
      <c r="A1223" s="1">
        <v>8826</v>
      </c>
      <c r="B1223" t="s">
        <v>48</v>
      </c>
      <c r="C1223" s="8">
        <v>42092</v>
      </c>
      <c r="D1223" s="8">
        <v>42094</v>
      </c>
      <c r="E1223" t="s">
        <v>4</v>
      </c>
      <c r="F1223" s="7">
        <v>3</v>
      </c>
      <c r="G1223" s="22" t="str">
        <f>IF(AND($C1223&gt;=بحث!$G$7,$C1223&lt;=بحث!$G$8,$E1223=بحث!$I$7),MAX($G$1:$G1222)+1,"")</f>
        <v/>
      </c>
    </row>
    <row r="1224" spans="1:7" x14ac:dyDescent="0.25">
      <c r="A1224" s="1">
        <v>8623</v>
      </c>
      <c r="B1224" t="s">
        <v>139</v>
      </c>
      <c r="C1224" s="8">
        <v>42082</v>
      </c>
      <c r="D1224" s="8">
        <v>42082</v>
      </c>
      <c r="E1224" t="s">
        <v>1</v>
      </c>
      <c r="F1224" s="7">
        <v>1</v>
      </c>
      <c r="G1224" s="22" t="str">
        <f>IF(AND($C1224&gt;=بحث!$G$7,$C1224&lt;=بحث!$G$8,$E1224=بحث!$I$7),MAX($G$1:$G1223)+1,"")</f>
        <v/>
      </c>
    </row>
    <row r="1225" spans="1:7" x14ac:dyDescent="0.25">
      <c r="A1225" s="1">
        <v>8746</v>
      </c>
      <c r="B1225" t="s">
        <v>115</v>
      </c>
      <c r="C1225" s="8">
        <v>42092</v>
      </c>
      <c r="D1225" s="8">
        <v>42094</v>
      </c>
      <c r="E1225" t="s">
        <v>1</v>
      </c>
      <c r="F1225" s="7">
        <v>3</v>
      </c>
      <c r="G1225" s="22" t="str">
        <f>IF(AND($C1225&gt;=بحث!$G$7,$C1225&lt;=بحث!$G$8,$E1225=بحث!$I$7),MAX($G$1:$G1224)+1,"")</f>
        <v/>
      </c>
    </row>
    <row r="1226" spans="1:7" x14ac:dyDescent="0.25">
      <c r="A1226" s="1">
        <v>8197</v>
      </c>
      <c r="B1226" t="s">
        <v>191</v>
      </c>
      <c r="C1226" s="8">
        <v>42085</v>
      </c>
      <c r="D1226" s="8">
        <v>42085</v>
      </c>
      <c r="E1226" t="s">
        <v>4</v>
      </c>
      <c r="F1226" s="7">
        <v>1</v>
      </c>
      <c r="G1226" s="22" t="str">
        <f>IF(AND($C1226&gt;=بحث!$G$7,$C1226&lt;=بحث!$G$8,$E1226=بحث!$I$7),MAX($G$1:$G1225)+1,"")</f>
        <v/>
      </c>
    </row>
    <row r="1227" spans="1:7" x14ac:dyDescent="0.25">
      <c r="A1227" s="1">
        <v>8197</v>
      </c>
      <c r="B1227" t="s">
        <v>191</v>
      </c>
      <c r="C1227" s="8">
        <v>42092</v>
      </c>
      <c r="D1227" s="8">
        <v>42092</v>
      </c>
      <c r="E1227" t="s">
        <v>1</v>
      </c>
      <c r="F1227" s="7">
        <v>1</v>
      </c>
      <c r="G1227" s="22" t="str">
        <f>IF(AND($C1227&gt;=بحث!$G$7,$C1227&lt;=بحث!$G$8,$E1227=بحث!$I$7),MAX($G$1:$G1226)+1,"")</f>
        <v/>
      </c>
    </row>
    <row r="1228" spans="1:7" x14ac:dyDescent="0.25">
      <c r="A1228">
        <v>8845</v>
      </c>
      <c r="B1228" t="s">
        <v>248</v>
      </c>
      <c r="C1228" s="8">
        <v>42087</v>
      </c>
      <c r="D1228" s="8">
        <v>42087</v>
      </c>
      <c r="E1228" t="s">
        <v>1</v>
      </c>
      <c r="F1228" s="7">
        <v>1</v>
      </c>
      <c r="G1228" s="22" t="str">
        <f>IF(AND($C1228&gt;=بحث!$G$7,$C1228&lt;=بحث!$G$8,$E1228=بحث!$I$7),MAX($G$1:$G1227)+1,"")</f>
        <v/>
      </c>
    </row>
    <row r="1229" spans="1:7" x14ac:dyDescent="0.25">
      <c r="A1229" s="1">
        <v>8664</v>
      </c>
      <c r="B1229" t="s">
        <v>240</v>
      </c>
      <c r="C1229" s="8">
        <v>42089</v>
      </c>
      <c r="D1229" s="8">
        <v>42089</v>
      </c>
      <c r="E1229" t="s">
        <v>1</v>
      </c>
      <c r="F1229" s="7">
        <v>1</v>
      </c>
      <c r="G1229" s="22" t="str">
        <f>IF(AND($C1229&gt;=بحث!$G$7,$C1229&lt;=بحث!$G$8,$E1229=بحث!$I$7),MAX($G$1:$G1228)+1,"")</f>
        <v/>
      </c>
    </row>
    <row r="1230" spans="1:7" x14ac:dyDescent="0.25">
      <c r="A1230" s="1">
        <v>8664</v>
      </c>
      <c r="B1230" t="s">
        <v>240</v>
      </c>
      <c r="C1230" s="8">
        <v>42082</v>
      </c>
      <c r="D1230" s="8">
        <v>42082</v>
      </c>
      <c r="E1230" t="s">
        <v>4</v>
      </c>
      <c r="F1230" s="7">
        <v>1</v>
      </c>
      <c r="G1230" s="22" t="str">
        <f>IF(AND($C1230&gt;=بحث!$G$7,$C1230&lt;=بحث!$G$8,$E1230=بحث!$I$7),MAX($G$1:$G1229)+1,"")</f>
        <v/>
      </c>
    </row>
    <row r="1231" spans="1:7" x14ac:dyDescent="0.25">
      <c r="A1231" s="1">
        <v>4006</v>
      </c>
      <c r="B1231" t="s">
        <v>312</v>
      </c>
      <c r="C1231" s="8">
        <v>42079</v>
      </c>
      <c r="D1231" s="8">
        <v>42079</v>
      </c>
      <c r="E1231" t="s">
        <v>1</v>
      </c>
      <c r="F1231" s="7">
        <v>1</v>
      </c>
      <c r="G1231" s="22" t="str">
        <f>IF(AND($C1231&gt;=بحث!$G$7,$C1231&lt;=بحث!$G$8,$E1231=بحث!$I$7),MAX($G$1:$G1230)+1,"")</f>
        <v/>
      </c>
    </row>
    <row r="1232" spans="1:7" x14ac:dyDescent="0.25">
      <c r="A1232">
        <v>8847</v>
      </c>
      <c r="B1232" t="s">
        <v>24</v>
      </c>
      <c r="C1232" s="8">
        <v>42092</v>
      </c>
      <c r="D1232" s="8">
        <v>42092</v>
      </c>
      <c r="E1232" t="s">
        <v>4</v>
      </c>
      <c r="F1232" s="7">
        <v>1</v>
      </c>
      <c r="G1232" s="22" t="str">
        <f>IF(AND($C1232&gt;=بحث!$G$7,$C1232&lt;=بحث!$G$8,$E1232=بحث!$I$7),MAX($G$1:$G1231)+1,"")</f>
        <v/>
      </c>
    </row>
    <row r="1233" spans="1:7" x14ac:dyDescent="0.25">
      <c r="A1233">
        <v>8869</v>
      </c>
      <c r="B1233" t="s">
        <v>257</v>
      </c>
      <c r="C1233" s="8">
        <v>42088</v>
      </c>
      <c r="D1233" s="8">
        <v>42088</v>
      </c>
      <c r="E1233" t="s">
        <v>1</v>
      </c>
      <c r="F1233" s="7">
        <v>1</v>
      </c>
      <c r="G1233" s="22" t="str">
        <f>IF(AND($C1233&gt;=بحث!$G$7,$C1233&lt;=بحث!$G$8,$E1233=بحث!$I$7),MAX($G$1:$G1232)+1,"")</f>
        <v/>
      </c>
    </row>
    <row r="1234" spans="1:7" x14ac:dyDescent="0.25">
      <c r="A1234" s="1">
        <v>8742</v>
      </c>
      <c r="B1234" t="s">
        <v>60</v>
      </c>
      <c r="C1234" s="8">
        <v>42092</v>
      </c>
      <c r="D1234" s="8">
        <v>42092</v>
      </c>
      <c r="E1234" t="s">
        <v>4</v>
      </c>
      <c r="F1234" s="7">
        <v>1</v>
      </c>
      <c r="G1234" s="22" t="str">
        <f>IF(AND($C1234&gt;=بحث!$G$7,$C1234&lt;=بحث!$G$8,$E1234=بحث!$I$7),MAX($G$1:$G1233)+1,"")</f>
        <v/>
      </c>
    </row>
    <row r="1235" spans="1:7" x14ac:dyDescent="0.25">
      <c r="A1235" s="1">
        <v>8821</v>
      </c>
      <c r="B1235" t="s">
        <v>65</v>
      </c>
      <c r="C1235" s="8">
        <v>42093</v>
      </c>
      <c r="D1235" s="8">
        <v>42093</v>
      </c>
      <c r="E1235" t="s">
        <v>4</v>
      </c>
      <c r="F1235" s="7">
        <v>0</v>
      </c>
      <c r="G1235" s="22" t="str">
        <f>IF(AND($C1235&gt;=بحث!$G$7,$C1235&lt;=بحث!$G$8,$E1235=بحث!$I$7),MAX($G$1:$G1234)+1,"")</f>
        <v/>
      </c>
    </row>
    <row r="1236" spans="1:7" x14ac:dyDescent="0.25">
      <c r="A1236" s="1">
        <v>8730</v>
      </c>
      <c r="B1236" t="s">
        <v>62</v>
      </c>
      <c r="C1236" s="8">
        <v>42088</v>
      </c>
      <c r="D1236" s="8">
        <v>42089</v>
      </c>
      <c r="E1236" t="s">
        <v>1</v>
      </c>
      <c r="F1236" s="7">
        <v>2</v>
      </c>
      <c r="G1236" s="22" t="str">
        <f>IF(AND($C1236&gt;=بحث!$G$7,$C1236&lt;=بحث!$G$8,$E1236=بحث!$I$7),MAX($G$1:$G1235)+1,"")</f>
        <v/>
      </c>
    </row>
    <row r="1237" spans="1:7" x14ac:dyDescent="0.25">
      <c r="A1237" s="1">
        <v>8755</v>
      </c>
      <c r="B1237" t="s">
        <v>313</v>
      </c>
      <c r="C1237" s="8">
        <v>42087</v>
      </c>
      <c r="D1237" s="8">
        <v>42087</v>
      </c>
      <c r="E1237" t="s">
        <v>1</v>
      </c>
      <c r="F1237" s="7">
        <v>1</v>
      </c>
      <c r="G1237" s="22" t="str">
        <f>IF(AND($C1237&gt;=بحث!$G$7,$C1237&lt;=بحث!$G$8,$E1237=بحث!$I$7),MAX($G$1:$G1236)+1,"")</f>
        <v/>
      </c>
    </row>
    <row r="1238" spans="1:7" x14ac:dyDescent="0.25">
      <c r="A1238" s="1">
        <v>8755</v>
      </c>
      <c r="B1238" t="s">
        <v>313</v>
      </c>
      <c r="C1238" s="8">
        <v>42088</v>
      </c>
      <c r="D1238" s="8">
        <v>42088</v>
      </c>
      <c r="E1238" t="s">
        <v>4</v>
      </c>
      <c r="F1238" s="7">
        <v>1</v>
      </c>
      <c r="G1238" s="22" t="str">
        <f>IF(AND($C1238&gt;=بحث!$G$7,$C1238&lt;=بحث!$G$8,$E1238=بحث!$I$7),MAX($G$1:$G1237)+1,"")</f>
        <v/>
      </c>
    </row>
    <row r="1239" spans="1:7" x14ac:dyDescent="0.25">
      <c r="A1239" s="1">
        <v>8064</v>
      </c>
      <c r="B1239" t="s">
        <v>73</v>
      </c>
      <c r="C1239" s="8">
        <v>42082</v>
      </c>
      <c r="D1239" s="8">
        <v>42082</v>
      </c>
      <c r="E1239" t="s">
        <v>4</v>
      </c>
      <c r="F1239" s="7">
        <v>1</v>
      </c>
      <c r="G1239" s="22" t="str">
        <f>IF(AND($C1239&gt;=بحث!$G$7,$C1239&lt;=بحث!$G$8,$E1239=بحث!$I$7),MAX($G$1:$G1238)+1,"")</f>
        <v/>
      </c>
    </row>
    <row r="1240" spans="1:7" x14ac:dyDescent="0.25">
      <c r="A1240" s="1">
        <v>8708</v>
      </c>
      <c r="B1240" t="s">
        <v>234</v>
      </c>
      <c r="C1240" s="8">
        <v>42030</v>
      </c>
      <c r="D1240" s="8">
        <v>42030</v>
      </c>
      <c r="E1240" t="s">
        <v>4</v>
      </c>
      <c r="F1240" s="7">
        <v>1</v>
      </c>
      <c r="G1240" s="22" t="str">
        <f>IF(AND($C1240&gt;=بحث!$G$7,$C1240&lt;=بحث!$G$8,$E1240=بحث!$I$7),MAX($G$1:$G1239)+1,"")</f>
        <v/>
      </c>
    </row>
    <row r="1241" spans="1:7" x14ac:dyDescent="0.25">
      <c r="A1241" s="1">
        <v>8775</v>
      </c>
      <c r="B1241" t="s">
        <v>80</v>
      </c>
      <c r="C1241" s="8">
        <v>42085</v>
      </c>
      <c r="D1241" s="8">
        <v>42085</v>
      </c>
      <c r="E1241" t="s">
        <v>1</v>
      </c>
      <c r="F1241" s="7">
        <v>1</v>
      </c>
      <c r="G1241" s="22" t="str">
        <f>IF(AND($C1241&gt;=بحث!$G$7,$C1241&lt;=بحث!$G$8,$E1241=بحث!$I$7),MAX($G$1:$G1240)+1,"")</f>
        <v/>
      </c>
    </row>
    <row r="1242" spans="1:7" x14ac:dyDescent="0.25">
      <c r="A1242" s="1">
        <v>8332</v>
      </c>
      <c r="B1242" t="s">
        <v>71</v>
      </c>
      <c r="C1242" s="8">
        <v>42087</v>
      </c>
      <c r="D1242" s="8">
        <v>42087</v>
      </c>
      <c r="E1242" t="s">
        <v>4</v>
      </c>
      <c r="F1242" s="7">
        <v>1</v>
      </c>
      <c r="G1242" s="22" t="str">
        <f>IF(AND($C1242&gt;=بحث!$G$7,$C1242&lt;=بحث!$G$8,$E1242=بحث!$I$7),MAX($G$1:$G1241)+1,"")</f>
        <v/>
      </c>
    </row>
    <row r="1243" spans="1:7" x14ac:dyDescent="0.25">
      <c r="A1243" s="1">
        <v>8713</v>
      </c>
      <c r="B1243" t="s">
        <v>18</v>
      </c>
      <c r="C1243" s="8">
        <v>42089</v>
      </c>
      <c r="D1243" s="8">
        <v>42089</v>
      </c>
      <c r="E1243" t="s">
        <v>1</v>
      </c>
      <c r="F1243" s="7">
        <v>1</v>
      </c>
      <c r="G1243" s="22" t="str">
        <f>IF(AND($C1243&gt;=بحث!$G$7,$C1243&lt;=بحث!$G$8,$E1243=بحث!$I$7),MAX($G$1:$G1242)+1,"")</f>
        <v/>
      </c>
    </row>
    <row r="1244" spans="1:7" x14ac:dyDescent="0.25">
      <c r="A1244" s="1">
        <v>8748</v>
      </c>
      <c r="B1244" t="s">
        <v>314</v>
      </c>
      <c r="C1244" s="8">
        <v>42085</v>
      </c>
      <c r="D1244" s="8">
        <v>42085</v>
      </c>
      <c r="E1244" t="s">
        <v>1</v>
      </c>
      <c r="F1244" s="7">
        <v>1</v>
      </c>
      <c r="G1244" s="22" t="str">
        <f>IF(AND($C1244&gt;=بحث!$G$7,$C1244&lt;=بحث!$G$8,$E1244=بحث!$I$7),MAX($G$1:$G1243)+1,"")</f>
        <v/>
      </c>
    </row>
    <row r="1245" spans="1:7" x14ac:dyDescent="0.25">
      <c r="A1245" s="1">
        <v>8817</v>
      </c>
      <c r="B1245" t="s">
        <v>97</v>
      </c>
      <c r="C1245" s="8">
        <v>42085</v>
      </c>
      <c r="D1245" s="8">
        <v>42085</v>
      </c>
      <c r="E1245" t="s">
        <v>1</v>
      </c>
      <c r="F1245" s="7">
        <v>1</v>
      </c>
      <c r="G1245" s="22" t="str">
        <f>IF(AND($C1245&gt;=بحث!$G$7,$C1245&lt;=بحث!$G$8,$E1245=بحث!$I$7),MAX($G$1:$G1244)+1,"")</f>
        <v/>
      </c>
    </row>
    <row r="1246" spans="1:7" x14ac:dyDescent="0.25">
      <c r="A1246" s="1">
        <v>8817</v>
      </c>
      <c r="B1246" t="s">
        <v>97</v>
      </c>
      <c r="C1246" s="8">
        <v>42086</v>
      </c>
      <c r="D1246" s="8">
        <v>42086</v>
      </c>
      <c r="E1246" t="s">
        <v>4</v>
      </c>
      <c r="F1246" s="7">
        <v>1</v>
      </c>
      <c r="G1246" s="22" t="str">
        <f>IF(AND($C1246&gt;=بحث!$G$7,$C1246&lt;=بحث!$G$8,$E1246=بحث!$I$7),MAX($G$1:$G1245)+1,"")</f>
        <v/>
      </c>
    </row>
    <row r="1247" spans="1:7" x14ac:dyDescent="0.25">
      <c r="A1247" s="1">
        <v>8817</v>
      </c>
      <c r="B1247" t="s">
        <v>97</v>
      </c>
      <c r="C1247" s="8">
        <v>42088</v>
      </c>
      <c r="D1247" s="8">
        <v>42089</v>
      </c>
      <c r="E1247" t="s">
        <v>4</v>
      </c>
      <c r="F1247" s="7">
        <v>2</v>
      </c>
      <c r="G1247" s="22" t="str">
        <f>IF(AND($C1247&gt;=بحث!$G$7,$C1247&lt;=بحث!$G$8,$E1247=بحث!$I$7),MAX($G$1:$G1246)+1,"")</f>
        <v/>
      </c>
    </row>
    <row r="1248" spans="1:7" x14ac:dyDescent="0.25">
      <c r="A1248" s="1">
        <v>8767</v>
      </c>
      <c r="B1248" t="s">
        <v>238</v>
      </c>
      <c r="C1248" s="8">
        <v>42088</v>
      </c>
      <c r="D1248" s="8">
        <v>42088</v>
      </c>
      <c r="E1248" t="s">
        <v>1</v>
      </c>
      <c r="F1248" s="7">
        <v>1</v>
      </c>
      <c r="G1248" s="22" t="str">
        <f>IF(AND($C1248&gt;=بحث!$G$7,$C1248&lt;=بحث!$G$8,$E1248=بحث!$I$7),MAX($G$1:$G1247)+1,"")</f>
        <v/>
      </c>
    </row>
    <row r="1249" spans="1:7" x14ac:dyDescent="0.25">
      <c r="A1249" s="1">
        <v>8614</v>
      </c>
      <c r="B1249" t="s">
        <v>315</v>
      </c>
      <c r="C1249" s="8">
        <v>42089</v>
      </c>
      <c r="D1249" s="8">
        <v>42089</v>
      </c>
      <c r="E1249" t="s">
        <v>1</v>
      </c>
      <c r="F1249" s="7">
        <v>1</v>
      </c>
      <c r="G1249" s="22" t="str">
        <f>IF(AND($C1249&gt;=بحث!$G$7,$C1249&lt;=بحث!$G$8,$E1249=بحث!$I$7),MAX($G$1:$G1248)+1,"")</f>
        <v/>
      </c>
    </row>
    <row r="1250" spans="1:7" x14ac:dyDescent="0.25">
      <c r="A1250" s="1">
        <v>8061</v>
      </c>
      <c r="B1250" t="s">
        <v>96</v>
      </c>
      <c r="C1250" s="8">
        <v>42089</v>
      </c>
      <c r="D1250" s="8">
        <v>42089</v>
      </c>
      <c r="E1250" t="s">
        <v>4</v>
      </c>
      <c r="F1250" s="7">
        <v>0</v>
      </c>
      <c r="G1250" s="22" t="str">
        <f>IF(AND($C1250&gt;=بحث!$G$7,$C1250&lt;=بحث!$G$8,$E1250=بحث!$I$7),MAX($G$1:$G1249)+1,"")</f>
        <v/>
      </c>
    </row>
    <row r="1251" spans="1:7" x14ac:dyDescent="0.25">
      <c r="A1251" s="1">
        <v>8809</v>
      </c>
      <c r="B1251" t="s">
        <v>264</v>
      </c>
      <c r="C1251" s="8">
        <v>42089</v>
      </c>
      <c r="D1251" s="8">
        <v>42089</v>
      </c>
      <c r="E1251" t="s">
        <v>4</v>
      </c>
      <c r="F1251" s="7">
        <v>1</v>
      </c>
      <c r="G1251" s="22" t="str">
        <f>IF(AND($C1251&gt;=بحث!$G$7,$C1251&lt;=بحث!$G$8,$E1251=بحث!$I$7),MAX($G$1:$G1250)+1,"")</f>
        <v/>
      </c>
    </row>
    <row r="1252" spans="1:7" x14ac:dyDescent="0.25">
      <c r="A1252" s="1">
        <v>8306</v>
      </c>
      <c r="B1252" t="s">
        <v>95</v>
      </c>
      <c r="C1252" s="8">
        <v>42093</v>
      </c>
      <c r="D1252" s="8">
        <v>42096</v>
      </c>
      <c r="E1252" t="s">
        <v>4</v>
      </c>
      <c r="F1252" s="7">
        <v>4</v>
      </c>
      <c r="G1252" s="22" t="str">
        <f>IF(AND($C1252&gt;=بحث!$G$7,$C1252&lt;=بحث!$G$8,$E1252=بحث!$I$7),MAX($G$1:$G1251)+1,"")</f>
        <v/>
      </c>
    </row>
    <row r="1253" spans="1:7" x14ac:dyDescent="0.25">
      <c r="A1253" s="1">
        <v>8306</v>
      </c>
      <c r="B1253" t="s">
        <v>95</v>
      </c>
      <c r="C1253" s="8">
        <v>42099</v>
      </c>
      <c r="D1253" s="8">
        <v>42103</v>
      </c>
      <c r="E1253" t="s">
        <v>4</v>
      </c>
      <c r="F1253" s="7">
        <v>5</v>
      </c>
      <c r="G1253" s="22" t="str">
        <f>IF(AND($C1253&gt;=بحث!$G$7,$C1253&lt;=بحث!$G$8,$E1253=بحث!$I$7),MAX($G$1:$G1252)+1,"")</f>
        <v/>
      </c>
    </row>
    <row r="1254" spans="1:7" x14ac:dyDescent="0.25">
      <c r="A1254" s="1">
        <v>8227</v>
      </c>
      <c r="B1254" t="s">
        <v>16</v>
      </c>
      <c r="C1254" s="8">
        <v>42089</v>
      </c>
      <c r="D1254" s="8">
        <v>42089</v>
      </c>
      <c r="E1254" t="s">
        <v>4</v>
      </c>
      <c r="F1254" s="7">
        <v>1</v>
      </c>
      <c r="G1254" s="22" t="str">
        <f>IF(AND($C1254&gt;=بحث!$G$7,$C1254&lt;=بحث!$G$8,$E1254=بحث!$I$7),MAX($G$1:$G1253)+1,"")</f>
        <v/>
      </c>
    </row>
    <row r="1255" spans="1:7" x14ac:dyDescent="0.25">
      <c r="A1255" s="1">
        <v>8345</v>
      </c>
      <c r="B1255" t="s">
        <v>266</v>
      </c>
      <c r="C1255" s="8">
        <v>42086</v>
      </c>
      <c r="D1255" s="8">
        <v>42089</v>
      </c>
      <c r="E1255" t="s">
        <v>4</v>
      </c>
      <c r="F1255" s="7">
        <v>4</v>
      </c>
      <c r="G1255" s="22" t="str">
        <f>IF(AND($C1255&gt;=بحث!$G$7,$C1255&lt;=بحث!$G$8,$E1255=بحث!$I$7),MAX($G$1:$G1254)+1,"")</f>
        <v/>
      </c>
    </row>
    <row r="1256" spans="1:7" x14ac:dyDescent="0.25">
      <c r="A1256" s="1">
        <v>8740</v>
      </c>
      <c r="B1256" t="s">
        <v>316</v>
      </c>
      <c r="C1256" s="8">
        <v>42072</v>
      </c>
      <c r="D1256" s="8">
        <v>42072</v>
      </c>
      <c r="E1256" t="s">
        <v>1</v>
      </c>
      <c r="F1256" s="7">
        <v>1</v>
      </c>
      <c r="G1256" s="22" t="str">
        <f>IF(AND($C1256&gt;=بحث!$G$7,$C1256&lt;=بحث!$G$8,$E1256=بحث!$I$7),MAX($G$1:$G1255)+1,"")</f>
        <v/>
      </c>
    </row>
    <row r="1257" spans="1:7" x14ac:dyDescent="0.25">
      <c r="A1257" s="1">
        <v>8735</v>
      </c>
      <c r="B1257" t="s">
        <v>317</v>
      </c>
      <c r="C1257" s="8">
        <v>42092</v>
      </c>
      <c r="D1257" s="8">
        <v>42092</v>
      </c>
      <c r="E1257" t="s">
        <v>1</v>
      </c>
      <c r="F1257" s="7">
        <v>1</v>
      </c>
      <c r="G1257" s="22" t="str">
        <f>IF(AND($C1257&gt;=بحث!$G$7,$C1257&lt;=بحث!$G$8,$E1257=بحث!$I$7),MAX($G$1:$G1256)+1,"")</f>
        <v/>
      </c>
    </row>
    <row r="1258" spans="1:7" x14ac:dyDescent="0.25">
      <c r="A1258" s="1">
        <v>8814</v>
      </c>
      <c r="B1258" t="s">
        <v>145</v>
      </c>
      <c r="C1258" s="8">
        <v>42093</v>
      </c>
      <c r="D1258" s="8">
        <v>42093</v>
      </c>
      <c r="E1258" t="s">
        <v>1</v>
      </c>
      <c r="F1258" s="7">
        <v>1</v>
      </c>
      <c r="G1258" s="22" t="str">
        <f>IF(AND($C1258&gt;=بحث!$G$7,$C1258&lt;=بحث!$G$8,$E1258=بحث!$I$7),MAX($G$1:$G1257)+1,"")</f>
        <v/>
      </c>
    </row>
    <row r="1259" spans="1:7" x14ac:dyDescent="0.25">
      <c r="A1259" s="1">
        <v>8617</v>
      </c>
      <c r="B1259" t="s">
        <v>126</v>
      </c>
      <c r="C1259" s="8">
        <v>42096</v>
      </c>
      <c r="D1259" s="8">
        <v>42096</v>
      </c>
      <c r="E1259" t="s">
        <v>1</v>
      </c>
      <c r="F1259" s="7">
        <v>1</v>
      </c>
      <c r="G1259" s="22" t="str">
        <f>IF(AND($C1259&gt;=بحث!$G$7,$C1259&lt;=بحث!$G$8,$E1259=بحث!$I$7),MAX($G$1:$G1258)+1,"")</f>
        <v/>
      </c>
    </row>
    <row r="1260" spans="1:7" x14ac:dyDescent="0.25">
      <c r="A1260">
        <v>8872</v>
      </c>
      <c r="B1260" t="s">
        <v>237</v>
      </c>
      <c r="C1260" s="8">
        <v>42089</v>
      </c>
      <c r="D1260" s="8">
        <v>42089</v>
      </c>
      <c r="E1260" t="s">
        <v>4</v>
      </c>
      <c r="F1260" s="7">
        <v>1</v>
      </c>
      <c r="G1260" s="22" t="str">
        <f>IF(AND($C1260&gt;=بحث!$G$7,$C1260&lt;=بحث!$G$8,$E1260=بحث!$I$7),MAX($G$1:$G1259)+1,"")</f>
        <v/>
      </c>
    </row>
    <row r="1261" spans="1:7" x14ac:dyDescent="0.25">
      <c r="A1261" s="1">
        <v>8691</v>
      </c>
      <c r="B1261" t="s">
        <v>239</v>
      </c>
      <c r="C1261" s="8">
        <v>42088</v>
      </c>
      <c r="D1261" s="8">
        <v>42088</v>
      </c>
      <c r="E1261" t="s">
        <v>4</v>
      </c>
      <c r="F1261" s="7">
        <v>1</v>
      </c>
      <c r="G1261" s="22" t="str">
        <f>IF(AND($C1261&gt;=بحث!$G$7,$C1261&lt;=بحث!$G$8,$E1261=بحث!$I$7),MAX($G$1:$G1260)+1,"")</f>
        <v/>
      </c>
    </row>
    <row r="1262" spans="1:7" x14ac:dyDescent="0.25">
      <c r="A1262" s="1">
        <v>8691</v>
      </c>
      <c r="B1262" t="s">
        <v>239</v>
      </c>
      <c r="C1262" s="8">
        <v>42092</v>
      </c>
      <c r="D1262" s="8">
        <v>42092</v>
      </c>
      <c r="E1262" t="s">
        <v>4</v>
      </c>
      <c r="F1262" s="7">
        <v>1</v>
      </c>
      <c r="G1262" s="22" t="str">
        <f>IF(AND($C1262&gt;=بحث!$G$7,$C1262&lt;=بحث!$G$8,$E1262=بحث!$I$7),MAX($G$1:$G1261)+1,"")</f>
        <v/>
      </c>
    </row>
    <row r="1263" spans="1:7" x14ac:dyDescent="0.25">
      <c r="A1263" s="1">
        <v>8838</v>
      </c>
      <c r="B1263" t="s">
        <v>39</v>
      </c>
      <c r="C1263" s="8">
        <v>42085</v>
      </c>
      <c r="D1263" s="8">
        <v>42085</v>
      </c>
      <c r="E1263" t="s">
        <v>4</v>
      </c>
      <c r="F1263" s="7">
        <v>1</v>
      </c>
      <c r="G1263" s="22" t="str">
        <f>IF(AND($C1263&gt;=بحث!$G$7,$C1263&lt;=بحث!$G$8,$E1263=بحث!$I$7),MAX($G$1:$G1262)+1,"")</f>
        <v/>
      </c>
    </row>
    <row r="1264" spans="1:7" x14ac:dyDescent="0.25">
      <c r="A1264" s="1">
        <v>8312</v>
      </c>
      <c r="B1264" t="s">
        <v>318</v>
      </c>
      <c r="C1264" s="8">
        <v>42088</v>
      </c>
      <c r="D1264" s="8">
        <v>42088</v>
      </c>
      <c r="E1264" t="s">
        <v>4</v>
      </c>
      <c r="F1264" s="7">
        <v>1</v>
      </c>
      <c r="G1264" s="22" t="str">
        <f>IF(AND($C1264&gt;=بحث!$G$7,$C1264&lt;=بحث!$G$8,$E1264=بحث!$I$7),MAX($G$1:$G1263)+1,"")</f>
        <v/>
      </c>
    </row>
    <row r="1265" spans="1:7" x14ac:dyDescent="0.25">
      <c r="A1265" s="1">
        <v>8696</v>
      </c>
      <c r="B1265" t="s">
        <v>121</v>
      </c>
      <c r="C1265" s="8">
        <v>42089</v>
      </c>
      <c r="D1265" s="8">
        <v>42089</v>
      </c>
      <c r="E1265" t="s">
        <v>4</v>
      </c>
      <c r="F1265" s="7">
        <v>1</v>
      </c>
      <c r="G1265" s="22" t="str">
        <f>IF(AND($C1265&gt;=بحث!$G$7,$C1265&lt;=بحث!$G$8,$E1265=بحث!$I$7),MAX($G$1:$G1264)+1,"")</f>
        <v/>
      </c>
    </row>
    <row r="1266" spans="1:7" x14ac:dyDescent="0.25">
      <c r="A1266" s="1">
        <v>8807</v>
      </c>
      <c r="B1266" t="s">
        <v>131</v>
      </c>
      <c r="C1266" s="8">
        <v>42089</v>
      </c>
      <c r="D1266" s="8">
        <v>42089</v>
      </c>
      <c r="E1266" t="s">
        <v>4</v>
      </c>
      <c r="F1266" s="7">
        <v>1</v>
      </c>
      <c r="G1266" s="22" t="str">
        <f>IF(AND($C1266&gt;=بحث!$G$7,$C1266&lt;=بحث!$G$8,$E1266=بحث!$I$7),MAX($G$1:$G1265)+1,"")</f>
        <v/>
      </c>
    </row>
    <row r="1267" spans="1:7" x14ac:dyDescent="0.25">
      <c r="A1267">
        <v>8860</v>
      </c>
      <c r="B1267" t="s">
        <v>201</v>
      </c>
      <c r="C1267" s="8">
        <v>42094</v>
      </c>
      <c r="D1267" s="8">
        <v>42094</v>
      </c>
      <c r="E1267" t="s">
        <v>1</v>
      </c>
      <c r="F1267" s="7">
        <v>1</v>
      </c>
      <c r="G1267" s="22" t="str">
        <f>IF(AND($C1267&gt;=بحث!$G$7,$C1267&lt;=بحث!$G$8,$E1267=بحث!$I$7),MAX($G$1:$G1266)+1,"")</f>
        <v/>
      </c>
    </row>
    <row r="1268" spans="1:7" x14ac:dyDescent="0.25">
      <c r="A1268" s="1">
        <v>8264</v>
      </c>
      <c r="B1268" t="s">
        <v>109</v>
      </c>
      <c r="C1268" s="8">
        <v>42085</v>
      </c>
      <c r="D1268" s="8">
        <v>42085</v>
      </c>
      <c r="E1268" t="s">
        <v>1</v>
      </c>
      <c r="F1268" s="7">
        <v>1</v>
      </c>
      <c r="G1268" s="22" t="str">
        <f>IF(AND($C1268&gt;=بحث!$G$7,$C1268&lt;=بحث!$G$8,$E1268=بحث!$I$7),MAX($G$1:$G1267)+1,"")</f>
        <v/>
      </c>
    </row>
    <row r="1269" spans="1:7" x14ac:dyDescent="0.25">
      <c r="A1269" s="1">
        <v>8302</v>
      </c>
      <c r="B1269" t="s">
        <v>72</v>
      </c>
      <c r="C1269" s="8">
        <v>42088</v>
      </c>
      <c r="D1269" s="8">
        <v>42089</v>
      </c>
      <c r="E1269" t="s">
        <v>1</v>
      </c>
      <c r="F1269" s="7">
        <v>2</v>
      </c>
      <c r="G1269" s="22" t="str">
        <f>IF(AND($C1269&gt;=بحث!$G$7,$C1269&lt;=بحث!$G$8,$E1269=بحث!$I$7),MAX($G$1:$G1268)+1,"")</f>
        <v/>
      </c>
    </row>
    <row r="1270" spans="1:7" x14ac:dyDescent="0.25">
      <c r="A1270" s="1">
        <v>8643</v>
      </c>
      <c r="B1270" t="s">
        <v>130</v>
      </c>
      <c r="C1270" s="8">
        <v>42092</v>
      </c>
      <c r="D1270" s="8">
        <v>42092</v>
      </c>
      <c r="E1270" t="s">
        <v>1</v>
      </c>
      <c r="F1270" s="7">
        <v>0</v>
      </c>
      <c r="G1270" s="22" t="str">
        <f>IF(AND($C1270&gt;=بحث!$G$7,$C1270&lt;=بحث!$G$8,$E1270=بحث!$I$7),MAX($G$1:$G1269)+1,"")</f>
        <v/>
      </c>
    </row>
    <row r="1271" spans="1:7" x14ac:dyDescent="0.25">
      <c r="A1271" s="1">
        <v>8211</v>
      </c>
      <c r="B1271" t="s">
        <v>192</v>
      </c>
      <c r="C1271" s="8">
        <v>42094</v>
      </c>
      <c r="D1271" s="8">
        <v>42094</v>
      </c>
      <c r="E1271" t="s">
        <v>1</v>
      </c>
      <c r="F1271" s="7">
        <v>1</v>
      </c>
      <c r="G1271" s="22" t="str">
        <f>IF(AND($C1271&gt;=بحث!$G$7,$C1271&lt;=بحث!$G$8,$E1271=بحث!$I$7),MAX($G$1:$G1270)+1,"")</f>
        <v/>
      </c>
    </row>
    <row r="1272" spans="1:7" x14ac:dyDescent="0.25">
      <c r="A1272" s="1">
        <v>8787</v>
      </c>
      <c r="B1272" t="s">
        <v>195</v>
      </c>
      <c r="C1272" s="8">
        <v>42092</v>
      </c>
      <c r="D1272" s="8">
        <v>42092</v>
      </c>
      <c r="E1272" t="s">
        <v>1</v>
      </c>
      <c r="F1272" s="7">
        <v>1</v>
      </c>
      <c r="G1272" s="22" t="str">
        <f>IF(AND($C1272&gt;=بحث!$G$7,$C1272&lt;=بحث!$G$8,$E1272=بحث!$I$7),MAX($G$1:$G1271)+1,"")</f>
        <v/>
      </c>
    </row>
    <row r="1273" spans="1:7" x14ac:dyDescent="0.25">
      <c r="A1273" s="1">
        <v>8658</v>
      </c>
      <c r="B1273" t="s">
        <v>107</v>
      </c>
      <c r="C1273" s="8">
        <v>42092</v>
      </c>
      <c r="D1273" s="8">
        <v>42093</v>
      </c>
      <c r="E1273" t="s">
        <v>1</v>
      </c>
      <c r="F1273" s="7">
        <v>2</v>
      </c>
      <c r="G1273" s="22" t="str">
        <f>IF(AND($C1273&gt;=بحث!$G$7,$C1273&lt;=بحث!$G$8,$E1273=بحث!$I$7),MAX($G$1:$G1272)+1,"")</f>
        <v/>
      </c>
    </row>
    <row r="1274" spans="1:7" x14ac:dyDescent="0.25">
      <c r="A1274" s="1">
        <v>8654</v>
      </c>
      <c r="B1274" t="s">
        <v>127</v>
      </c>
      <c r="C1274" s="8">
        <v>42092</v>
      </c>
      <c r="D1274" s="8">
        <v>42092</v>
      </c>
      <c r="E1274" t="s">
        <v>1</v>
      </c>
      <c r="F1274" s="7">
        <v>1</v>
      </c>
      <c r="G1274" s="22" t="str">
        <f>IF(AND($C1274&gt;=بحث!$G$7,$C1274&lt;=بحث!$G$8,$E1274=بحث!$I$7),MAX($G$1:$G1273)+1,"")</f>
        <v/>
      </c>
    </row>
    <row r="1275" spans="1:7" x14ac:dyDescent="0.25">
      <c r="A1275" s="1">
        <v>8629</v>
      </c>
      <c r="B1275" t="s">
        <v>3</v>
      </c>
      <c r="C1275" s="8">
        <v>42075</v>
      </c>
      <c r="D1275" s="8">
        <v>42075</v>
      </c>
      <c r="E1275" t="s">
        <v>1</v>
      </c>
      <c r="F1275" s="7">
        <v>1</v>
      </c>
      <c r="G1275" s="22" t="str">
        <f>IF(AND($C1275&gt;=بحث!$G$7,$C1275&lt;=بحث!$G$8,$E1275=بحث!$I$7),MAX($G$1:$G1274)+1,"")</f>
        <v/>
      </c>
    </row>
    <row r="1276" spans="1:7" x14ac:dyDescent="0.25">
      <c r="A1276" s="1">
        <v>8629</v>
      </c>
      <c r="B1276" t="s">
        <v>3</v>
      </c>
      <c r="C1276" s="8">
        <v>42088</v>
      </c>
      <c r="D1276" s="8">
        <v>42089</v>
      </c>
      <c r="E1276" t="s">
        <v>1</v>
      </c>
      <c r="F1276" s="7">
        <v>2</v>
      </c>
      <c r="G1276" s="22" t="str">
        <f>IF(AND($C1276&gt;=بحث!$G$7,$C1276&lt;=بحث!$G$8,$E1276=بحث!$I$7),MAX($G$1:$G1275)+1,"")</f>
        <v/>
      </c>
    </row>
    <row r="1277" spans="1:7" x14ac:dyDescent="0.25">
      <c r="A1277" s="1">
        <v>8356</v>
      </c>
      <c r="B1277" t="s">
        <v>319</v>
      </c>
      <c r="C1277" s="8">
        <v>42053</v>
      </c>
      <c r="D1277" s="8">
        <v>42054</v>
      </c>
      <c r="E1277" t="s">
        <v>1</v>
      </c>
      <c r="F1277" s="7">
        <v>2</v>
      </c>
      <c r="G1277" s="22" t="str">
        <f>IF(AND($C1277&gt;=بحث!$G$7,$C1277&lt;=بحث!$G$8,$E1277=بحث!$I$7),MAX($G$1:$G1276)+1,"")</f>
        <v/>
      </c>
    </row>
    <row r="1278" spans="1:7" x14ac:dyDescent="0.25">
      <c r="A1278" s="1">
        <v>8356</v>
      </c>
      <c r="B1278" t="s">
        <v>319</v>
      </c>
      <c r="C1278" s="8">
        <v>42071</v>
      </c>
      <c r="D1278" s="8">
        <v>42071</v>
      </c>
      <c r="E1278" t="s">
        <v>1</v>
      </c>
      <c r="F1278" s="7">
        <v>1</v>
      </c>
      <c r="G1278" s="22" t="str">
        <f>IF(AND($C1278&gt;=بحث!$G$7,$C1278&lt;=بحث!$G$8,$E1278=بحث!$I$7),MAX($G$1:$G1277)+1,"")</f>
        <v/>
      </c>
    </row>
    <row r="1279" spans="1:7" x14ac:dyDescent="0.25">
      <c r="A1279" s="1">
        <v>8356</v>
      </c>
      <c r="B1279" t="s">
        <v>319</v>
      </c>
      <c r="C1279" s="8">
        <v>42085</v>
      </c>
      <c r="D1279" s="8">
        <v>42085</v>
      </c>
      <c r="E1279" t="s">
        <v>1</v>
      </c>
      <c r="F1279" s="7">
        <v>1</v>
      </c>
      <c r="G1279" s="22" t="str">
        <f>IF(AND($C1279&gt;=بحث!$G$7,$C1279&lt;=بحث!$G$8,$E1279=بحث!$I$7),MAX($G$1:$G1278)+1,"")</f>
        <v/>
      </c>
    </row>
    <row r="1280" spans="1:7" x14ac:dyDescent="0.25">
      <c r="A1280" s="1">
        <v>8356</v>
      </c>
      <c r="B1280" t="s">
        <v>319</v>
      </c>
      <c r="C1280" s="8">
        <v>42086</v>
      </c>
      <c r="D1280" s="8">
        <v>42086</v>
      </c>
      <c r="E1280" t="s">
        <v>4</v>
      </c>
      <c r="F1280" s="7">
        <v>1</v>
      </c>
      <c r="G1280" s="22" t="str">
        <f>IF(AND($C1280&gt;=بحث!$G$7,$C1280&lt;=بحث!$G$8,$E1280=بحث!$I$7),MAX($G$1:$G1279)+1,"")</f>
        <v/>
      </c>
    </row>
    <row r="1281" spans="1:7" x14ac:dyDescent="0.25">
      <c r="A1281" s="1">
        <v>8729</v>
      </c>
      <c r="B1281" t="s">
        <v>223</v>
      </c>
      <c r="C1281" s="8">
        <v>42030</v>
      </c>
      <c r="D1281" s="8">
        <v>42032</v>
      </c>
      <c r="E1281" t="s">
        <v>4</v>
      </c>
      <c r="F1281" s="7">
        <v>3</v>
      </c>
      <c r="G1281" s="22" t="str">
        <f>IF(AND($C1281&gt;=بحث!$G$7,$C1281&lt;=بحث!$G$8,$E1281=بحث!$I$7),MAX($G$1:$G1280)+1,"")</f>
        <v/>
      </c>
    </row>
    <row r="1282" spans="1:7" x14ac:dyDescent="0.25">
      <c r="A1282" s="1">
        <v>8693</v>
      </c>
      <c r="B1282" t="s">
        <v>144</v>
      </c>
      <c r="C1282" s="8">
        <v>42026</v>
      </c>
      <c r="D1282" s="8">
        <v>42026</v>
      </c>
      <c r="E1282" t="s">
        <v>4</v>
      </c>
      <c r="F1282" s="7">
        <v>1</v>
      </c>
      <c r="G1282" s="22" t="str">
        <f>IF(AND($C1282&gt;=بحث!$G$7,$C1282&lt;=بحث!$G$8,$E1282=بحث!$I$7),MAX($G$1:$G1281)+1,"")</f>
        <v/>
      </c>
    </row>
    <row r="1283" spans="1:7" x14ac:dyDescent="0.25">
      <c r="A1283" s="1">
        <v>8693</v>
      </c>
      <c r="B1283" t="s">
        <v>144</v>
      </c>
      <c r="C1283" s="8">
        <v>42030</v>
      </c>
      <c r="D1283" s="8">
        <v>42030</v>
      </c>
      <c r="E1283" t="s">
        <v>4</v>
      </c>
      <c r="F1283" s="7">
        <v>1</v>
      </c>
      <c r="G1283" s="22" t="str">
        <f>IF(AND($C1283&gt;=بحث!$G$7,$C1283&lt;=بحث!$G$8,$E1283=بحث!$I$7),MAX($G$1:$G1282)+1,"")</f>
        <v/>
      </c>
    </row>
    <row r="1284" spans="1:7" x14ac:dyDescent="0.25">
      <c r="A1284" s="1">
        <v>8204</v>
      </c>
      <c r="B1284" t="s">
        <v>320</v>
      </c>
      <c r="C1284" s="8">
        <v>42019</v>
      </c>
      <c r="D1284" s="8">
        <v>42019</v>
      </c>
      <c r="E1284" t="s">
        <v>4</v>
      </c>
      <c r="F1284" s="7">
        <v>1</v>
      </c>
      <c r="G1284" s="22" t="str">
        <f>IF(AND($C1284&gt;=بحث!$G$7,$C1284&lt;=بحث!$G$8,$E1284=بحث!$I$7),MAX($G$1:$G1283)+1,"")</f>
        <v/>
      </c>
    </row>
    <row r="1285" spans="1:7" x14ac:dyDescent="0.25">
      <c r="A1285" s="1">
        <v>8204</v>
      </c>
      <c r="B1285" t="s">
        <v>320</v>
      </c>
      <c r="C1285" s="8">
        <v>42036</v>
      </c>
      <c r="D1285" s="8">
        <v>42040</v>
      </c>
      <c r="E1285" t="s">
        <v>4</v>
      </c>
      <c r="F1285" s="7">
        <v>5</v>
      </c>
      <c r="G1285" s="22" t="str">
        <f>IF(AND($C1285&gt;=بحث!$G$7,$C1285&lt;=بحث!$G$8,$E1285=بحث!$I$7),MAX($G$1:$G1284)+1,"")</f>
        <v/>
      </c>
    </row>
    <row r="1286" spans="1:7" x14ac:dyDescent="0.25">
      <c r="A1286" s="1">
        <v>8276</v>
      </c>
      <c r="B1286" t="s">
        <v>232</v>
      </c>
      <c r="C1286" s="8">
        <v>42025</v>
      </c>
      <c r="D1286" s="8">
        <v>42025</v>
      </c>
      <c r="E1286" t="s">
        <v>4</v>
      </c>
      <c r="F1286" s="7">
        <v>1</v>
      </c>
      <c r="G1286" s="22" t="str">
        <f>IF(AND($C1286&gt;=بحث!$G$7,$C1286&lt;=بحث!$G$8,$E1286=بحث!$I$7),MAX($G$1:$G1285)+1,"")</f>
        <v/>
      </c>
    </row>
    <row r="1287" spans="1:7" x14ac:dyDescent="0.25">
      <c r="A1287" s="1">
        <v>8276</v>
      </c>
      <c r="B1287" t="s">
        <v>232</v>
      </c>
      <c r="C1287" s="8">
        <v>42030</v>
      </c>
      <c r="D1287" s="8">
        <v>42033</v>
      </c>
      <c r="E1287" t="s">
        <v>4</v>
      </c>
      <c r="F1287" s="7">
        <v>4</v>
      </c>
      <c r="G1287" s="22" t="str">
        <f>IF(AND($C1287&gt;=بحث!$G$7,$C1287&lt;=بحث!$G$8,$E1287=بحث!$I$7),MAX($G$1:$G1286)+1,"")</f>
        <v/>
      </c>
    </row>
    <row r="1288" spans="1:7" x14ac:dyDescent="0.25">
      <c r="A1288" s="1">
        <v>8622</v>
      </c>
      <c r="B1288" t="s">
        <v>143</v>
      </c>
      <c r="C1288" s="8">
        <v>42036</v>
      </c>
      <c r="D1288" s="8">
        <v>42037</v>
      </c>
      <c r="E1288" t="s">
        <v>1</v>
      </c>
      <c r="F1288" s="7">
        <v>2</v>
      </c>
      <c r="G1288" s="22" t="str">
        <f>IF(AND($C1288&gt;=بحث!$G$7,$C1288&lt;=بحث!$G$8,$E1288=بحث!$I$7),MAX($G$1:$G1287)+1,"")</f>
        <v/>
      </c>
    </row>
    <row r="1289" spans="1:7" x14ac:dyDescent="0.25">
      <c r="A1289" s="1">
        <v>8170</v>
      </c>
      <c r="B1289" t="s">
        <v>285</v>
      </c>
      <c r="C1289" s="8">
        <v>42038</v>
      </c>
      <c r="D1289" s="8">
        <v>42040</v>
      </c>
      <c r="E1289" t="s">
        <v>4</v>
      </c>
      <c r="F1289" s="7">
        <v>3</v>
      </c>
      <c r="G1289" s="22" t="str">
        <f>IF(AND($C1289&gt;=بحث!$G$7,$C1289&lt;=بحث!$G$8,$E1289=بحث!$I$7),MAX($G$1:$G1288)+1,"")</f>
        <v/>
      </c>
    </row>
    <row r="1290" spans="1:7" x14ac:dyDescent="0.25">
      <c r="A1290" s="1">
        <v>8660</v>
      </c>
      <c r="B1290" t="s">
        <v>106</v>
      </c>
      <c r="C1290" s="8">
        <v>42106</v>
      </c>
      <c r="D1290" s="8">
        <v>42106</v>
      </c>
      <c r="E1290" t="s">
        <v>4</v>
      </c>
      <c r="F1290" s="7">
        <v>1</v>
      </c>
      <c r="G1290" s="22" t="str">
        <f>IF(AND($C1290&gt;=بحث!$G$7,$C1290&lt;=بحث!$G$8,$E1290=بحث!$I$7),MAX($G$1:$G1289)+1,"")</f>
        <v/>
      </c>
    </row>
    <row r="1291" spans="1:7" x14ac:dyDescent="0.25">
      <c r="A1291">
        <v>8868</v>
      </c>
      <c r="B1291" t="s">
        <v>202</v>
      </c>
      <c r="C1291" s="8">
        <v>42095</v>
      </c>
      <c r="D1291" s="8">
        <v>42095</v>
      </c>
      <c r="E1291" t="s">
        <v>4</v>
      </c>
      <c r="F1291" s="7">
        <v>0</v>
      </c>
      <c r="G1291" s="22" t="str">
        <f>IF(AND($C1291&gt;=بحث!$G$7,$C1291&lt;=بحث!$G$8,$E1291=بحث!$I$7),MAX($G$1:$G1290)+1,"")</f>
        <v/>
      </c>
    </row>
    <row r="1292" spans="1:7" x14ac:dyDescent="0.25">
      <c r="A1292">
        <v>8868</v>
      </c>
      <c r="B1292" t="s">
        <v>202</v>
      </c>
      <c r="C1292" s="8">
        <v>42092</v>
      </c>
      <c r="D1292" s="8">
        <v>42092</v>
      </c>
      <c r="E1292" t="s">
        <v>4</v>
      </c>
      <c r="F1292" s="7">
        <v>1</v>
      </c>
      <c r="G1292" s="22" t="str">
        <f>IF(AND($C1292&gt;=بحث!$G$7,$C1292&lt;=بحث!$G$8,$E1292=بحث!$I$7),MAX($G$1:$G1291)+1,"")</f>
        <v/>
      </c>
    </row>
    <row r="1293" spans="1:7" x14ac:dyDescent="0.25">
      <c r="A1293" s="1">
        <v>8703</v>
      </c>
      <c r="B1293" t="s">
        <v>50</v>
      </c>
      <c r="C1293" s="8">
        <v>42100</v>
      </c>
      <c r="D1293" s="8">
        <v>42101</v>
      </c>
      <c r="E1293" t="s">
        <v>4</v>
      </c>
      <c r="F1293" s="7">
        <v>2</v>
      </c>
      <c r="G1293" s="22" t="str">
        <f>IF(AND($C1293&gt;=بحث!$G$7,$C1293&lt;=بحث!$G$8,$E1293=بحث!$I$7),MAX($G$1:$G1292)+1,"")</f>
        <v/>
      </c>
    </row>
    <row r="1294" spans="1:7" x14ac:dyDescent="0.25">
      <c r="A1294" s="1">
        <v>8669</v>
      </c>
      <c r="B1294" t="s">
        <v>222</v>
      </c>
      <c r="C1294" s="8">
        <v>42089</v>
      </c>
      <c r="D1294" s="8">
        <v>42089</v>
      </c>
      <c r="E1294" t="s">
        <v>4</v>
      </c>
      <c r="F1294" s="7">
        <v>1</v>
      </c>
      <c r="G1294" s="22" t="str">
        <f>IF(AND($C1294&gt;=بحث!$G$7,$C1294&lt;=بحث!$G$8,$E1294=بحث!$I$7),MAX($G$1:$G1293)+1,"")</f>
        <v/>
      </c>
    </row>
    <row r="1295" spans="1:7" x14ac:dyDescent="0.25">
      <c r="A1295" s="1">
        <v>8669</v>
      </c>
      <c r="B1295" t="s">
        <v>222</v>
      </c>
      <c r="C1295" s="8">
        <v>42087</v>
      </c>
      <c r="D1295" s="8">
        <v>42087</v>
      </c>
      <c r="E1295" t="s">
        <v>4</v>
      </c>
      <c r="F1295" s="7">
        <v>1</v>
      </c>
      <c r="G1295" s="22" t="str">
        <f>IF(AND($C1295&gt;=بحث!$G$7,$C1295&lt;=بحث!$G$8,$E1295=بحث!$I$7),MAX($G$1:$G1294)+1,"")</f>
        <v/>
      </c>
    </row>
    <row r="1296" spans="1:7" x14ac:dyDescent="0.25">
      <c r="A1296" s="1">
        <v>8191</v>
      </c>
      <c r="B1296" t="s">
        <v>148</v>
      </c>
      <c r="C1296" s="8">
        <v>42095</v>
      </c>
      <c r="D1296" s="8">
        <v>42096</v>
      </c>
      <c r="E1296" t="s">
        <v>4</v>
      </c>
      <c r="F1296" s="7">
        <v>2</v>
      </c>
      <c r="G1296" s="22" t="str">
        <f>IF(AND($C1296&gt;=بحث!$G$7,$C1296&lt;=بحث!$G$8,$E1296=بحث!$I$7),MAX($G$1:$G1295)+1,"")</f>
        <v/>
      </c>
    </row>
    <row r="1297" spans="1:7" x14ac:dyDescent="0.25">
      <c r="A1297" s="1">
        <v>8837</v>
      </c>
      <c r="B1297" t="s">
        <v>77</v>
      </c>
      <c r="C1297" s="8">
        <v>42092</v>
      </c>
      <c r="D1297" s="8">
        <v>42092</v>
      </c>
      <c r="E1297" t="s">
        <v>1</v>
      </c>
      <c r="F1297" s="7">
        <v>1</v>
      </c>
      <c r="G1297" s="22" t="str">
        <f>IF(AND($C1297&gt;=بحث!$G$7,$C1297&lt;=بحث!$G$8,$E1297=بحث!$I$7),MAX($G$1:$G1296)+1,"")</f>
        <v/>
      </c>
    </row>
    <row r="1298" spans="1:7" x14ac:dyDescent="0.25">
      <c r="A1298" s="1">
        <v>8693</v>
      </c>
      <c r="B1298" t="s">
        <v>144</v>
      </c>
      <c r="C1298" s="8">
        <v>42095</v>
      </c>
      <c r="D1298" s="8">
        <v>42096</v>
      </c>
      <c r="E1298" t="s">
        <v>1</v>
      </c>
      <c r="F1298" s="7">
        <v>2</v>
      </c>
      <c r="G1298" s="22" t="str">
        <f>IF(AND($C1298&gt;=بحث!$G$7,$C1298&lt;=بحث!$G$8,$E1298=بحث!$I$7),MAX($G$1:$G1297)+1,"")</f>
        <v/>
      </c>
    </row>
    <row r="1299" spans="1:7" x14ac:dyDescent="0.25">
      <c r="A1299">
        <v>8876</v>
      </c>
      <c r="B1299" t="s">
        <v>321</v>
      </c>
      <c r="C1299" s="8">
        <v>42095</v>
      </c>
      <c r="D1299" s="8">
        <v>42096</v>
      </c>
      <c r="E1299" t="s">
        <v>4</v>
      </c>
      <c r="F1299" s="7">
        <v>2</v>
      </c>
      <c r="G1299" s="22" t="str">
        <f>IF(AND($C1299&gt;=بحث!$G$7,$C1299&lt;=بحث!$G$8,$E1299=بحث!$I$7),MAX($G$1:$G1298)+1,"")</f>
        <v/>
      </c>
    </row>
    <row r="1300" spans="1:7" x14ac:dyDescent="0.25">
      <c r="A1300" s="1">
        <v>8777</v>
      </c>
      <c r="B1300" t="s">
        <v>245</v>
      </c>
      <c r="C1300" s="8">
        <v>42094</v>
      </c>
      <c r="D1300" s="8">
        <v>42094</v>
      </c>
      <c r="E1300" t="s">
        <v>4</v>
      </c>
      <c r="F1300" s="7">
        <v>1</v>
      </c>
      <c r="G1300" s="22" t="str">
        <f>IF(AND($C1300&gt;=بحث!$G$7,$C1300&lt;=بحث!$G$8,$E1300=بحث!$I$7),MAX($G$1:$G1299)+1,"")</f>
        <v/>
      </c>
    </row>
    <row r="1301" spans="1:7" x14ac:dyDescent="0.25">
      <c r="A1301" s="1">
        <v>8197</v>
      </c>
      <c r="B1301" t="s">
        <v>191</v>
      </c>
      <c r="C1301" s="8">
        <v>42096</v>
      </c>
      <c r="D1301" s="8">
        <v>42096</v>
      </c>
      <c r="E1301" t="s">
        <v>1</v>
      </c>
      <c r="F1301" s="7">
        <v>1</v>
      </c>
      <c r="G1301" s="22" t="str">
        <f>IF(AND($C1301&gt;=بحث!$G$7,$C1301&lt;=بحث!$G$8,$E1301=بحث!$I$7),MAX($G$1:$G1300)+1,"")</f>
        <v/>
      </c>
    </row>
    <row r="1302" spans="1:7" x14ac:dyDescent="0.25">
      <c r="A1302" s="1">
        <v>8796</v>
      </c>
      <c r="B1302" t="s">
        <v>230</v>
      </c>
      <c r="C1302" s="8">
        <v>42092</v>
      </c>
      <c r="D1302" s="8">
        <v>42092</v>
      </c>
      <c r="E1302" t="s">
        <v>1</v>
      </c>
      <c r="F1302" s="7">
        <v>1</v>
      </c>
      <c r="G1302" s="22" t="str">
        <f>IF(AND($C1302&gt;=بحث!$G$7,$C1302&lt;=بحث!$G$8,$E1302=بحث!$I$7),MAX($G$1:$G1301)+1,"")</f>
        <v/>
      </c>
    </row>
    <row r="1303" spans="1:7" x14ac:dyDescent="0.25">
      <c r="A1303" s="1">
        <v>8821</v>
      </c>
      <c r="B1303" t="s">
        <v>65</v>
      </c>
      <c r="C1303" s="8">
        <v>42096</v>
      </c>
      <c r="D1303" s="8">
        <v>42096</v>
      </c>
      <c r="E1303" t="s">
        <v>4</v>
      </c>
      <c r="F1303" s="7">
        <v>0</v>
      </c>
      <c r="G1303" s="22" t="str">
        <f>IF(AND($C1303&gt;=بحث!$G$7,$C1303&lt;=بحث!$G$8,$E1303=بحث!$I$7),MAX($G$1:$G1302)+1,"")</f>
        <v/>
      </c>
    </row>
    <row r="1304" spans="1:7" x14ac:dyDescent="0.25">
      <c r="A1304" s="1">
        <v>8608</v>
      </c>
      <c r="B1304" t="s">
        <v>166</v>
      </c>
      <c r="C1304" s="8">
        <v>42088</v>
      </c>
      <c r="D1304" s="8">
        <v>42089</v>
      </c>
      <c r="E1304" t="s">
        <v>1</v>
      </c>
      <c r="F1304" s="7">
        <v>2</v>
      </c>
      <c r="G1304" s="22" t="str">
        <f>IF(AND($C1304&gt;=بحث!$G$7,$C1304&lt;=بحث!$G$8,$E1304=بحث!$I$7),MAX($G$1:$G1303)+1,"")</f>
        <v/>
      </c>
    </row>
    <row r="1305" spans="1:7" x14ac:dyDescent="0.25">
      <c r="A1305" s="1">
        <v>8119</v>
      </c>
      <c r="B1305" t="s">
        <v>6</v>
      </c>
      <c r="C1305" s="8">
        <v>42095</v>
      </c>
      <c r="D1305" s="8">
        <v>42095</v>
      </c>
      <c r="E1305" t="s">
        <v>1</v>
      </c>
      <c r="F1305" s="7">
        <v>1</v>
      </c>
      <c r="G1305" s="22" t="str">
        <f>IF(AND($C1305&gt;=بحث!$G$7,$C1305&lt;=بحث!$G$8,$E1305=بحث!$I$7),MAX($G$1:$G1304)+1,"")</f>
        <v/>
      </c>
    </row>
    <row r="1306" spans="1:7" x14ac:dyDescent="0.25">
      <c r="A1306" s="1">
        <v>8119</v>
      </c>
      <c r="B1306" t="s">
        <v>6</v>
      </c>
      <c r="C1306" s="8">
        <v>42096</v>
      </c>
      <c r="D1306" s="8">
        <v>42096</v>
      </c>
      <c r="E1306" t="s">
        <v>4</v>
      </c>
      <c r="F1306" s="7">
        <v>1</v>
      </c>
      <c r="G1306" s="22" t="str">
        <f>IF(AND($C1306&gt;=بحث!$G$7,$C1306&lt;=بحث!$G$8,$E1306=بحث!$I$7),MAX($G$1:$G1305)+1,"")</f>
        <v/>
      </c>
    </row>
    <row r="1307" spans="1:7" x14ac:dyDescent="0.25">
      <c r="A1307" s="1">
        <v>8720</v>
      </c>
      <c r="B1307" t="s">
        <v>5</v>
      </c>
      <c r="C1307" s="8">
        <v>42089</v>
      </c>
      <c r="D1307" s="8">
        <v>42089</v>
      </c>
      <c r="E1307" t="s">
        <v>511</v>
      </c>
      <c r="F1307" s="7">
        <v>1</v>
      </c>
      <c r="G1307" s="22" t="str">
        <f>IF(AND($C1307&gt;=بحث!$G$7,$C1307&lt;=بحث!$G$8,$E1307=بحث!$I$7),MAX($G$1:$G1306)+1,"")</f>
        <v/>
      </c>
    </row>
    <row r="1308" spans="1:7" x14ac:dyDescent="0.25">
      <c r="A1308" s="1">
        <v>8816</v>
      </c>
      <c r="B1308" t="s">
        <v>255</v>
      </c>
      <c r="C1308" s="8">
        <v>42093</v>
      </c>
      <c r="D1308" s="8">
        <v>42093</v>
      </c>
      <c r="E1308" t="s">
        <v>4</v>
      </c>
      <c r="F1308" s="7">
        <v>1</v>
      </c>
      <c r="G1308" s="22" t="str">
        <f>IF(AND($C1308&gt;=بحث!$G$7,$C1308&lt;=بحث!$G$8,$E1308=بحث!$I$7),MAX($G$1:$G1307)+1,"")</f>
        <v/>
      </c>
    </row>
    <row r="1309" spans="1:7" x14ac:dyDescent="0.25">
      <c r="A1309">
        <v>8869</v>
      </c>
      <c r="B1309" t="s">
        <v>257</v>
      </c>
      <c r="C1309" s="8">
        <v>42095</v>
      </c>
      <c r="D1309" s="8">
        <v>42096</v>
      </c>
      <c r="E1309" t="s">
        <v>4</v>
      </c>
      <c r="F1309" s="7">
        <v>2</v>
      </c>
      <c r="G1309" s="22" t="str">
        <f>IF(AND($C1309&gt;=بحث!$G$7,$C1309&lt;=بحث!$G$8,$E1309=بحث!$I$7),MAX($G$1:$G1308)+1,"")</f>
        <v/>
      </c>
    </row>
    <row r="1310" spans="1:7" x14ac:dyDescent="0.25">
      <c r="A1310">
        <v>8886</v>
      </c>
      <c r="B1310" t="s">
        <v>110</v>
      </c>
      <c r="C1310" s="8">
        <v>42092</v>
      </c>
      <c r="D1310" s="8">
        <v>42092</v>
      </c>
      <c r="E1310" t="s">
        <v>1</v>
      </c>
      <c r="F1310" s="7">
        <v>1</v>
      </c>
      <c r="G1310" s="22" t="str">
        <f>IF(AND($C1310&gt;=بحث!$G$7,$C1310&lt;=بحث!$G$8,$E1310=بحث!$I$7),MAX($G$1:$G1309)+1,"")</f>
        <v/>
      </c>
    </row>
    <row r="1311" spans="1:7" x14ac:dyDescent="0.25">
      <c r="A1311">
        <v>8860</v>
      </c>
      <c r="B1311" t="s">
        <v>201</v>
      </c>
      <c r="C1311" s="8">
        <v>42087</v>
      </c>
      <c r="D1311" s="8">
        <v>42089</v>
      </c>
      <c r="E1311" t="s">
        <v>1</v>
      </c>
      <c r="F1311" s="7">
        <v>3</v>
      </c>
      <c r="G1311" s="22" t="str">
        <f>IF(AND($C1311&gt;=بحث!$G$7,$C1311&lt;=بحث!$G$8,$E1311=بحث!$I$7),MAX($G$1:$G1310)+1,"")</f>
        <v/>
      </c>
    </row>
    <row r="1312" spans="1:7" x14ac:dyDescent="0.25">
      <c r="A1312" s="1">
        <v>8644</v>
      </c>
      <c r="B1312" t="s">
        <v>34</v>
      </c>
      <c r="C1312" s="8">
        <v>42092</v>
      </c>
      <c r="D1312" s="8">
        <v>42092</v>
      </c>
      <c r="E1312" t="s">
        <v>1</v>
      </c>
      <c r="F1312" s="7">
        <v>1</v>
      </c>
      <c r="G1312" s="22" t="str">
        <f>IF(AND($C1312&gt;=بحث!$G$7,$C1312&lt;=بحث!$G$8,$E1312=بحث!$I$7),MAX($G$1:$G1311)+1,"")</f>
        <v/>
      </c>
    </row>
    <row r="1313" spans="1:7" x14ac:dyDescent="0.25">
      <c r="A1313" s="1">
        <v>8805</v>
      </c>
      <c r="B1313" t="s">
        <v>40</v>
      </c>
      <c r="C1313" s="8">
        <v>42093</v>
      </c>
      <c r="D1313" s="8">
        <v>42094</v>
      </c>
      <c r="E1313" t="s">
        <v>1</v>
      </c>
      <c r="F1313" s="7">
        <v>2</v>
      </c>
      <c r="G1313" s="22" t="str">
        <f>IF(AND($C1313&gt;=بحث!$G$7,$C1313&lt;=بحث!$G$8,$E1313=بحث!$I$7),MAX($G$1:$G1312)+1,"")</f>
        <v/>
      </c>
    </row>
    <row r="1314" spans="1:7" x14ac:dyDescent="0.25">
      <c r="A1314" s="1">
        <v>8282</v>
      </c>
      <c r="B1314" t="s">
        <v>212</v>
      </c>
      <c r="C1314" s="8">
        <v>42089</v>
      </c>
      <c r="D1314" s="8">
        <v>42089</v>
      </c>
      <c r="E1314" t="s">
        <v>1</v>
      </c>
      <c r="F1314" s="7">
        <v>0</v>
      </c>
      <c r="G1314" s="22" t="str">
        <f>IF(AND($C1314&gt;=بحث!$G$7,$C1314&lt;=بحث!$G$8,$E1314=بحث!$I$7),MAX($G$1:$G1313)+1,"")</f>
        <v/>
      </c>
    </row>
    <row r="1315" spans="1:7" x14ac:dyDescent="0.25">
      <c r="A1315" s="1">
        <v>8282</v>
      </c>
      <c r="B1315" t="s">
        <v>212</v>
      </c>
      <c r="C1315" s="8">
        <v>42082</v>
      </c>
      <c r="D1315" s="8">
        <v>42082</v>
      </c>
      <c r="E1315" t="s">
        <v>4</v>
      </c>
      <c r="F1315" s="7">
        <v>1</v>
      </c>
      <c r="G1315" s="22" t="str">
        <f>IF(AND($C1315&gt;=بحث!$G$7,$C1315&lt;=بحث!$G$8,$E1315=بحث!$I$7),MAX($G$1:$G1314)+1,"")</f>
        <v/>
      </c>
    </row>
    <row r="1316" spans="1:7" x14ac:dyDescent="0.25">
      <c r="A1316" s="1">
        <v>8303</v>
      </c>
      <c r="B1316" t="s">
        <v>44</v>
      </c>
      <c r="C1316" s="8">
        <v>42086</v>
      </c>
      <c r="D1316" s="8">
        <v>42086</v>
      </c>
      <c r="E1316" t="s">
        <v>1</v>
      </c>
      <c r="F1316" s="7">
        <v>1</v>
      </c>
      <c r="G1316" s="22" t="str">
        <f>IF(AND($C1316&gt;=بحث!$G$7,$C1316&lt;=بحث!$G$8,$E1316=بحث!$I$7),MAX($G$1:$G1315)+1,"")</f>
        <v/>
      </c>
    </row>
    <row r="1317" spans="1:7" x14ac:dyDescent="0.25">
      <c r="A1317" s="1">
        <v>8643</v>
      </c>
      <c r="B1317" t="s">
        <v>130</v>
      </c>
      <c r="C1317" s="8">
        <v>42085</v>
      </c>
      <c r="D1317" s="8">
        <v>42089</v>
      </c>
      <c r="E1317" t="s">
        <v>4</v>
      </c>
      <c r="F1317" s="7">
        <v>5</v>
      </c>
      <c r="G1317" s="22" t="str">
        <f>IF(AND($C1317&gt;=بحث!$G$7,$C1317&lt;=بحث!$G$8,$E1317=بحث!$I$7),MAX($G$1:$G1316)+1,"")</f>
        <v/>
      </c>
    </row>
    <row r="1318" spans="1:7" x14ac:dyDescent="0.25">
      <c r="A1318">
        <v>8859</v>
      </c>
      <c r="B1318" t="s">
        <v>124</v>
      </c>
      <c r="C1318" s="8">
        <v>42087</v>
      </c>
      <c r="D1318" s="8">
        <v>42087</v>
      </c>
      <c r="E1318" t="s">
        <v>1</v>
      </c>
      <c r="F1318" s="7">
        <v>1</v>
      </c>
      <c r="G1318" s="22" t="str">
        <f>IF(AND($C1318&gt;=بحث!$G$7,$C1318&lt;=بحث!$G$8,$E1318=بحث!$I$7),MAX($G$1:$G1317)+1,"")</f>
        <v/>
      </c>
    </row>
    <row r="1319" spans="1:7" x14ac:dyDescent="0.25">
      <c r="A1319" s="1">
        <v>8617</v>
      </c>
      <c r="B1319" t="s">
        <v>126</v>
      </c>
      <c r="C1319" s="8">
        <v>42085</v>
      </c>
      <c r="D1319" s="8">
        <v>42085</v>
      </c>
      <c r="E1319" t="s">
        <v>1</v>
      </c>
      <c r="F1319" s="7">
        <v>1</v>
      </c>
      <c r="G1319" s="22" t="str">
        <f>IF(AND($C1319&gt;=بحث!$G$7,$C1319&lt;=بحث!$G$8,$E1319=بحث!$I$7),MAX($G$1:$G1318)+1,"")</f>
        <v/>
      </c>
    </row>
    <row r="1320" spans="1:7" x14ac:dyDescent="0.25">
      <c r="A1320" s="1">
        <v>8617</v>
      </c>
      <c r="B1320" t="s">
        <v>126</v>
      </c>
      <c r="C1320" s="8">
        <v>42086</v>
      </c>
      <c r="D1320" s="8">
        <v>42086</v>
      </c>
      <c r="E1320" t="s">
        <v>4</v>
      </c>
      <c r="F1320" s="7">
        <v>1</v>
      </c>
      <c r="G1320" s="22" t="str">
        <f>IF(AND($C1320&gt;=بحث!$G$7,$C1320&lt;=بحث!$G$8,$E1320=بحث!$I$7),MAX($G$1:$G1319)+1,"")</f>
        <v/>
      </c>
    </row>
    <row r="1321" spans="1:7" x14ac:dyDescent="0.25">
      <c r="A1321" s="1">
        <v>8324</v>
      </c>
      <c r="B1321" t="s">
        <v>79</v>
      </c>
      <c r="C1321" s="8">
        <v>42088</v>
      </c>
      <c r="D1321" s="8">
        <v>42089</v>
      </c>
      <c r="E1321" t="s">
        <v>1</v>
      </c>
      <c r="F1321" s="7">
        <v>2</v>
      </c>
      <c r="G1321" s="22" t="str">
        <f>IF(AND($C1321&gt;=بحث!$G$7,$C1321&lt;=بحث!$G$8,$E1321=بحث!$I$7),MAX($G$1:$G1320)+1,"")</f>
        <v/>
      </c>
    </row>
    <row r="1322" spans="1:7" x14ac:dyDescent="0.25">
      <c r="A1322" s="1">
        <v>8814</v>
      </c>
      <c r="B1322" t="s">
        <v>145</v>
      </c>
      <c r="C1322" s="8">
        <v>42085</v>
      </c>
      <c r="D1322" s="8">
        <v>42085</v>
      </c>
      <c r="E1322" t="s">
        <v>1</v>
      </c>
      <c r="F1322" s="7">
        <v>1</v>
      </c>
      <c r="G1322" s="22" t="str">
        <f>IF(AND($C1322&gt;=بحث!$G$7,$C1322&lt;=بحث!$G$8,$E1322=بحث!$I$7),MAX($G$1:$G1321)+1,"")</f>
        <v/>
      </c>
    </row>
    <row r="1323" spans="1:7" x14ac:dyDescent="0.25">
      <c r="A1323" s="1">
        <v>8653</v>
      </c>
      <c r="B1323" t="s">
        <v>36</v>
      </c>
      <c r="C1323" s="8">
        <v>42086</v>
      </c>
      <c r="D1323" s="8">
        <v>42086</v>
      </c>
      <c r="E1323" t="s">
        <v>1</v>
      </c>
      <c r="F1323" s="7">
        <v>1</v>
      </c>
      <c r="G1323" s="22" t="str">
        <f>IF(AND($C1323&gt;=بحث!$G$7,$C1323&lt;=بحث!$G$8,$E1323=بحث!$I$7),MAX($G$1:$G1322)+1,"")</f>
        <v/>
      </c>
    </row>
    <row r="1324" spans="1:7" x14ac:dyDescent="0.25">
      <c r="A1324" s="1">
        <v>8739</v>
      </c>
      <c r="B1324" t="s">
        <v>322</v>
      </c>
      <c r="C1324" s="8">
        <v>42085</v>
      </c>
      <c r="D1324" s="8">
        <v>42085</v>
      </c>
      <c r="E1324" t="s">
        <v>1</v>
      </c>
      <c r="F1324" s="7">
        <v>1</v>
      </c>
      <c r="G1324" s="22" t="str">
        <f>IF(AND($C1324&gt;=بحث!$G$7,$C1324&lt;=بحث!$G$8,$E1324=بحث!$I$7),MAX($G$1:$G1323)+1,"")</f>
        <v/>
      </c>
    </row>
    <row r="1325" spans="1:7" x14ac:dyDescent="0.25">
      <c r="A1325" s="1">
        <v>8648</v>
      </c>
      <c r="B1325" t="s">
        <v>125</v>
      </c>
      <c r="C1325" s="8">
        <v>42087</v>
      </c>
      <c r="D1325" s="8">
        <v>42089</v>
      </c>
      <c r="E1325" t="s">
        <v>1</v>
      </c>
      <c r="F1325" s="7">
        <v>3</v>
      </c>
      <c r="G1325" s="22" t="str">
        <f>IF(AND($C1325&gt;=بحث!$G$7,$C1325&lt;=بحث!$G$8,$E1325=بحث!$I$7),MAX($G$1:$G1324)+1,"")</f>
        <v/>
      </c>
    </row>
    <row r="1326" spans="1:7" x14ac:dyDescent="0.25">
      <c r="A1326" s="1">
        <v>8314</v>
      </c>
      <c r="B1326" t="s">
        <v>149</v>
      </c>
      <c r="C1326" s="8">
        <v>42087</v>
      </c>
      <c r="D1326" s="8">
        <v>42087</v>
      </c>
      <c r="E1326" t="s">
        <v>1</v>
      </c>
      <c r="F1326" s="7">
        <v>1</v>
      </c>
      <c r="G1326" s="22" t="str">
        <f>IF(AND($C1326&gt;=بحث!$G$7,$C1326&lt;=بحث!$G$8,$E1326=بحث!$I$7),MAX($G$1:$G1325)+1,"")</f>
        <v/>
      </c>
    </row>
    <row r="1327" spans="1:7" x14ac:dyDescent="0.25">
      <c r="A1327" s="1">
        <v>8841</v>
      </c>
      <c r="B1327" t="s">
        <v>197</v>
      </c>
      <c r="C1327" s="8">
        <v>42092</v>
      </c>
      <c r="D1327" s="8">
        <v>42092</v>
      </c>
      <c r="E1327" t="s">
        <v>4</v>
      </c>
      <c r="F1327" s="7">
        <v>1</v>
      </c>
      <c r="G1327" s="22" t="str">
        <f>IF(AND($C1327&gt;=بحث!$G$7,$C1327&lt;=بحث!$G$8,$E1327=بحث!$I$7),MAX($G$1:$G1326)+1,"")</f>
        <v/>
      </c>
    </row>
    <row r="1328" spans="1:7" x14ac:dyDescent="0.25">
      <c r="A1328" s="1">
        <v>8841</v>
      </c>
      <c r="B1328" t="s">
        <v>197</v>
      </c>
      <c r="C1328" s="8">
        <v>42093</v>
      </c>
      <c r="D1328" s="8">
        <v>42093</v>
      </c>
      <c r="E1328" t="s">
        <v>1</v>
      </c>
      <c r="F1328" s="7">
        <v>1</v>
      </c>
      <c r="G1328" s="22" t="str">
        <f>IF(AND($C1328&gt;=بحث!$G$7,$C1328&lt;=بحث!$G$8,$E1328=بحث!$I$7),MAX($G$1:$G1327)+1,"")</f>
        <v/>
      </c>
    </row>
    <row r="1329" spans="1:7" x14ac:dyDescent="0.25">
      <c r="A1329" s="1">
        <v>8697</v>
      </c>
      <c r="B1329" t="s">
        <v>199</v>
      </c>
      <c r="C1329" s="8">
        <v>42086</v>
      </c>
      <c r="D1329" s="8">
        <v>42087</v>
      </c>
      <c r="E1329" t="s">
        <v>1</v>
      </c>
      <c r="F1329" s="7">
        <v>2</v>
      </c>
      <c r="G1329" s="22" t="str">
        <f>IF(AND($C1329&gt;=بحث!$G$7,$C1329&lt;=بحث!$G$8,$E1329=بحث!$I$7),MAX($G$1:$G1328)+1,"")</f>
        <v/>
      </c>
    </row>
    <row r="1330" spans="1:7" x14ac:dyDescent="0.25">
      <c r="A1330" s="1">
        <v>8683</v>
      </c>
      <c r="B1330" t="s">
        <v>43</v>
      </c>
      <c r="C1330" s="8">
        <v>42086</v>
      </c>
      <c r="D1330" s="8">
        <v>42086</v>
      </c>
      <c r="E1330" t="s">
        <v>1</v>
      </c>
      <c r="F1330" s="7">
        <v>1</v>
      </c>
      <c r="G1330" s="22" t="str">
        <f>IF(AND($C1330&gt;=بحث!$G$7,$C1330&lt;=بحث!$G$8,$E1330=بحث!$I$7),MAX($G$1:$G1329)+1,"")</f>
        <v/>
      </c>
    </row>
    <row r="1331" spans="1:7" x14ac:dyDescent="0.25">
      <c r="A1331" s="1">
        <v>8656</v>
      </c>
      <c r="B1331" t="s">
        <v>37</v>
      </c>
      <c r="C1331" s="8">
        <v>42088</v>
      </c>
      <c r="D1331" s="8">
        <v>42089</v>
      </c>
      <c r="E1331" t="s">
        <v>1</v>
      </c>
      <c r="F1331" s="7">
        <v>2</v>
      </c>
      <c r="G1331" s="22" t="str">
        <f>IF(AND($C1331&gt;=بحث!$G$7,$C1331&lt;=بحث!$G$8,$E1331=بحث!$I$7),MAX($G$1:$G1330)+1,"")</f>
        <v/>
      </c>
    </row>
    <row r="1332" spans="1:7" x14ac:dyDescent="0.25">
      <c r="A1332" s="1">
        <v>8787</v>
      </c>
      <c r="B1332" t="s">
        <v>195</v>
      </c>
      <c r="C1332" s="8">
        <v>42087</v>
      </c>
      <c r="D1332" s="8">
        <v>42087</v>
      </c>
      <c r="E1332" t="s">
        <v>1</v>
      </c>
      <c r="F1332" s="7">
        <v>1</v>
      </c>
      <c r="G1332" s="22" t="str">
        <f>IF(AND($C1332&gt;=بحث!$G$7,$C1332&lt;=بحث!$G$8,$E1332=بحث!$I$7),MAX($G$1:$G1331)+1,"")</f>
        <v/>
      </c>
    </row>
    <row r="1333" spans="1:7" x14ac:dyDescent="0.25">
      <c r="A1333" s="1">
        <v>8647</v>
      </c>
      <c r="B1333" t="s">
        <v>41</v>
      </c>
      <c r="C1333" s="8">
        <v>42086</v>
      </c>
      <c r="D1333" s="8">
        <v>42086</v>
      </c>
      <c r="E1333" t="s">
        <v>1</v>
      </c>
      <c r="F1333" s="7">
        <v>1</v>
      </c>
      <c r="G1333" s="22" t="str">
        <f>IF(AND($C1333&gt;=بحث!$G$7,$C1333&lt;=بحث!$G$8,$E1333=بحث!$I$7),MAX($G$1:$G1332)+1,"")</f>
        <v/>
      </c>
    </row>
    <row r="1334" spans="1:7" x14ac:dyDescent="0.25">
      <c r="A1334" s="1">
        <v>8653</v>
      </c>
      <c r="B1334" t="s">
        <v>36</v>
      </c>
      <c r="C1334" s="8">
        <v>42093</v>
      </c>
      <c r="D1334" s="8">
        <v>42094</v>
      </c>
      <c r="E1334" t="s">
        <v>1</v>
      </c>
      <c r="F1334" s="7">
        <v>2</v>
      </c>
      <c r="G1334" s="22" t="str">
        <f>IF(AND($C1334&gt;=بحث!$G$7,$C1334&lt;=بحث!$G$8,$E1334=بحث!$I$7),MAX($G$1:$G1333)+1,"")</f>
        <v/>
      </c>
    </row>
    <row r="1335" spans="1:7" x14ac:dyDescent="0.25">
      <c r="A1335">
        <v>8861</v>
      </c>
      <c r="B1335" t="s">
        <v>194</v>
      </c>
      <c r="C1335" s="8">
        <v>42088</v>
      </c>
      <c r="D1335" s="8">
        <v>42088</v>
      </c>
      <c r="E1335" t="s">
        <v>1</v>
      </c>
      <c r="F1335" s="7">
        <v>1</v>
      </c>
      <c r="G1335" s="22" t="str">
        <f>IF(AND($C1335&gt;=بحث!$G$7,$C1335&lt;=بحث!$G$8,$E1335=بحث!$I$7),MAX($G$1:$G1334)+1,"")</f>
        <v/>
      </c>
    </row>
    <row r="1336" spans="1:7" x14ac:dyDescent="0.25">
      <c r="A1336" s="1">
        <v>8652</v>
      </c>
      <c r="B1336" t="s">
        <v>168</v>
      </c>
      <c r="C1336" s="8">
        <v>42092</v>
      </c>
      <c r="D1336" s="8">
        <v>42094</v>
      </c>
      <c r="E1336" t="s">
        <v>1</v>
      </c>
      <c r="F1336" s="7">
        <v>3</v>
      </c>
      <c r="G1336" s="22" t="str">
        <f>IF(AND($C1336&gt;=بحث!$G$7,$C1336&lt;=بحث!$G$8,$E1336=بحث!$I$7),MAX($G$1:$G1335)+1,"")</f>
        <v/>
      </c>
    </row>
    <row r="1337" spans="1:7" x14ac:dyDescent="0.25">
      <c r="A1337" s="1">
        <v>8719</v>
      </c>
      <c r="B1337" t="s">
        <v>35</v>
      </c>
      <c r="C1337" s="8">
        <v>42088</v>
      </c>
      <c r="D1337" s="8">
        <v>42088</v>
      </c>
      <c r="E1337" t="s">
        <v>1</v>
      </c>
      <c r="F1337" s="7">
        <v>1</v>
      </c>
      <c r="G1337" s="22" t="str">
        <f>IF(AND($C1337&gt;=بحث!$G$7,$C1337&lt;=بحث!$G$8,$E1337=بحث!$I$7),MAX($G$1:$G1336)+1,"")</f>
        <v/>
      </c>
    </row>
    <row r="1338" spans="1:7" x14ac:dyDescent="0.25">
      <c r="A1338" s="1">
        <v>8758</v>
      </c>
      <c r="B1338" t="s">
        <v>292</v>
      </c>
      <c r="C1338" s="8">
        <v>42089</v>
      </c>
      <c r="D1338" s="8">
        <v>42089</v>
      </c>
      <c r="E1338" t="s">
        <v>1</v>
      </c>
      <c r="F1338" s="7">
        <v>1</v>
      </c>
      <c r="G1338" s="22" t="str">
        <f>IF(AND($C1338&gt;=بحث!$G$7,$C1338&lt;=بحث!$G$8,$E1338=بحث!$I$7),MAX($G$1:$G1337)+1,"")</f>
        <v/>
      </c>
    </row>
    <row r="1339" spans="1:7" x14ac:dyDescent="0.25">
      <c r="A1339" s="1">
        <v>8814</v>
      </c>
      <c r="B1339" t="s">
        <v>145</v>
      </c>
      <c r="C1339" s="8">
        <v>42089</v>
      </c>
      <c r="D1339" s="8">
        <v>42089</v>
      </c>
      <c r="E1339" t="s">
        <v>1</v>
      </c>
      <c r="F1339" s="7">
        <v>1</v>
      </c>
      <c r="G1339" s="22" t="str">
        <f>IF(AND($C1339&gt;=بحث!$G$7,$C1339&lt;=بحث!$G$8,$E1339=بحث!$I$7),MAX($G$1:$G1338)+1,"")</f>
        <v/>
      </c>
    </row>
    <row r="1340" spans="1:7" x14ac:dyDescent="0.25">
      <c r="A1340" s="1">
        <v>8654</v>
      </c>
      <c r="B1340" t="s">
        <v>127</v>
      </c>
      <c r="C1340" s="8">
        <v>42087</v>
      </c>
      <c r="D1340" s="8">
        <v>42087</v>
      </c>
      <c r="E1340" t="s">
        <v>1</v>
      </c>
      <c r="F1340" s="7">
        <v>1</v>
      </c>
      <c r="G1340" s="22" t="str">
        <f>IF(AND($C1340&gt;=بحث!$G$7,$C1340&lt;=بحث!$G$8,$E1340=بحث!$I$7),MAX($G$1:$G1339)+1,"")</f>
        <v/>
      </c>
    </row>
    <row r="1341" spans="1:7" x14ac:dyDescent="0.25">
      <c r="A1341" s="1">
        <v>8650</v>
      </c>
      <c r="B1341" t="s">
        <v>297</v>
      </c>
      <c r="C1341" s="8">
        <v>42086</v>
      </c>
      <c r="D1341" s="8">
        <v>42086</v>
      </c>
      <c r="E1341" t="s">
        <v>1</v>
      </c>
      <c r="F1341" s="7">
        <v>1</v>
      </c>
      <c r="G1341" s="22" t="str">
        <f>IF(AND($C1341&gt;=بحث!$G$7,$C1341&lt;=بحث!$G$8,$E1341=بحث!$I$7),MAX($G$1:$G1340)+1,"")</f>
        <v/>
      </c>
    </row>
    <row r="1342" spans="1:7" x14ac:dyDescent="0.25">
      <c r="A1342" s="1">
        <v>8365</v>
      </c>
      <c r="B1342" t="s">
        <v>323</v>
      </c>
      <c r="C1342" s="8">
        <v>42092</v>
      </c>
      <c r="D1342" s="8">
        <v>42092</v>
      </c>
      <c r="E1342" t="s">
        <v>4</v>
      </c>
      <c r="F1342" s="7">
        <v>1</v>
      </c>
      <c r="G1342" s="22" t="str">
        <f>IF(AND($C1342&gt;=بحث!$G$7,$C1342&lt;=بحث!$G$8,$E1342=بحث!$I$7),MAX($G$1:$G1341)+1,"")</f>
        <v/>
      </c>
    </row>
    <row r="1343" spans="1:7" x14ac:dyDescent="0.25">
      <c r="A1343" s="1">
        <v>8753</v>
      </c>
      <c r="B1343" t="s">
        <v>84</v>
      </c>
      <c r="C1343" s="8">
        <v>42095</v>
      </c>
      <c r="D1343" s="8">
        <v>42095</v>
      </c>
      <c r="E1343" t="s">
        <v>1</v>
      </c>
      <c r="F1343" s="7">
        <v>1</v>
      </c>
      <c r="G1343" s="22" t="str">
        <f>IF(AND($C1343&gt;=بحث!$G$7,$C1343&lt;=بحث!$G$8,$E1343=بحث!$I$7),MAX($G$1:$G1342)+1,"")</f>
        <v/>
      </c>
    </row>
    <row r="1344" spans="1:7" x14ac:dyDescent="0.25">
      <c r="A1344" s="1">
        <v>8625</v>
      </c>
      <c r="B1344" t="s">
        <v>89</v>
      </c>
      <c r="C1344" s="8">
        <v>42088</v>
      </c>
      <c r="D1344" s="8">
        <v>42089</v>
      </c>
      <c r="E1344" t="s">
        <v>1</v>
      </c>
      <c r="F1344" s="7">
        <v>2</v>
      </c>
      <c r="G1344" s="22" t="str">
        <f>IF(AND($C1344&gt;=بحث!$G$7,$C1344&lt;=بحث!$G$8,$E1344=بحث!$I$7),MAX($G$1:$G1343)+1,"")</f>
        <v/>
      </c>
    </row>
    <row r="1345" spans="1:7" x14ac:dyDescent="0.25">
      <c r="A1345" s="1">
        <v>8254</v>
      </c>
      <c r="B1345" t="s">
        <v>86</v>
      </c>
      <c r="C1345" s="8">
        <v>42081</v>
      </c>
      <c r="D1345" s="8">
        <v>42082</v>
      </c>
      <c r="E1345" t="s">
        <v>4</v>
      </c>
      <c r="F1345" s="7">
        <v>2</v>
      </c>
      <c r="G1345" s="22" t="str">
        <f>IF(AND($C1345&gt;=بحث!$G$7,$C1345&lt;=بحث!$G$8,$E1345=بحث!$I$7),MAX($G$1:$G1344)+1,"")</f>
        <v/>
      </c>
    </row>
    <row r="1346" spans="1:7" x14ac:dyDescent="0.25">
      <c r="A1346" s="1">
        <v>4006</v>
      </c>
      <c r="B1346" t="s">
        <v>312</v>
      </c>
      <c r="C1346" s="8">
        <v>42087</v>
      </c>
      <c r="D1346" s="8">
        <v>42087</v>
      </c>
      <c r="E1346" t="s">
        <v>1</v>
      </c>
      <c r="F1346" s="7">
        <v>1</v>
      </c>
      <c r="G1346" s="22" t="str">
        <f>IF(AND($C1346&gt;=بحث!$G$7,$C1346&lt;=بحث!$G$8,$E1346=بحث!$I$7),MAX($G$1:$G1345)+1,"")</f>
        <v/>
      </c>
    </row>
    <row r="1347" spans="1:7" x14ac:dyDescent="0.25">
      <c r="A1347" s="1">
        <v>8281</v>
      </c>
      <c r="B1347" t="s">
        <v>19</v>
      </c>
      <c r="C1347" s="8">
        <v>42089</v>
      </c>
      <c r="D1347" s="8">
        <v>42089</v>
      </c>
      <c r="E1347" t="s">
        <v>1</v>
      </c>
      <c r="F1347" s="7">
        <v>0</v>
      </c>
      <c r="G1347" s="22" t="str">
        <f>IF(AND($C1347&gt;=بحث!$G$7,$C1347&lt;=بحث!$G$8,$E1347=بحث!$I$7),MAX($G$1:$G1346)+1,"")</f>
        <v/>
      </c>
    </row>
    <row r="1348" spans="1:7" x14ac:dyDescent="0.25">
      <c r="A1348" s="1">
        <v>8759</v>
      </c>
      <c r="B1348" t="s">
        <v>305</v>
      </c>
      <c r="C1348" s="8">
        <v>42088</v>
      </c>
      <c r="D1348" s="8">
        <v>42088</v>
      </c>
      <c r="E1348" t="s">
        <v>1</v>
      </c>
      <c r="F1348" s="7">
        <v>1</v>
      </c>
      <c r="G1348" s="22" t="str">
        <f>IF(AND($C1348&gt;=بحث!$G$7,$C1348&lt;=بحث!$G$8,$E1348=بحث!$I$7),MAX($G$1:$G1347)+1,"")</f>
        <v/>
      </c>
    </row>
    <row r="1349" spans="1:7" x14ac:dyDescent="0.25">
      <c r="A1349" s="1">
        <v>8815</v>
      </c>
      <c r="B1349" t="s">
        <v>88</v>
      </c>
      <c r="C1349" s="8">
        <v>42092</v>
      </c>
      <c r="D1349" s="8">
        <v>42093</v>
      </c>
      <c r="E1349" t="s">
        <v>1</v>
      </c>
      <c r="F1349" s="7">
        <v>2</v>
      </c>
      <c r="G1349" s="22" t="str">
        <f>IF(AND($C1349&gt;=بحث!$G$7,$C1349&lt;=بحث!$G$8,$E1349=بحث!$I$7),MAX($G$1:$G1348)+1,"")</f>
        <v/>
      </c>
    </row>
    <row r="1350" spans="1:7" x14ac:dyDescent="0.25">
      <c r="A1350" s="1">
        <v>8815</v>
      </c>
      <c r="B1350" t="s">
        <v>88</v>
      </c>
      <c r="C1350" s="8">
        <v>42094</v>
      </c>
      <c r="D1350" s="8">
        <v>42094</v>
      </c>
      <c r="E1350" t="s">
        <v>4</v>
      </c>
      <c r="F1350" s="7">
        <v>1</v>
      </c>
      <c r="G1350" s="22" t="str">
        <f>IF(AND($C1350&gt;=بحث!$G$7,$C1350&lt;=بحث!$G$8,$E1350=بحث!$I$7),MAX($G$1:$G1349)+1,"")</f>
        <v/>
      </c>
    </row>
    <row r="1351" spans="1:7" x14ac:dyDescent="0.25">
      <c r="A1351" s="1">
        <v>8127</v>
      </c>
      <c r="B1351" t="s">
        <v>20</v>
      </c>
      <c r="C1351" s="8">
        <v>42092</v>
      </c>
      <c r="D1351" s="8">
        <v>42093</v>
      </c>
      <c r="E1351" t="s">
        <v>1</v>
      </c>
      <c r="F1351" s="7">
        <v>2</v>
      </c>
      <c r="G1351" s="22" t="str">
        <f>IF(AND($C1351&gt;=بحث!$G$7,$C1351&lt;=بحث!$G$8,$E1351=بحث!$I$7),MAX($G$1:$G1350)+1,"")</f>
        <v/>
      </c>
    </row>
    <row r="1352" spans="1:7" x14ac:dyDescent="0.25">
      <c r="A1352" s="1">
        <v>8794</v>
      </c>
      <c r="B1352" t="s">
        <v>90</v>
      </c>
      <c r="C1352" s="8">
        <v>42089</v>
      </c>
      <c r="D1352" s="8">
        <v>42089</v>
      </c>
      <c r="E1352" t="s">
        <v>1</v>
      </c>
      <c r="F1352" s="7">
        <v>1</v>
      </c>
      <c r="G1352" s="22" t="str">
        <f>IF(AND($C1352&gt;=بحث!$G$7,$C1352&lt;=بحث!$G$8,$E1352=بحث!$I$7),MAX($G$1:$G1351)+1,"")</f>
        <v/>
      </c>
    </row>
    <row r="1353" spans="1:7" x14ac:dyDescent="0.25">
      <c r="A1353" s="1">
        <v>8757</v>
      </c>
      <c r="B1353" t="s">
        <v>81</v>
      </c>
      <c r="C1353" s="8">
        <v>42089</v>
      </c>
      <c r="D1353" s="8">
        <v>42089</v>
      </c>
      <c r="E1353" t="s">
        <v>1</v>
      </c>
      <c r="F1353" s="7">
        <v>1</v>
      </c>
      <c r="G1353" s="22" t="str">
        <f>IF(AND($C1353&gt;=بحث!$G$7,$C1353&lt;=بحث!$G$8,$E1353=بحث!$I$7),MAX($G$1:$G1352)+1,"")</f>
        <v/>
      </c>
    </row>
    <row r="1354" spans="1:7" x14ac:dyDescent="0.25">
      <c r="A1354" s="1">
        <v>8761</v>
      </c>
      <c r="B1354" t="s">
        <v>169</v>
      </c>
      <c r="C1354" s="8">
        <v>42089</v>
      </c>
      <c r="D1354" s="8">
        <v>42089</v>
      </c>
      <c r="E1354" t="s">
        <v>1</v>
      </c>
      <c r="F1354" s="7">
        <v>1</v>
      </c>
      <c r="G1354" s="22" t="str">
        <f>IF(AND($C1354&gt;=بحث!$G$7,$C1354&lt;=بحث!$G$8,$E1354=بحث!$I$7),MAX($G$1:$G1353)+1,"")</f>
        <v/>
      </c>
    </row>
    <row r="1355" spans="1:7" x14ac:dyDescent="0.25">
      <c r="A1355">
        <v>8881</v>
      </c>
      <c r="B1355" t="s">
        <v>216</v>
      </c>
      <c r="C1355" s="8">
        <v>42089</v>
      </c>
      <c r="D1355" s="8">
        <v>42093</v>
      </c>
      <c r="E1355" t="s">
        <v>4</v>
      </c>
      <c r="F1355" s="7">
        <v>3</v>
      </c>
      <c r="G1355" s="22" t="str">
        <f>IF(AND($C1355&gt;=بحث!$G$7,$C1355&lt;=بحث!$G$8,$E1355=بحث!$I$7),MAX($G$1:$G1354)+1,"")</f>
        <v/>
      </c>
    </row>
    <row r="1356" spans="1:7" x14ac:dyDescent="0.25">
      <c r="A1356" s="1">
        <v>8333</v>
      </c>
      <c r="B1356" t="s">
        <v>190</v>
      </c>
      <c r="C1356" s="8">
        <v>42089</v>
      </c>
      <c r="D1356" s="8">
        <v>42089</v>
      </c>
      <c r="E1356" t="s">
        <v>1</v>
      </c>
      <c r="F1356" s="7">
        <v>1</v>
      </c>
      <c r="G1356" s="22" t="str">
        <f>IF(AND($C1356&gt;=بحث!$G$7,$C1356&lt;=بحث!$G$8,$E1356=بحث!$I$7),MAX($G$1:$G1355)+1,"")</f>
        <v/>
      </c>
    </row>
    <row r="1357" spans="1:7" x14ac:dyDescent="0.25">
      <c r="A1357" s="1">
        <v>8008</v>
      </c>
      <c r="B1357" t="s">
        <v>92</v>
      </c>
      <c r="C1357" s="8">
        <v>42099</v>
      </c>
      <c r="D1357" s="8">
        <v>42103</v>
      </c>
      <c r="E1357" t="s">
        <v>4</v>
      </c>
      <c r="F1357" s="7">
        <v>5</v>
      </c>
      <c r="G1357" s="22" t="str">
        <f>IF(AND($C1357&gt;=بحث!$G$7,$C1357&lt;=بحث!$G$8,$E1357=بحث!$I$7),MAX($G$1:$G1356)+1,"")</f>
        <v/>
      </c>
    </row>
    <row r="1358" spans="1:7" x14ac:dyDescent="0.25">
      <c r="A1358" s="1">
        <v>8008</v>
      </c>
      <c r="B1358" t="s">
        <v>92</v>
      </c>
      <c r="C1358" s="8">
        <v>42092</v>
      </c>
      <c r="D1358" s="8">
        <v>42096</v>
      </c>
      <c r="E1358" t="s">
        <v>4</v>
      </c>
      <c r="F1358" s="7">
        <v>5</v>
      </c>
      <c r="G1358" s="22" t="str">
        <f>IF(AND($C1358&gt;=بحث!$G$7,$C1358&lt;=بحث!$G$8,$E1358=بحث!$I$7),MAX($G$1:$G1357)+1,"")</f>
        <v/>
      </c>
    </row>
    <row r="1359" spans="1:7" x14ac:dyDescent="0.25">
      <c r="A1359" s="1">
        <v>8763</v>
      </c>
      <c r="B1359" t="s">
        <v>69</v>
      </c>
      <c r="C1359" s="8">
        <v>42096</v>
      </c>
      <c r="D1359" s="8">
        <v>42096</v>
      </c>
      <c r="E1359" t="s">
        <v>4</v>
      </c>
      <c r="F1359" s="7">
        <v>1</v>
      </c>
      <c r="G1359" s="22" t="str">
        <f>IF(AND($C1359&gt;=بحث!$G$7,$C1359&lt;=بحث!$G$8,$E1359=بحث!$I$7),MAX($G$1:$G1358)+1,"")</f>
        <v/>
      </c>
    </row>
    <row r="1360" spans="1:7" x14ac:dyDescent="0.25">
      <c r="A1360" s="1">
        <v>8213</v>
      </c>
      <c r="B1360" t="s">
        <v>52</v>
      </c>
      <c r="C1360" s="8">
        <v>42099</v>
      </c>
      <c r="D1360" s="8">
        <v>42099</v>
      </c>
      <c r="E1360" t="s">
        <v>4</v>
      </c>
      <c r="F1360" s="7">
        <v>1</v>
      </c>
      <c r="G1360" s="22" t="str">
        <f>IF(AND($C1360&gt;=بحث!$G$7,$C1360&lt;=بحث!$G$8,$E1360=بحث!$I$7),MAX($G$1:$G1359)+1,"")</f>
        <v/>
      </c>
    </row>
    <row r="1361" spans="1:7" x14ac:dyDescent="0.25">
      <c r="A1361" s="1">
        <v>8213</v>
      </c>
      <c r="B1361" t="s">
        <v>52</v>
      </c>
      <c r="C1361" s="8">
        <v>42094</v>
      </c>
      <c r="D1361" s="8">
        <v>42095</v>
      </c>
      <c r="E1361" t="s">
        <v>4</v>
      </c>
      <c r="F1361" s="7">
        <v>2</v>
      </c>
      <c r="G1361" s="22" t="str">
        <f>IF(AND($C1361&gt;=بحث!$G$7,$C1361&lt;=بحث!$G$8,$E1361=بحث!$I$7),MAX($G$1:$G1360)+1,"")</f>
        <v/>
      </c>
    </row>
    <row r="1362" spans="1:7" x14ac:dyDescent="0.25">
      <c r="A1362" s="1">
        <v>8695</v>
      </c>
      <c r="B1362" t="s">
        <v>162</v>
      </c>
      <c r="C1362" s="8">
        <v>42107</v>
      </c>
      <c r="D1362" s="8">
        <v>42107</v>
      </c>
      <c r="E1362" t="s">
        <v>4</v>
      </c>
      <c r="F1362" s="7">
        <v>1</v>
      </c>
      <c r="G1362" s="22" t="str">
        <f>IF(AND($C1362&gt;=بحث!$G$7,$C1362&lt;=بحث!$G$8,$E1362=بحث!$I$7),MAX($G$1:$G1361)+1,"")</f>
        <v/>
      </c>
    </row>
    <row r="1363" spans="1:7" x14ac:dyDescent="0.25">
      <c r="A1363" s="1">
        <v>8846</v>
      </c>
      <c r="B1363" t="s">
        <v>55</v>
      </c>
      <c r="C1363" s="8">
        <v>42054</v>
      </c>
      <c r="D1363" s="8">
        <v>42054</v>
      </c>
      <c r="E1363" t="s">
        <v>1</v>
      </c>
      <c r="F1363" s="7">
        <v>1</v>
      </c>
      <c r="G1363" s="22" t="str">
        <f>IF(AND($C1363&gt;=بحث!$G$7,$C1363&lt;=بحث!$G$8,$E1363=بحث!$I$7),MAX($G$1:$G1362)+1,"")</f>
        <v/>
      </c>
    </row>
    <row r="1364" spans="1:7" x14ac:dyDescent="0.25">
      <c r="A1364">
        <v>8880</v>
      </c>
      <c r="B1364" t="s">
        <v>324</v>
      </c>
      <c r="C1364" s="8">
        <v>42089</v>
      </c>
      <c r="D1364" s="8">
        <v>42089</v>
      </c>
      <c r="E1364" t="s">
        <v>1</v>
      </c>
      <c r="F1364" s="7">
        <v>1</v>
      </c>
      <c r="G1364" s="22" t="str">
        <f>IF(AND($C1364&gt;=بحث!$G$7,$C1364&lt;=بحث!$G$8,$E1364=بحث!$I$7),MAX($G$1:$G1363)+1,"")</f>
        <v/>
      </c>
    </row>
    <row r="1365" spans="1:7" x14ac:dyDescent="0.25">
      <c r="A1365">
        <v>8875</v>
      </c>
      <c r="B1365" t="s">
        <v>274</v>
      </c>
      <c r="C1365" s="8">
        <v>42096</v>
      </c>
      <c r="D1365" s="8">
        <v>42096</v>
      </c>
      <c r="E1365" t="s">
        <v>4</v>
      </c>
      <c r="F1365" s="7">
        <v>1</v>
      </c>
      <c r="G1365" s="22" t="str">
        <f>IF(AND($C1365&gt;=بحث!$G$7,$C1365&lt;=بحث!$G$8,$E1365=بحث!$I$7),MAX($G$1:$G1364)+1,"")</f>
        <v/>
      </c>
    </row>
    <row r="1366" spans="1:7" x14ac:dyDescent="0.25">
      <c r="A1366" s="1">
        <v>8788</v>
      </c>
      <c r="B1366" t="s">
        <v>46</v>
      </c>
      <c r="C1366" s="8">
        <v>42106</v>
      </c>
      <c r="D1366" s="8">
        <v>42106</v>
      </c>
      <c r="E1366" t="s">
        <v>1</v>
      </c>
      <c r="F1366" s="7">
        <v>1</v>
      </c>
      <c r="G1366" s="22" t="str">
        <f>IF(AND($C1366&gt;=بحث!$G$7,$C1366&lt;=بحث!$G$8,$E1366=بحث!$I$7),MAX($G$1:$G1365)+1,"")</f>
        <v/>
      </c>
    </row>
    <row r="1367" spans="1:7" x14ac:dyDescent="0.25">
      <c r="A1367" s="1">
        <v>8299</v>
      </c>
      <c r="B1367" t="s">
        <v>68</v>
      </c>
      <c r="C1367" s="8">
        <v>42103</v>
      </c>
      <c r="D1367" s="8">
        <v>42103</v>
      </c>
      <c r="E1367" t="s">
        <v>1</v>
      </c>
      <c r="F1367" s="7">
        <v>1</v>
      </c>
      <c r="G1367" s="22" t="str">
        <f>IF(AND($C1367&gt;=بحث!$G$7,$C1367&lt;=بحث!$G$8,$E1367=بحث!$I$7),MAX($G$1:$G1366)+1,"")</f>
        <v/>
      </c>
    </row>
    <row r="1368" spans="1:7" x14ac:dyDescent="0.25">
      <c r="A1368" s="1">
        <v>8834</v>
      </c>
      <c r="B1368" t="s">
        <v>101</v>
      </c>
      <c r="C1368" s="8">
        <v>42095</v>
      </c>
      <c r="D1368" s="8">
        <v>42095</v>
      </c>
      <c r="E1368" t="s">
        <v>4</v>
      </c>
      <c r="F1368" s="7">
        <v>1</v>
      </c>
      <c r="G1368" s="22" t="str">
        <f>IF(AND($C1368&gt;=بحث!$G$7,$C1368&lt;=بحث!$G$8,$E1368=بحث!$I$7),MAX($G$1:$G1367)+1,"")</f>
        <v/>
      </c>
    </row>
    <row r="1369" spans="1:7" x14ac:dyDescent="0.25">
      <c r="A1369" s="1">
        <v>8839</v>
      </c>
      <c r="B1369" t="s">
        <v>325</v>
      </c>
      <c r="C1369" s="8">
        <v>42099</v>
      </c>
      <c r="D1369" s="8">
        <v>42103</v>
      </c>
      <c r="E1369" t="s">
        <v>4</v>
      </c>
      <c r="F1369" s="7">
        <v>5</v>
      </c>
      <c r="G1369" s="22" t="str">
        <f>IF(AND($C1369&gt;=بحث!$G$7,$C1369&lt;=بحث!$G$8,$E1369=بحث!$I$7),MAX($G$1:$G1368)+1,"")</f>
        <v/>
      </c>
    </row>
    <row r="1370" spans="1:7" x14ac:dyDescent="0.25">
      <c r="A1370" s="1">
        <v>8839</v>
      </c>
      <c r="B1370" t="s">
        <v>325</v>
      </c>
      <c r="C1370" s="8">
        <v>42074</v>
      </c>
      <c r="D1370" s="8">
        <v>42074</v>
      </c>
      <c r="E1370" t="s">
        <v>4</v>
      </c>
      <c r="F1370" s="7">
        <v>1</v>
      </c>
      <c r="G1370" s="22" t="str">
        <f>IF(AND($C1370&gt;=بحث!$G$7,$C1370&lt;=بحث!$G$8,$E1370=بحث!$I$7),MAX($G$1:$G1369)+1,"")</f>
        <v/>
      </c>
    </row>
    <row r="1371" spans="1:7" x14ac:dyDescent="0.25">
      <c r="A1371" s="1">
        <v>8214</v>
      </c>
      <c r="B1371" t="s">
        <v>326</v>
      </c>
      <c r="C1371" s="8">
        <v>42094</v>
      </c>
      <c r="D1371" s="8">
        <v>42094</v>
      </c>
      <c r="E1371" t="s">
        <v>4</v>
      </c>
      <c r="F1371" s="7">
        <v>1</v>
      </c>
      <c r="G1371" s="22" t="str">
        <f>IF(AND($C1371&gt;=بحث!$G$7,$C1371&lt;=بحث!$G$8,$E1371=بحث!$I$7),MAX($G$1:$G1370)+1,"")</f>
        <v/>
      </c>
    </row>
    <row r="1372" spans="1:7" x14ac:dyDescent="0.25">
      <c r="A1372" s="1">
        <v>8623</v>
      </c>
      <c r="B1372" t="s">
        <v>139</v>
      </c>
      <c r="C1372" s="8">
        <v>42096</v>
      </c>
      <c r="D1372" s="8">
        <v>42096</v>
      </c>
      <c r="E1372" t="s">
        <v>4</v>
      </c>
      <c r="F1372" s="7">
        <v>1</v>
      </c>
      <c r="G1372" s="22" t="str">
        <f>IF(AND($C1372&gt;=بحث!$G$7,$C1372&lt;=بحث!$G$8,$E1372=بحث!$I$7),MAX($G$1:$G1371)+1,"")</f>
        <v/>
      </c>
    </row>
    <row r="1373" spans="1:7" x14ac:dyDescent="0.25">
      <c r="A1373" s="1">
        <v>8313</v>
      </c>
      <c r="B1373" t="s">
        <v>91</v>
      </c>
      <c r="C1373" s="8">
        <v>42089</v>
      </c>
      <c r="D1373" s="8">
        <v>42089</v>
      </c>
      <c r="E1373" t="s">
        <v>1</v>
      </c>
      <c r="F1373" s="7">
        <v>1</v>
      </c>
      <c r="G1373" s="22" t="str">
        <f>IF(AND($C1373&gt;=بحث!$G$7,$C1373&lt;=بحث!$G$8,$E1373=بحث!$I$7),MAX($G$1:$G1372)+1,"")</f>
        <v/>
      </c>
    </row>
    <row r="1374" spans="1:7" x14ac:dyDescent="0.25">
      <c r="A1374" s="1">
        <v>8332</v>
      </c>
      <c r="B1374" t="s">
        <v>71</v>
      </c>
      <c r="C1374" s="8">
        <v>42094</v>
      </c>
      <c r="D1374" s="8">
        <v>42094</v>
      </c>
      <c r="E1374" t="s">
        <v>1</v>
      </c>
      <c r="F1374" s="7">
        <v>1</v>
      </c>
      <c r="G1374" s="22" t="str">
        <f>IF(AND($C1374&gt;=بحث!$G$7,$C1374&lt;=بحث!$G$8,$E1374=بحث!$I$7),MAX($G$1:$G1373)+1,"")</f>
        <v/>
      </c>
    </row>
    <row r="1375" spans="1:7" x14ac:dyDescent="0.25">
      <c r="A1375" s="1">
        <v>8824</v>
      </c>
      <c r="B1375" t="s">
        <v>103</v>
      </c>
      <c r="C1375" s="8">
        <v>42092</v>
      </c>
      <c r="D1375" s="8">
        <v>42094</v>
      </c>
      <c r="E1375" t="s">
        <v>7</v>
      </c>
      <c r="F1375" s="7">
        <v>3</v>
      </c>
      <c r="G1375" s="22" t="str">
        <f>IF(AND($C1375&gt;=بحث!$G$7,$C1375&lt;=بحث!$G$8,$E1375=بحث!$I$7),MAX($G$1:$G1374)+1,"")</f>
        <v/>
      </c>
    </row>
    <row r="1376" spans="1:7" x14ac:dyDescent="0.25">
      <c r="A1376" s="1">
        <v>8852</v>
      </c>
      <c r="B1376" t="s">
        <v>112</v>
      </c>
      <c r="C1376" s="8">
        <v>42086</v>
      </c>
      <c r="D1376" s="8">
        <v>42086</v>
      </c>
      <c r="E1376" t="s">
        <v>1</v>
      </c>
      <c r="F1376" s="7">
        <v>1</v>
      </c>
      <c r="G1376" s="22" t="str">
        <f>IF(AND($C1376&gt;=بحث!$G$7,$C1376&lt;=بحث!$G$8,$E1376=بحث!$I$7),MAX($G$1:$G1375)+1,"")</f>
        <v/>
      </c>
    </row>
    <row r="1377" spans="1:7" x14ac:dyDescent="0.25">
      <c r="A1377" s="1">
        <v>8720</v>
      </c>
      <c r="B1377" t="s">
        <v>5</v>
      </c>
      <c r="C1377" s="8">
        <v>42099</v>
      </c>
      <c r="D1377" s="8">
        <v>42099</v>
      </c>
      <c r="E1377" t="s">
        <v>511</v>
      </c>
      <c r="F1377" s="7">
        <v>1</v>
      </c>
      <c r="G1377" s="22" t="str">
        <f>IF(AND($C1377&gt;=بحث!$G$7,$C1377&lt;=بحث!$G$8,$E1377=بحث!$I$7),MAX($G$1:$G1376)+1,"")</f>
        <v/>
      </c>
    </row>
    <row r="1378" spans="1:7" x14ac:dyDescent="0.25">
      <c r="A1378" s="1">
        <v>8633</v>
      </c>
      <c r="B1378" t="s">
        <v>164</v>
      </c>
      <c r="C1378" s="8">
        <v>42106</v>
      </c>
      <c r="D1378" s="8">
        <v>42106</v>
      </c>
      <c r="E1378" t="s">
        <v>4</v>
      </c>
      <c r="F1378" s="7">
        <v>1</v>
      </c>
      <c r="G1378" s="22" t="str">
        <f>IF(AND($C1378&gt;=بحث!$G$7,$C1378&lt;=بحث!$G$8,$E1378=بحث!$I$7),MAX($G$1:$G1377)+1,"")</f>
        <v/>
      </c>
    </row>
    <row r="1379" spans="1:7" x14ac:dyDescent="0.25">
      <c r="A1379" s="1">
        <v>8313</v>
      </c>
      <c r="B1379" t="s">
        <v>91</v>
      </c>
      <c r="C1379" s="8">
        <v>42089</v>
      </c>
      <c r="D1379" s="8">
        <v>42089</v>
      </c>
      <c r="E1379" t="s">
        <v>4</v>
      </c>
      <c r="F1379" s="7">
        <v>1</v>
      </c>
      <c r="G1379" s="22" t="str">
        <f>IF(AND($C1379&gt;=بحث!$G$7,$C1379&lt;=بحث!$G$8,$E1379=بحث!$I$7),MAX($G$1:$G1378)+1,"")</f>
        <v/>
      </c>
    </row>
    <row r="1380" spans="1:7" x14ac:dyDescent="0.25">
      <c r="A1380" s="1">
        <v>8635</v>
      </c>
      <c r="B1380" t="s">
        <v>283</v>
      </c>
      <c r="C1380" s="8">
        <v>42026</v>
      </c>
      <c r="D1380" s="8">
        <v>42026</v>
      </c>
      <c r="E1380" t="s">
        <v>1</v>
      </c>
      <c r="F1380" s="7">
        <v>1</v>
      </c>
      <c r="G1380" s="22" t="str">
        <f>IF(AND($C1380&gt;=بحث!$G$7,$C1380&lt;=بحث!$G$8,$E1380=بحث!$I$7),MAX($G$1:$G1379)+1,"")</f>
        <v/>
      </c>
    </row>
    <row r="1381" spans="1:7" x14ac:dyDescent="0.25">
      <c r="A1381" s="1">
        <v>8610</v>
      </c>
      <c r="B1381" t="s">
        <v>327</v>
      </c>
      <c r="C1381" s="8">
        <v>42036</v>
      </c>
      <c r="D1381" s="8">
        <v>42038</v>
      </c>
      <c r="E1381" t="s">
        <v>4</v>
      </c>
      <c r="F1381" s="7">
        <v>3</v>
      </c>
      <c r="G1381" s="22" t="str">
        <f>IF(AND($C1381&gt;=بحث!$G$7,$C1381&lt;=بحث!$G$8,$E1381=بحث!$I$7),MAX($G$1:$G1380)+1,"")</f>
        <v/>
      </c>
    </row>
    <row r="1382" spans="1:7" x14ac:dyDescent="0.25">
      <c r="A1382" s="1">
        <v>8705</v>
      </c>
      <c r="B1382" t="s">
        <v>142</v>
      </c>
      <c r="C1382" s="8">
        <v>42019</v>
      </c>
      <c r="D1382" s="8">
        <v>42019</v>
      </c>
      <c r="E1382" t="s">
        <v>4</v>
      </c>
      <c r="F1382" s="7">
        <v>1</v>
      </c>
      <c r="G1382" s="22" t="str">
        <f>IF(AND($C1382&gt;=بحث!$G$7,$C1382&lt;=بحث!$G$8,$E1382=بحث!$I$7),MAX($G$1:$G1381)+1,"")</f>
        <v/>
      </c>
    </row>
    <row r="1383" spans="1:7" x14ac:dyDescent="0.25">
      <c r="A1383" s="1">
        <v>8830</v>
      </c>
      <c r="B1383" t="s">
        <v>49</v>
      </c>
      <c r="C1383" s="8">
        <v>42043</v>
      </c>
      <c r="D1383" s="8">
        <v>42043</v>
      </c>
      <c r="E1383" t="s">
        <v>4</v>
      </c>
      <c r="F1383" s="7">
        <v>1</v>
      </c>
      <c r="G1383" s="22" t="str">
        <f>IF(AND($C1383&gt;=بحث!$G$7,$C1383&lt;=بحث!$G$8,$E1383=بحث!$I$7),MAX($G$1:$G1382)+1,"")</f>
        <v/>
      </c>
    </row>
    <row r="1384" spans="1:7" x14ac:dyDescent="0.25">
      <c r="A1384" s="1">
        <v>8801</v>
      </c>
      <c r="B1384" t="s">
        <v>205</v>
      </c>
      <c r="C1384" s="8">
        <v>42018</v>
      </c>
      <c r="D1384" s="8">
        <v>42018</v>
      </c>
      <c r="E1384" t="s">
        <v>4</v>
      </c>
      <c r="F1384" s="7">
        <v>1</v>
      </c>
      <c r="G1384" s="22" t="str">
        <f>IF(AND($C1384&gt;=بحث!$G$7,$C1384&lt;=بحث!$G$8,$E1384=بحث!$I$7),MAX($G$1:$G1383)+1,"")</f>
        <v/>
      </c>
    </row>
    <row r="1385" spans="1:7" x14ac:dyDescent="0.25">
      <c r="A1385" s="1">
        <v>8801</v>
      </c>
      <c r="B1385" t="s">
        <v>205</v>
      </c>
      <c r="C1385" s="8">
        <v>42026</v>
      </c>
      <c r="D1385" s="8">
        <v>42026</v>
      </c>
      <c r="E1385" t="s">
        <v>4</v>
      </c>
      <c r="F1385" s="7">
        <v>1</v>
      </c>
      <c r="G1385" s="22" t="str">
        <f>IF(AND($C1385&gt;=بحث!$G$7,$C1385&lt;=بحث!$G$8,$E1385=بحث!$I$7),MAX($G$1:$G1384)+1,"")</f>
        <v/>
      </c>
    </row>
    <row r="1386" spans="1:7" x14ac:dyDescent="0.25">
      <c r="A1386" s="1">
        <v>8808</v>
      </c>
      <c r="B1386" t="s">
        <v>291</v>
      </c>
      <c r="C1386" s="8">
        <v>42025</v>
      </c>
      <c r="D1386" s="8">
        <v>42025</v>
      </c>
      <c r="E1386" t="s">
        <v>4</v>
      </c>
      <c r="F1386" s="7">
        <v>1</v>
      </c>
      <c r="G1386" s="22" t="str">
        <f>IF(AND($C1386&gt;=بحث!$G$7,$C1386&lt;=بحث!$G$8,$E1386=بحث!$I$7),MAX($G$1:$G1385)+1,"")</f>
        <v/>
      </c>
    </row>
    <row r="1387" spans="1:7" x14ac:dyDescent="0.25">
      <c r="A1387" s="1">
        <v>8809</v>
      </c>
      <c r="B1387" t="s">
        <v>264</v>
      </c>
      <c r="C1387" s="8">
        <v>42026</v>
      </c>
      <c r="D1387" s="8">
        <v>42026</v>
      </c>
      <c r="E1387" t="s">
        <v>4</v>
      </c>
      <c r="F1387" s="7">
        <v>1</v>
      </c>
      <c r="G1387" s="22" t="str">
        <f>IF(AND($C1387&gt;=بحث!$G$7,$C1387&lt;=بحث!$G$8,$E1387=بحث!$I$7),MAX($G$1:$G1386)+1,"")</f>
        <v/>
      </c>
    </row>
    <row r="1388" spans="1:7" x14ac:dyDescent="0.25">
      <c r="A1388" s="1">
        <v>8851</v>
      </c>
      <c r="B1388" t="s">
        <v>58</v>
      </c>
      <c r="C1388" s="8">
        <v>42032</v>
      </c>
      <c r="D1388" s="8">
        <v>42033</v>
      </c>
      <c r="E1388" t="s">
        <v>4</v>
      </c>
      <c r="F1388" s="7">
        <v>2</v>
      </c>
      <c r="G1388" s="22" t="str">
        <f>IF(AND($C1388&gt;=بحث!$G$7,$C1388&lt;=بحث!$G$8,$E1388=بحث!$I$7),MAX($G$1:$G1387)+1,"")</f>
        <v/>
      </c>
    </row>
    <row r="1389" spans="1:7" x14ac:dyDescent="0.25">
      <c r="A1389" s="1">
        <v>8197</v>
      </c>
      <c r="B1389" t="s">
        <v>191</v>
      </c>
      <c r="C1389" s="8">
        <v>42031</v>
      </c>
      <c r="D1389" s="8">
        <v>42031</v>
      </c>
      <c r="E1389" t="s">
        <v>4</v>
      </c>
      <c r="F1389" s="7">
        <v>1</v>
      </c>
      <c r="G1389" s="22" t="str">
        <f>IF(AND($C1389&gt;=بحث!$G$7,$C1389&lt;=بحث!$G$8,$E1389=بحث!$I$7),MAX($G$1:$G1388)+1,"")</f>
        <v/>
      </c>
    </row>
    <row r="1390" spans="1:7" x14ac:dyDescent="0.25">
      <c r="A1390" s="1">
        <v>8197</v>
      </c>
      <c r="B1390" t="s">
        <v>191</v>
      </c>
      <c r="C1390" s="8">
        <v>42043</v>
      </c>
      <c r="D1390" s="8">
        <v>42043</v>
      </c>
      <c r="E1390" t="s">
        <v>4</v>
      </c>
      <c r="F1390" s="7">
        <v>1</v>
      </c>
      <c r="G1390" s="22" t="str">
        <f>IF(AND($C1390&gt;=بحث!$G$7,$C1390&lt;=بحث!$G$8,$E1390=بحث!$I$7),MAX($G$1:$G1389)+1,"")</f>
        <v/>
      </c>
    </row>
    <row r="1391" spans="1:7" x14ac:dyDescent="0.25">
      <c r="A1391" s="1">
        <v>8630</v>
      </c>
      <c r="B1391" t="s">
        <v>290</v>
      </c>
      <c r="C1391" s="8">
        <v>42016</v>
      </c>
      <c r="D1391" s="8">
        <v>42016</v>
      </c>
      <c r="E1391" t="s">
        <v>4</v>
      </c>
      <c r="F1391" s="7">
        <v>1</v>
      </c>
      <c r="G1391" s="22" t="str">
        <f>IF(AND($C1391&gt;=بحث!$G$7,$C1391&lt;=بحث!$G$8,$E1391=بحث!$I$7),MAX($G$1:$G1390)+1,"")</f>
        <v/>
      </c>
    </row>
    <row r="1392" spans="1:7" x14ac:dyDescent="0.25">
      <c r="A1392" s="1">
        <v>8812</v>
      </c>
      <c r="B1392" t="s">
        <v>173</v>
      </c>
      <c r="C1392" s="8">
        <v>42086</v>
      </c>
      <c r="D1392" s="8">
        <v>42086</v>
      </c>
      <c r="E1392" t="s">
        <v>4</v>
      </c>
      <c r="F1392" s="7">
        <v>1</v>
      </c>
      <c r="G1392" s="22" t="str">
        <f>IF(AND($C1392&gt;=بحث!$G$7,$C1392&lt;=بحث!$G$8,$E1392=بحث!$I$7),MAX($G$1:$G1391)+1,"")</f>
        <v/>
      </c>
    </row>
    <row r="1393" spans="1:7" x14ac:dyDescent="0.25">
      <c r="A1393" s="1">
        <v>8833</v>
      </c>
      <c r="B1393" t="s">
        <v>83</v>
      </c>
      <c r="C1393" s="8">
        <v>42032</v>
      </c>
      <c r="D1393" s="8">
        <v>42032</v>
      </c>
      <c r="E1393" t="s">
        <v>4</v>
      </c>
      <c r="F1393" s="7">
        <v>1</v>
      </c>
      <c r="G1393" s="22" t="str">
        <f>IF(AND($C1393&gt;=بحث!$G$7,$C1393&lt;=بحث!$G$8,$E1393=بحث!$I$7),MAX($G$1:$G1392)+1,"")</f>
        <v/>
      </c>
    </row>
    <row r="1394" spans="1:7" x14ac:dyDescent="0.25">
      <c r="A1394" s="1">
        <v>8833</v>
      </c>
      <c r="B1394" t="s">
        <v>83</v>
      </c>
      <c r="C1394" s="8">
        <v>42036</v>
      </c>
      <c r="D1394" s="8">
        <v>42036</v>
      </c>
      <c r="E1394" t="s">
        <v>4</v>
      </c>
      <c r="F1394" s="7">
        <v>1</v>
      </c>
      <c r="G1394" s="22" t="str">
        <f>IF(AND($C1394&gt;=بحث!$G$7,$C1394&lt;=بحث!$G$8,$E1394=بحث!$I$7),MAX($G$1:$G1393)+1,"")</f>
        <v/>
      </c>
    </row>
    <row r="1395" spans="1:7" x14ac:dyDescent="0.25">
      <c r="A1395" s="1">
        <v>8093</v>
      </c>
      <c r="B1395" t="s">
        <v>204</v>
      </c>
      <c r="C1395" s="8">
        <v>42036</v>
      </c>
      <c r="D1395" s="8">
        <v>42040</v>
      </c>
      <c r="E1395" t="s">
        <v>4</v>
      </c>
      <c r="F1395" s="7">
        <v>5</v>
      </c>
      <c r="G1395" s="22" t="str">
        <f>IF(AND($C1395&gt;=بحث!$G$7,$C1395&lt;=بحث!$G$8,$E1395=بحث!$I$7),MAX($G$1:$G1394)+1,"")</f>
        <v/>
      </c>
    </row>
    <row r="1396" spans="1:7" x14ac:dyDescent="0.25">
      <c r="A1396" s="1">
        <v>8715</v>
      </c>
      <c r="B1396" t="s">
        <v>102</v>
      </c>
      <c r="C1396" s="8">
        <v>42022</v>
      </c>
      <c r="D1396" s="8">
        <v>42022</v>
      </c>
      <c r="E1396" t="s">
        <v>4</v>
      </c>
      <c r="F1396" s="7">
        <v>1</v>
      </c>
      <c r="G1396" s="22" t="str">
        <f>IF(AND($C1396&gt;=بحث!$G$7,$C1396&lt;=بحث!$G$8,$E1396=بحث!$I$7),MAX($G$1:$G1395)+1,"")</f>
        <v/>
      </c>
    </row>
    <row r="1397" spans="1:7" x14ac:dyDescent="0.25">
      <c r="A1397" s="1">
        <v>8715</v>
      </c>
      <c r="B1397" t="s">
        <v>102</v>
      </c>
      <c r="C1397" s="8">
        <v>42030</v>
      </c>
      <c r="D1397" s="8">
        <v>42030</v>
      </c>
      <c r="E1397" t="s">
        <v>4</v>
      </c>
      <c r="F1397" s="7">
        <v>1</v>
      </c>
      <c r="G1397" s="22" t="str">
        <f>IF(AND($C1397&gt;=بحث!$G$7,$C1397&lt;=بحث!$G$8,$E1397=بحث!$I$7),MAX($G$1:$G1396)+1,"")</f>
        <v/>
      </c>
    </row>
    <row r="1398" spans="1:7" x14ac:dyDescent="0.25">
      <c r="A1398" s="1">
        <v>8715</v>
      </c>
      <c r="B1398" t="s">
        <v>102</v>
      </c>
      <c r="C1398" s="8">
        <v>42038</v>
      </c>
      <c r="D1398" s="8">
        <v>42040</v>
      </c>
      <c r="E1398" t="s">
        <v>4</v>
      </c>
      <c r="F1398" s="7">
        <v>3</v>
      </c>
      <c r="G1398" s="22" t="str">
        <f>IF(AND($C1398&gt;=بحث!$G$7,$C1398&lt;=بحث!$G$8,$E1398=بحث!$I$7),MAX($G$1:$G1397)+1,"")</f>
        <v/>
      </c>
    </row>
    <row r="1399" spans="1:7" x14ac:dyDescent="0.25">
      <c r="A1399" s="1">
        <v>8708</v>
      </c>
      <c r="B1399" t="s">
        <v>234</v>
      </c>
      <c r="C1399" s="8">
        <v>42025</v>
      </c>
      <c r="D1399" s="8">
        <v>42025</v>
      </c>
      <c r="E1399" t="s">
        <v>4</v>
      </c>
      <c r="F1399" s="7">
        <v>1</v>
      </c>
      <c r="G1399" s="22" t="str">
        <f>IF(AND($C1399&gt;=بحث!$G$7,$C1399&lt;=بحث!$G$8,$E1399=بحث!$I$7),MAX($G$1:$G1398)+1,"")</f>
        <v/>
      </c>
    </row>
    <row r="1400" spans="1:7" x14ac:dyDescent="0.25">
      <c r="A1400" s="1">
        <v>8708</v>
      </c>
      <c r="B1400" t="s">
        <v>234</v>
      </c>
      <c r="C1400" s="8">
        <v>42032</v>
      </c>
      <c r="D1400" s="8">
        <v>42032</v>
      </c>
      <c r="E1400" t="s">
        <v>4</v>
      </c>
      <c r="F1400" s="7">
        <v>1</v>
      </c>
      <c r="G1400" s="22" t="str">
        <f>IF(AND($C1400&gt;=بحث!$G$7,$C1400&lt;=بحث!$G$8,$E1400=بحث!$I$7),MAX($G$1:$G1399)+1,"")</f>
        <v/>
      </c>
    </row>
    <row r="1401" spans="1:7" x14ac:dyDescent="0.25">
      <c r="A1401" s="1">
        <v>8101</v>
      </c>
      <c r="B1401" t="s">
        <v>13</v>
      </c>
      <c r="C1401" s="8">
        <v>42081</v>
      </c>
      <c r="D1401" s="8">
        <v>42081</v>
      </c>
      <c r="E1401" t="s">
        <v>1</v>
      </c>
      <c r="F1401" s="7">
        <v>1</v>
      </c>
      <c r="G1401" s="22" t="str">
        <f>IF(AND($C1401&gt;=بحث!$G$7,$C1401&lt;=بحث!$G$8,$E1401=بحث!$I$7),MAX($G$1:$G1400)+1,"")</f>
        <v/>
      </c>
    </row>
    <row r="1402" spans="1:7" x14ac:dyDescent="0.25">
      <c r="A1402" s="1">
        <v>8101</v>
      </c>
      <c r="B1402" t="s">
        <v>13</v>
      </c>
      <c r="C1402" s="8">
        <v>42082</v>
      </c>
      <c r="D1402" s="8">
        <v>42086</v>
      </c>
      <c r="E1402" t="s">
        <v>4</v>
      </c>
      <c r="F1402" s="7">
        <v>3</v>
      </c>
      <c r="G1402" s="22" t="str">
        <f>IF(AND($C1402&gt;=بحث!$G$7,$C1402&lt;=بحث!$G$8,$E1402=بحث!$I$7),MAX($G$1:$G1401)+1,"")</f>
        <v/>
      </c>
    </row>
    <row r="1403" spans="1:7" x14ac:dyDescent="0.25">
      <c r="A1403" s="1">
        <v>8101</v>
      </c>
      <c r="B1403" t="s">
        <v>13</v>
      </c>
      <c r="C1403" s="8">
        <v>42025</v>
      </c>
      <c r="D1403" s="8">
        <v>42025</v>
      </c>
      <c r="E1403" t="s">
        <v>4</v>
      </c>
      <c r="F1403" s="7">
        <v>1</v>
      </c>
      <c r="G1403" s="22" t="str">
        <f>IF(AND($C1403&gt;=بحث!$G$7,$C1403&lt;=بحث!$G$8,$E1403=بحث!$I$7),MAX($G$1:$G1402)+1,"")</f>
        <v/>
      </c>
    </row>
    <row r="1404" spans="1:7" x14ac:dyDescent="0.25">
      <c r="A1404" s="1">
        <v>8707</v>
      </c>
      <c r="B1404" t="s">
        <v>188</v>
      </c>
      <c r="C1404" s="8">
        <v>42024</v>
      </c>
      <c r="D1404" s="8">
        <v>42024</v>
      </c>
      <c r="E1404" t="s">
        <v>1</v>
      </c>
      <c r="F1404" s="7">
        <v>1</v>
      </c>
      <c r="G1404" s="22" t="str">
        <f>IF(AND($C1404&gt;=بحث!$G$7,$C1404&lt;=بحث!$G$8,$E1404=بحث!$I$7),MAX($G$1:$G1403)+1,"")</f>
        <v/>
      </c>
    </row>
    <row r="1405" spans="1:7" x14ac:dyDescent="0.25">
      <c r="A1405" s="1">
        <v>8835</v>
      </c>
      <c r="B1405" t="s">
        <v>214</v>
      </c>
      <c r="C1405" s="8">
        <v>42016</v>
      </c>
      <c r="D1405" s="8">
        <v>42018</v>
      </c>
      <c r="E1405" t="s">
        <v>1</v>
      </c>
      <c r="F1405" s="7">
        <v>3</v>
      </c>
      <c r="G1405" s="22" t="str">
        <f>IF(AND($C1405&gt;=بحث!$G$7,$C1405&lt;=بحث!$G$8,$E1405=بحث!$I$7),MAX($G$1:$G1404)+1,"")</f>
        <v/>
      </c>
    </row>
    <row r="1406" spans="1:7" x14ac:dyDescent="0.25">
      <c r="A1406" s="1">
        <v>8835</v>
      </c>
      <c r="B1406" t="s">
        <v>214</v>
      </c>
      <c r="C1406" s="8">
        <v>42023</v>
      </c>
      <c r="D1406" s="8">
        <v>42026</v>
      </c>
      <c r="E1406" t="s">
        <v>1</v>
      </c>
      <c r="F1406" s="7">
        <v>3</v>
      </c>
      <c r="G1406" s="22" t="str">
        <f>IF(AND($C1406&gt;=بحث!$G$7,$C1406&lt;=بحث!$G$8,$E1406=بحث!$I$7),MAX($G$1:$G1405)+1,"")</f>
        <v/>
      </c>
    </row>
    <row r="1407" spans="1:7" x14ac:dyDescent="0.25">
      <c r="A1407" s="1">
        <v>8835</v>
      </c>
      <c r="B1407" t="s">
        <v>214</v>
      </c>
      <c r="C1407" s="8">
        <v>42032</v>
      </c>
      <c r="D1407" s="8">
        <v>42033</v>
      </c>
      <c r="E1407" t="s">
        <v>1</v>
      </c>
      <c r="F1407" s="7">
        <v>2</v>
      </c>
      <c r="G1407" s="22" t="str">
        <f>IF(AND($C1407&gt;=بحث!$G$7,$C1407&lt;=بحث!$G$8,$E1407=بحث!$I$7),MAX($G$1:$G1406)+1,"")</f>
        <v/>
      </c>
    </row>
    <row r="1408" spans="1:7" x14ac:dyDescent="0.25">
      <c r="A1408" s="1">
        <v>8835</v>
      </c>
      <c r="B1408" t="s">
        <v>214</v>
      </c>
      <c r="C1408" s="8">
        <v>42040</v>
      </c>
      <c r="D1408" s="8">
        <v>42040</v>
      </c>
      <c r="E1408" t="s">
        <v>1</v>
      </c>
      <c r="F1408" s="7">
        <v>1</v>
      </c>
      <c r="G1408" s="22" t="str">
        <f>IF(AND($C1408&gt;=بحث!$G$7,$C1408&lt;=بحث!$G$8,$E1408=بحث!$I$7),MAX($G$1:$G1407)+1,"")</f>
        <v/>
      </c>
    </row>
    <row r="1409" spans="1:7" x14ac:dyDescent="0.25">
      <c r="A1409" s="1">
        <v>8619</v>
      </c>
      <c r="B1409" t="s">
        <v>218</v>
      </c>
      <c r="C1409" s="8">
        <v>42016</v>
      </c>
      <c r="D1409" s="8">
        <v>42018</v>
      </c>
      <c r="E1409" t="s">
        <v>1</v>
      </c>
      <c r="F1409" s="7">
        <v>3</v>
      </c>
      <c r="G1409" s="22" t="str">
        <f>IF(AND($C1409&gt;=بحث!$G$7,$C1409&lt;=بحث!$G$8,$E1409=بحث!$I$7),MAX($G$1:$G1408)+1,"")</f>
        <v/>
      </c>
    </row>
    <row r="1410" spans="1:7" x14ac:dyDescent="0.25">
      <c r="A1410" s="1">
        <v>8619</v>
      </c>
      <c r="B1410" t="s">
        <v>218</v>
      </c>
      <c r="C1410" s="8">
        <v>42024</v>
      </c>
      <c r="D1410" s="8">
        <v>42026</v>
      </c>
      <c r="E1410" t="s">
        <v>1</v>
      </c>
      <c r="F1410" s="7">
        <v>3</v>
      </c>
      <c r="G1410" s="22" t="str">
        <f>IF(AND($C1410&gt;=بحث!$G$7,$C1410&lt;=بحث!$G$8,$E1410=بحث!$I$7),MAX($G$1:$G1409)+1,"")</f>
        <v/>
      </c>
    </row>
    <row r="1411" spans="1:7" x14ac:dyDescent="0.25">
      <c r="A1411" s="1">
        <v>8619</v>
      </c>
      <c r="B1411" t="s">
        <v>218</v>
      </c>
      <c r="C1411" s="8">
        <v>42031</v>
      </c>
      <c r="D1411" s="8">
        <v>42033</v>
      </c>
      <c r="E1411" t="s">
        <v>1</v>
      </c>
      <c r="F1411" s="7">
        <v>3</v>
      </c>
      <c r="G1411" s="22" t="str">
        <f>IF(AND($C1411&gt;=بحث!$G$7,$C1411&lt;=بحث!$G$8,$E1411=بحث!$I$7),MAX($G$1:$G1410)+1,"")</f>
        <v/>
      </c>
    </row>
    <row r="1412" spans="1:7" x14ac:dyDescent="0.25">
      <c r="A1412" s="1">
        <v>8619</v>
      </c>
      <c r="B1412" t="s">
        <v>218</v>
      </c>
      <c r="C1412" s="8">
        <v>42038</v>
      </c>
      <c r="D1412" s="8">
        <v>42040</v>
      </c>
      <c r="E1412" t="s">
        <v>1</v>
      </c>
      <c r="F1412" s="7">
        <v>3</v>
      </c>
      <c r="G1412" s="22" t="str">
        <f>IF(AND($C1412&gt;=بحث!$G$7,$C1412&lt;=بحث!$G$8,$E1412=بحث!$I$7),MAX($G$1:$G1411)+1,"")</f>
        <v/>
      </c>
    </row>
    <row r="1413" spans="1:7" x14ac:dyDescent="0.25">
      <c r="A1413" s="1">
        <v>8332</v>
      </c>
      <c r="B1413" t="s">
        <v>71</v>
      </c>
      <c r="C1413" s="8">
        <v>42038</v>
      </c>
      <c r="D1413" s="8">
        <v>42038</v>
      </c>
      <c r="E1413" t="s">
        <v>4</v>
      </c>
      <c r="F1413" s="7">
        <v>1</v>
      </c>
      <c r="G1413" s="22" t="str">
        <f>IF(AND($C1413&gt;=بحث!$G$7,$C1413&lt;=بحث!$G$8,$E1413=بحث!$I$7),MAX($G$1:$G1412)+1,"")</f>
        <v/>
      </c>
    </row>
    <row r="1414" spans="1:7" x14ac:dyDescent="0.25">
      <c r="A1414" s="1">
        <v>8611</v>
      </c>
      <c r="B1414" t="s">
        <v>328</v>
      </c>
      <c r="C1414" s="8">
        <v>42031</v>
      </c>
      <c r="D1414" s="8">
        <v>42031</v>
      </c>
      <c r="E1414" t="s">
        <v>4</v>
      </c>
      <c r="F1414" s="7">
        <v>1</v>
      </c>
      <c r="G1414" s="22" t="str">
        <f>IF(AND($C1414&gt;=بحث!$G$7,$C1414&lt;=بحث!$G$8,$E1414=بحث!$I$7),MAX($G$1:$G1413)+1,"")</f>
        <v/>
      </c>
    </row>
    <row r="1415" spans="1:7" x14ac:dyDescent="0.25">
      <c r="A1415" s="1">
        <v>8611</v>
      </c>
      <c r="B1415" t="s">
        <v>328</v>
      </c>
      <c r="C1415" s="8">
        <v>42036</v>
      </c>
      <c r="D1415" s="8">
        <v>42036</v>
      </c>
      <c r="E1415" t="s">
        <v>4</v>
      </c>
      <c r="F1415" s="7">
        <v>1</v>
      </c>
      <c r="G1415" s="22" t="str">
        <f>IF(AND($C1415&gt;=بحث!$G$7,$C1415&lt;=بحث!$G$8,$E1415=بحث!$I$7),MAX($G$1:$G1414)+1,"")</f>
        <v/>
      </c>
    </row>
    <row r="1416" spans="1:7" x14ac:dyDescent="0.25">
      <c r="A1416" s="1">
        <v>8611</v>
      </c>
      <c r="B1416" t="s">
        <v>328</v>
      </c>
      <c r="C1416" s="8">
        <v>42043</v>
      </c>
      <c r="D1416" s="8">
        <v>42043</v>
      </c>
      <c r="E1416" t="s">
        <v>4</v>
      </c>
      <c r="F1416" s="7">
        <v>1</v>
      </c>
      <c r="G1416" s="22" t="str">
        <f>IF(AND($C1416&gt;=بحث!$G$7,$C1416&lt;=بحث!$G$8,$E1416=بحث!$I$7),MAX($G$1:$G1415)+1,"")</f>
        <v/>
      </c>
    </row>
    <row r="1417" spans="1:7" x14ac:dyDescent="0.25">
      <c r="A1417" s="1">
        <v>8836</v>
      </c>
      <c r="B1417" t="s">
        <v>213</v>
      </c>
      <c r="C1417" s="8">
        <v>42022</v>
      </c>
      <c r="D1417" s="8">
        <v>42022</v>
      </c>
      <c r="E1417" t="s">
        <v>1</v>
      </c>
      <c r="F1417" s="7">
        <v>1</v>
      </c>
      <c r="G1417" s="22" t="str">
        <f>IF(AND($C1417&gt;=بحث!$G$7,$C1417&lt;=بحث!$G$8,$E1417=بحث!$I$7),MAX($G$1:$G1416)+1,"")</f>
        <v/>
      </c>
    </row>
    <row r="1418" spans="1:7" x14ac:dyDescent="0.25">
      <c r="A1418" s="1">
        <v>8836</v>
      </c>
      <c r="B1418" t="s">
        <v>213</v>
      </c>
      <c r="C1418" s="8">
        <v>42036</v>
      </c>
      <c r="D1418" s="8">
        <v>42038</v>
      </c>
      <c r="E1418" t="s">
        <v>1</v>
      </c>
      <c r="F1418" s="7">
        <v>3</v>
      </c>
      <c r="G1418" s="22" t="str">
        <f>IF(AND($C1418&gt;=بحث!$G$7,$C1418&lt;=بحث!$G$8,$E1418=بحث!$I$7),MAX($G$1:$G1417)+1,"")</f>
        <v/>
      </c>
    </row>
    <row r="1419" spans="1:7" x14ac:dyDescent="0.25">
      <c r="A1419" s="1">
        <v>8836</v>
      </c>
      <c r="B1419" t="s">
        <v>213</v>
      </c>
      <c r="C1419" s="8">
        <v>42044</v>
      </c>
      <c r="D1419" s="8">
        <v>42045</v>
      </c>
      <c r="E1419" t="s">
        <v>1</v>
      </c>
      <c r="F1419" s="7">
        <v>2</v>
      </c>
      <c r="G1419" s="22" t="str">
        <f>IF(AND($C1419&gt;=بحث!$G$7,$C1419&lt;=بحث!$G$8,$E1419=بحث!$I$7),MAX($G$1:$G1418)+1,"")</f>
        <v/>
      </c>
    </row>
    <row r="1420" spans="1:7" x14ac:dyDescent="0.25">
      <c r="A1420" s="1">
        <v>8793</v>
      </c>
      <c r="B1420" t="s">
        <v>100</v>
      </c>
      <c r="C1420" s="8">
        <v>42030</v>
      </c>
      <c r="D1420" s="8">
        <v>42030</v>
      </c>
      <c r="E1420" t="s">
        <v>1</v>
      </c>
      <c r="F1420" s="7">
        <v>1</v>
      </c>
      <c r="G1420" s="22" t="str">
        <f>IF(AND($C1420&gt;=بحث!$G$7,$C1420&lt;=بحث!$G$8,$E1420=بحث!$I$7),MAX($G$1:$G1419)+1,"")</f>
        <v/>
      </c>
    </row>
    <row r="1421" spans="1:7" x14ac:dyDescent="0.25">
      <c r="A1421" s="1">
        <v>8789</v>
      </c>
      <c r="B1421" t="s">
        <v>329</v>
      </c>
      <c r="C1421" s="8">
        <v>42030</v>
      </c>
      <c r="D1421" s="8">
        <v>42033</v>
      </c>
      <c r="E1421" t="s">
        <v>4</v>
      </c>
      <c r="F1421" s="7">
        <v>4</v>
      </c>
      <c r="G1421" s="22" t="str">
        <f>IF(AND($C1421&gt;=بحث!$G$7,$C1421&lt;=بحث!$G$8,$E1421=بحث!$I$7),MAX($G$1:$G1420)+1,"")</f>
        <v/>
      </c>
    </row>
    <row r="1422" spans="1:7" x14ac:dyDescent="0.25">
      <c r="A1422" s="1">
        <v>8789</v>
      </c>
      <c r="B1422" t="s">
        <v>329</v>
      </c>
      <c r="C1422" s="8">
        <v>42036</v>
      </c>
      <c r="D1422" s="8">
        <v>42040</v>
      </c>
      <c r="E1422" t="s">
        <v>4</v>
      </c>
      <c r="F1422" s="7">
        <v>5</v>
      </c>
      <c r="G1422" s="22" t="str">
        <f>IF(AND($C1422&gt;=بحث!$G$7,$C1422&lt;=بحث!$G$8,$E1422=بحث!$I$7),MAX($G$1:$G1421)+1,"")</f>
        <v/>
      </c>
    </row>
    <row r="1423" spans="1:7" x14ac:dyDescent="0.25">
      <c r="A1423" s="1">
        <v>8789</v>
      </c>
      <c r="B1423" t="s">
        <v>329</v>
      </c>
      <c r="C1423" s="8">
        <v>42043</v>
      </c>
      <c r="D1423" s="8">
        <v>42044</v>
      </c>
      <c r="E1423" t="s">
        <v>4</v>
      </c>
      <c r="F1423" s="7">
        <v>2</v>
      </c>
      <c r="G1423" s="22" t="str">
        <f>IF(AND($C1423&gt;=بحث!$G$7,$C1423&lt;=بحث!$G$8,$E1423=بحث!$I$7),MAX($G$1:$G1422)+1,"")</f>
        <v/>
      </c>
    </row>
    <row r="1424" spans="1:7" x14ac:dyDescent="0.25">
      <c r="A1424">
        <v>8856</v>
      </c>
      <c r="B1424" t="s">
        <v>211</v>
      </c>
      <c r="C1424" s="8">
        <v>42033</v>
      </c>
      <c r="D1424" s="8">
        <v>42033</v>
      </c>
      <c r="E1424" t="s">
        <v>4</v>
      </c>
      <c r="F1424" s="7">
        <v>1</v>
      </c>
      <c r="G1424" s="22" t="str">
        <f>IF(AND($C1424&gt;=بحث!$G$7,$C1424&lt;=بحث!$G$8,$E1424=بحث!$I$7),MAX($G$1:$G1423)+1,"")</f>
        <v/>
      </c>
    </row>
    <row r="1425" spans="1:7" x14ac:dyDescent="0.25">
      <c r="A1425">
        <v>8855</v>
      </c>
      <c r="B1425" t="s">
        <v>22</v>
      </c>
      <c r="C1425" s="8">
        <v>42032</v>
      </c>
      <c r="D1425" s="8">
        <v>42033</v>
      </c>
      <c r="E1425" t="s">
        <v>4</v>
      </c>
      <c r="F1425" s="7">
        <v>2</v>
      </c>
      <c r="G1425" s="22" t="str">
        <f>IF(AND($C1425&gt;=بحث!$G$7,$C1425&lt;=بحث!$G$8,$E1425=بحث!$I$7),MAX($G$1:$G1424)+1,"")</f>
        <v/>
      </c>
    </row>
    <row r="1426" spans="1:7" x14ac:dyDescent="0.25">
      <c r="A1426" s="1">
        <v>8282</v>
      </c>
      <c r="B1426" t="s">
        <v>212</v>
      </c>
      <c r="C1426" s="8">
        <v>42047</v>
      </c>
      <c r="D1426" s="8">
        <v>42045</v>
      </c>
      <c r="E1426" t="s">
        <v>1</v>
      </c>
      <c r="F1426" s="7">
        <v>1</v>
      </c>
      <c r="G1426" s="22" t="str">
        <f>IF(AND($C1426&gt;=بحث!$G$7,$C1426&lt;=بحث!$G$8,$E1426=بحث!$I$7),MAX($G$1:$G1425)+1,"")</f>
        <v/>
      </c>
    </row>
    <row r="1427" spans="1:7" x14ac:dyDescent="0.25">
      <c r="A1427" s="1">
        <v>8781</v>
      </c>
      <c r="B1427" t="s">
        <v>227</v>
      </c>
      <c r="C1427" s="8">
        <v>42015</v>
      </c>
      <c r="D1427" s="8">
        <v>42015</v>
      </c>
      <c r="E1427" t="s">
        <v>1</v>
      </c>
      <c r="F1427" s="7">
        <v>1</v>
      </c>
      <c r="G1427" s="22" t="str">
        <f>IF(AND($C1427&gt;=بحث!$G$7,$C1427&lt;=بحث!$G$8,$E1427=بحث!$I$7),MAX($G$1:$G1426)+1,"")</f>
        <v/>
      </c>
    </row>
    <row r="1428" spans="1:7" x14ac:dyDescent="0.25">
      <c r="A1428" s="1">
        <v>8781</v>
      </c>
      <c r="B1428" t="s">
        <v>227</v>
      </c>
      <c r="C1428" s="8">
        <v>42019</v>
      </c>
      <c r="D1428" s="8">
        <v>42019</v>
      </c>
      <c r="E1428" t="s">
        <v>1</v>
      </c>
      <c r="F1428" s="7">
        <v>1</v>
      </c>
      <c r="G1428" s="22" t="str">
        <f>IF(AND($C1428&gt;=بحث!$G$7,$C1428&lt;=بحث!$G$8,$E1428=بحث!$I$7),MAX($G$1:$G1427)+1,"")</f>
        <v/>
      </c>
    </row>
    <row r="1429" spans="1:7" x14ac:dyDescent="0.25">
      <c r="A1429" s="1">
        <v>8781</v>
      </c>
      <c r="B1429" t="s">
        <v>227</v>
      </c>
      <c r="C1429" s="8">
        <v>42022</v>
      </c>
      <c r="D1429" s="8">
        <v>42022</v>
      </c>
      <c r="E1429" t="s">
        <v>1</v>
      </c>
      <c r="F1429" s="7">
        <v>1</v>
      </c>
      <c r="G1429" s="22" t="str">
        <f>IF(AND($C1429&gt;=بحث!$G$7,$C1429&lt;=بحث!$G$8,$E1429=بحث!$I$7),MAX($G$1:$G1428)+1,"")</f>
        <v/>
      </c>
    </row>
    <row r="1430" spans="1:7" x14ac:dyDescent="0.25">
      <c r="A1430" s="1">
        <v>8781</v>
      </c>
      <c r="B1430" t="s">
        <v>227</v>
      </c>
      <c r="C1430" s="8">
        <v>42030</v>
      </c>
      <c r="D1430" s="8">
        <v>42030</v>
      </c>
      <c r="E1430" t="s">
        <v>1</v>
      </c>
      <c r="F1430" s="7">
        <v>1</v>
      </c>
      <c r="G1430" s="22" t="str">
        <f>IF(AND($C1430&gt;=بحث!$G$7,$C1430&lt;=بحث!$G$8,$E1430=بحث!$I$7),MAX($G$1:$G1429)+1,"")</f>
        <v/>
      </c>
    </row>
    <row r="1431" spans="1:7" x14ac:dyDescent="0.25">
      <c r="A1431" s="1">
        <v>8781</v>
      </c>
      <c r="B1431" t="s">
        <v>227</v>
      </c>
      <c r="C1431" s="8">
        <v>42036</v>
      </c>
      <c r="D1431" s="8">
        <v>42038</v>
      </c>
      <c r="E1431" t="s">
        <v>1</v>
      </c>
      <c r="F1431" s="7">
        <v>3</v>
      </c>
      <c r="G1431" s="22" t="str">
        <f>IF(AND($C1431&gt;=بحث!$G$7,$C1431&lt;=بحث!$G$8,$E1431=بحث!$I$7),MAX($G$1:$G1430)+1,"")</f>
        <v/>
      </c>
    </row>
    <row r="1432" spans="1:7" x14ac:dyDescent="0.25">
      <c r="A1432" s="1">
        <v>8781</v>
      </c>
      <c r="B1432" t="s">
        <v>227</v>
      </c>
      <c r="C1432" s="8">
        <v>42044</v>
      </c>
      <c r="D1432" s="8">
        <v>42045</v>
      </c>
      <c r="E1432" t="s">
        <v>1</v>
      </c>
      <c r="F1432" s="7">
        <v>2</v>
      </c>
      <c r="G1432" s="22" t="str">
        <f>IF(AND($C1432&gt;=بحث!$G$7,$C1432&lt;=بحث!$G$8,$E1432=بحث!$I$7),MAX($G$1:$G1431)+1,"")</f>
        <v/>
      </c>
    </row>
    <row r="1433" spans="1:7" x14ac:dyDescent="0.25">
      <c r="A1433" s="1">
        <v>8784</v>
      </c>
      <c r="B1433" t="s">
        <v>217</v>
      </c>
      <c r="C1433" s="8">
        <v>42015</v>
      </c>
      <c r="D1433" s="8">
        <v>42016</v>
      </c>
      <c r="E1433" t="s">
        <v>1</v>
      </c>
      <c r="F1433" s="7">
        <v>2</v>
      </c>
      <c r="G1433" s="22" t="str">
        <f>IF(AND($C1433&gt;=بحث!$G$7,$C1433&lt;=بحث!$G$8,$E1433=بحث!$I$7),MAX($G$1:$G1432)+1,"")</f>
        <v/>
      </c>
    </row>
    <row r="1434" spans="1:7" x14ac:dyDescent="0.25">
      <c r="A1434" s="1">
        <v>8784</v>
      </c>
      <c r="B1434" t="s">
        <v>217</v>
      </c>
      <c r="C1434" s="8">
        <v>42022</v>
      </c>
      <c r="D1434" s="8">
        <v>42024</v>
      </c>
      <c r="E1434" t="s">
        <v>1</v>
      </c>
      <c r="F1434" s="7">
        <v>3</v>
      </c>
      <c r="G1434" s="22" t="str">
        <f>IF(AND($C1434&gt;=بحث!$G$7,$C1434&lt;=بحث!$G$8,$E1434=بحث!$I$7),MAX($G$1:$G1433)+1,"")</f>
        <v/>
      </c>
    </row>
    <row r="1435" spans="1:7" x14ac:dyDescent="0.25">
      <c r="A1435" s="1">
        <v>8784</v>
      </c>
      <c r="B1435" t="s">
        <v>217</v>
      </c>
      <c r="C1435" s="8">
        <v>42030</v>
      </c>
      <c r="D1435" s="8">
        <v>42031</v>
      </c>
      <c r="E1435" t="s">
        <v>1</v>
      </c>
      <c r="F1435" s="7">
        <v>2</v>
      </c>
      <c r="G1435" s="22" t="str">
        <f>IF(AND($C1435&gt;=بحث!$G$7,$C1435&lt;=بحث!$G$8,$E1435=بحث!$I$7),MAX($G$1:$G1434)+1,"")</f>
        <v/>
      </c>
    </row>
    <row r="1436" spans="1:7" x14ac:dyDescent="0.25">
      <c r="A1436" s="1">
        <v>8784</v>
      </c>
      <c r="B1436" t="s">
        <v>217</v>
      </c>
      <c r="C1436" s="8">
        <v>42038</v>
      </c>
      <c r="D1436" s="8">
        <v>42040</v>
      </c>
      <c r="E1436" t="s">
        <v>1</v>
      </c>
      <c r="F1436" s="7">
        <v>3</v>
      </c>
      <c r="G1436" s="22" t="str">
        <f>IF(AND($C1436&gt;=بحث!$G$7,$C1436&lt;=بحث!$G$8,$E1436=بحث!$I$7),MAX($G$1:$G1435)+1,"")</f>
        <v/>
      </c>
    </row>
    <row r="1437" spans="1:7" x14ac:dyDescent="0.25">
      <c r="A1437" s="1">
        <v>8749</v>
      </c>
      <c r="B1437" t="s">
        <v>226</v>
      </c>
      <c r="C1437" s="8">
        <v>42018</v>
      </c>
      <c r="D1437" s="8">
        <v>42019</v>
      </c>
      <c r="E1437" t="s">
        <v>1</v>
      </c>
      <c r="F1437" s="7">
        <v>2</v>
      </c>
      <c r="G1437" s="22" t="str">
        <f>IF(AND($C1437&gt;=بحث!$G$7,$C1437&lt;=بحث!$G$8,$E1437=بحث!$I$7),MAX($G$1:$G1436)+1,"")</f>
        <v/>
      </c>
    </row>
    <row r="1438" spans="1:7" x14ac:dyDescent="0.25">
      <c r="A1438" s="1">
        <v>8749</v>
      </c>
      <c r="B1438" t="s">
        <v>226</v>
      </c>
      <c r="C1438" s="8">
        <v>42033</v>
      </c>
      <c r="D1438" s="8">
        <v>42036</v>
      </c>
      <c r="E1438" t="s">
        <v>1</v>
      </c>
      <c r="F1438" s="7">
        <v>2</v>
      </c>
      <c r="G1438" s="22" t="str">
        <f>IF(AND($C1438&gt;=بحث!$G$7,$C1438&lt;=بحث!$G$8,$E1438=بحث!$I$7),MAX($G$1:$G1437)+1,"")</f>
        <v/>
      </c>
    </row>
    <row r="1439" spans="1:7" x14ac:dyDescent="0.25">
      <c r="A1439" s="1">
        <v>8749</v>
      </c>
      <c r="B1439" t="s">
        <v>226</v>
      </c>
      <c r="C1439" s="8">
        <v>42043</v>
      </c>
      <c r="D1439" s="8">
        <v>42044</v>
      </c>
      <c r="E1439" t="s">
        <v>1</v>
      </c>
      <c r="F1439" s="7">
        <v>2</v>
      </c>
      <c r="G1439" s="22" t="str">
        <f>IF(AND($C1439&gt;=بحث!$G$7,$C1439&lt;=بحث!$G$8,$E1439=بحث!$I$7),MAX($G$1:$G1438)+1,"")</f>
        <v/>
      </c>
    </row>
    <row r="1440" spans="1:7" x14ac:dyDescent="0.25">
      <c r="A1440" s="1">
        <v>8654</v>
      </c>
      <c r="B1440" t="s">
        <v>127</v>
      </c>
      <c r="C1440" s="8">
        <v>42025</v>
      </c>
      <c r="D1440" s="8">
        <v>42025</v>
      </c>
      <c r="E1440" t="s">
        <v>1</v>
      </c>
      <c r="F1440" s="7">
        <v>1</v>
      </c>
      <c r="G1440" s="22" t="str">
        <f>IF(AND($C1440&gt;=بحث!$G$7,$C1440&lt;=بحث!$G$8,$E1440=بحث!$I$7),MAX($G$1:$G1439)+1,"")</f>
        <v/>
      </c>
    </row>
    <row r="1441" spans="1:7" x14ac:dyDescent="0.25">
      <c r="A1441" s="1">
        <v>8320</v>
      </c>
      <c r="B1441" t="s">
        <v>184</v>
      </c>
      <c r="C1441" s="8">
        <v>42061</v>
      </c>
      <c r="D1441" s="8">
        <v>42061</v>
      </c>
      <c r="E1441" t="s">
        <v>1</v>
      </c>
      <c r="F1441" s="7">
        <v>1</v>
      </c>
      <c r="G1441" s="22" t="str">
        <f>IF(AND($C1441&gt;=بحث!$G$7,$C1441&lt;=بحث!$G$8,$E1441=بحث!$I$7),MAX($G$1:$G1440)+1,"")</f>
        <v/>
      </c>
    </row>
    <row r="1442" spans="1:7" x14ac:dyDescent="0.25">
      <c r="A1442">
        <v>8865</v>
      </c>
      <c r="B1442" t="s">
        <v>262</v>
      </c>
      <c r="C1442" s="8">
        <v>42047</v>
      </c>
      <c r="D1442" s="8">
        <v>42047</v>
      </c>
      <c r="E1442" t="s">
        <v>4</v>
      </c>
      <c r="F1442" s="7">
        <v>1</v>
      </c>
      <c r="G1442" s="22" t="str">
        <f>IF(AND($C1442&gt;=بحث!$G$7,$C1442&lt;=بحث!$G$8,$E1442=بحث!$I$7),MAX($G$1:$G1441)+1,"")</f>
        <v/>
      </c>
    </row>
    <row r="1443" spans="1:7" x14ac:dyDescent="0.25">
      <c r="A1443">
        <v>8864</v>
      </c>
      <c r="B1443" t="s">
        <v>330</v>
      </c>
      <c r="C1443" s="8">
        <v>42047</v>
      </c>
      <c r="D1443" s="8">
        <v>42047</v>
      </c>
      <c r="E1443" t="s">
        <v>4</v>
      </c>
      <c r="F1443" s="7">
        <v>1</v>
      </c>
      <c r="G1443" s="22" t="str">
        <f>IF(AND($C1443&gt;=بحث!$G$7,$C1443&lt;=بحث!$G$8,$E1443=بحث!$I$7),MAX($G$1:$G1442)+1,"")</f>
        <v/>
      </c>
    </row>
    <row r="1444" spans="1:7" x14ac:dyDescent="0.25">
      <c r="A1444">
        <v>8864</v>
      </c>
      <c r="B1444" t="s">
        <v>330</v>
      </c>
      <c r="C1444" s="8">
        <v>42059</v>
      </c>
      <c r="D1444" s="8">
        <v>42059</v>
      </c>
      <c r="E1444" t="s">
        <v>511</v>
      </c>
      <c r="F1444" s="7">
        <v>1</v>
      </c>
      <c r="G1444" s="22" t="str">
        <f>IF(AND($C1444&gt;=بحث!$G$7,$C1444&lt;=بحث!$G$8,$E1444=بحث!$I$7),MAX($G$1:$G1443)+1,"")</f>
        <v/>
      </c>
    </row>
    <row r="1445" spans="1:7" x14ac:dyDescent="0.25">
      <c r="A1445" s="1">
        <v>8842</v>
      </c>
      <c r="B1445" t="s">
        <v>331</v>
      </c>
      <c r="C1445" s="8">
        <v>42052</v>
      </c>
      <c r="D1445" s="8">
        <v>42052</v>
      </c>
      <c r="E1445" t="s">
        <v>4</v>
      </c>
      <c r="F1445" s="7">
        <v>1</v>
      </c>
      <c r="G1445" s="22" t="str">
        <f>IF(AND($C1445&gt;=بحث!$G$7,$C1445&lt;=بحث!$G$8,$E1445=بحث!$I$7),MAX($G$1:$G1444)+1,"")</f>
        <v/>
      </c>
    </row>
    <row r="1446" spans="1:7" x14ac:dyDescent="0.25">
      <c r="A1446" s="1">
        <v>8842</v>
      </c>
      <c r="B1446" t="s">
        <v>331</v>
      </c>
      <c r="C1446" s="8">
        <v>42072</v>
      </c>
      <c r="D1446" s="8">
        <v>42072</v>
      </c>
      <c r="E1446" t="s">
        <v>4</v>
      </c>
      <c r="F1446" s="7">
        <v>1</v>
      </c>
      <c r="G1446" s="22" t="str">
        <f>IF(AND($C1446&gt;=بحث!$G$7,$C1446&lt;=بحث!$G$8,$E1446=بحث!$I$7),MAX($G$1:$G1445)+1,"")</f>
        <v/>
      </c>
    </row>
    <row r="1447" spans="1:7" x14ac:dyDescent="0.25">
      <c r="A1447" s="1">
        <v>8667</v>
      </c>
      <c r="B1447" t="s">
        <v>23</v>
      </c>
      <c r="C1447" s="8">
        <v>42053</v>
      </c>
      <c r="D1447" s="8">
        <v>42053</v>
      </c>
      <c r="E1447" t="s">
        <v>1</v>
      </c>
      <c r="F1447" s="7">
        <v>1</v>
      </c>
      <c r="G1447" s="22" t="str">
        <f>IF(AND($C1447&gt;=بحث!$G$7,$C1447&lt;=بحث!$G$8,$E1447=بحث!$I$7),MAX($G$1:$G1446)+1,"")</f>
        <v/>
      </c>
    </row>
    <row r="1448" spans="1:7" x14ac:dyDescent="0.25">
      <c r="A1448" s="1">
        <v>8667</v>
      </c>
      <c r="B1448" t="s">
        <v>23</v>
      </c>
      <c r="C1448" s="8">
        <v>42071</v>
      </c>
      <c r="D1448" s="8">
        <v>42071</v>
      </c>
      <c r="E1448" t="s">
        <v>1</v>
      </c>
      <c r="F1448" s="7">
        <v>1</v>
      </c>
      <c r="G1448" s="22" t="str">
        <f>IF(AND($C1448&gt;=بحث!$G$7,$C1448&lt;=بحث!$G$8,$E1448=بحث!$I$7),MAX($G$1:$G1447)+1,"")</f>
        <v/>
      </c>
    </row>
    <row r="1449" spans="1:7" x14ac:dyDescent="0.25">
      <c r="A1449" s="1">
        <v>8708</v>
      </c>
      <c r="B1449" t="s">
        <v>234</v>
      </c>
      <c r="C1449" s="8">
        <v>42053</v>
      </c>
      <c r="D1449" s="8">
        <v>42054</v>
      </c>
      <c r="E1449" t="s">
        <v>4</v>
      </c>
      <c r="F1449" s="7">
        <v>2</v>
      </c>
      <c r="G1449" s="22" t="str">
        <f>IF(AND($C1449&gt;=بحث!$G$7,$C1449&lt;=بحث!$G$8,$E1449=بحث!$I$7),MAX($G$1:$G1448)+1,"")</f>
        <v/>
      </c>
    </row>
    <row r="1450" spans="1:7" x14ac:dyDescent="0.25">
      <c r="A1450" s="1">
        <v>8712</v>
      </c>
      <c r="B1450" t="s">
        <v>30</v>
      </c>
      <c r="C1450" s="8">
        <v>42073</v>
      </c>
      <c r="D1450" s="8">
        <v>42073</v>
      </c>
      <c r="E1450" t="s">
        <v>4</v>
      </c>
      <c r="F1450" s="7">
        <v>1</v>
      </c>
      <c r="G1450" s="22" t="str">
        <f>IF(AND($C1450&gt;=بحث!$G$7,$C1450&lt;=بحث!$G$8,$E1450=بحث!$I$7),MAX($G$1:$G1449)+1,"")</f>
        <v/>
      </c>
    </row>
    <row r="1451" spans="1:7" x14ac:dyDescent="0.25">
      <c r="A1451" s="1">
        <v>8715</v>
      </c>
      <c r="B1451" t="s">
        <v>102</v>
      </c>
      <c r="C1451" s="8">
        <v>42061</v>
      </c>
      <c r="D1451" s="8">
        <v>42061</v>
      </c>
      <c r="E1451" t="s">
        <v>4</v>
      </c>
      <c r="F1451" s="7">
        <v>1</v>
      </c>
      <c r="G1451" s="22" t="str">
        <f>IF(AND($C1451&gt;=بحث!$G$7,$C1451&lt;=بحث!$G$8,$E1451=بحث!$I$7),MAX($G$1:$G1450)+1,"")</f>
        <v/>
      </c>
    </row>
    <row r="1452" spans="1:7" x14ac:dyDescent="0.25">
      <c r="A1452" s="1">
        <v>8715</v>
      </c>
      <c r="B1452" t="s">
        <v>102</v>
      </c>
      <c r="C1452" s="8">
        <v>42071</v>
      </c>
      <c r="D1452" s="8">
        <v>42071</v>
      </c>
      <c r="E1452" t="s">
        <v>4</v>
      </c>
      <c r="F1452" s="7">
        <v>1</v>
      </c>
      <c r="G1452" s="22" t="str">
        <f>IF(AND($C1452&gt;=بحث!$G$7,$C1452&lt;=بحث!$G$8,$E1452=بحث!$I$7),MAX($G$1:$G1451)+1,"")</f>
        <v/>
      </c>
    </row>
    <row r="1453" spans="1:7" x14ac:dyDescent="0.25">
      <c r="A1453" s="1">
        <v>8729</v>
      </c>
      <c r="B1453" t="s">
        <v>223</v>
      </c>
      <c r="C1453" s="8">
        <v>42071</v>
      </c>
      <c r="D1453" s="8">
        <v>42071</v>
      </c>
      <c r="E1453" t="s">
        <v>4</v>
      </c>
      <c r="F1453" s="7">
        <v>1</v>
      </c>
      <c r="G1453" s="22" t="str">
        <f>IF(AND($C1453&gt;=بحث!$G$7,$C1453&lt;=بحث!$G$8,$E1453=بحث!$I$7),MAX($G$1:$G1452)+1,"")</f>
        <v/>
      </c>
    </row>
    <row r="1454" spans="1:7" x14ac:dyDescent="0.25">
      <c r="A1454" s="1">
        <v>8731</v>
      </c>
      <c r="B1454" t="s">
        <v>224</v>
      </c>
      <c r="C1454" s="8">
        <v>42047</v>
      </c>
      <c r="D1454" s="8">
        <v>42047</v>
      </c>
      <c r="E1454" t="s">
        <v>4</v>
      </c>
      <c r="F1454" s="7">
        <v>1</v>
      </c>
      <c r="G1454" s="22" t="str">
        <f>IF(AND($C1454&gt;=بحث!$G$7,$C1454&lt;=بحث!$G$8,$E1454=بحث!$I$7),MAX($G$1:$G1453)+1,"")</f>
        <v/>
      </c>
    </row>
    <row r="1455" spans="1:7" x14ac:dyDescent="0.25">
      <c r="A1455" s="1">
        <v>8731</v>
      </c>
      <c r="B1455" t="s">
        <v>224</v>
      </c>
      <c r="C1455" s="8">
        <v>42064</v>
      </c>
      <c r="D1455" s="8">
        <v>42064</v>
      </c>
      <c r="E1455" t="s">
        <v>4</v>
      </c>
      <c r="F1455" s="7">
        <v>1</v>
      </c>
      <c r="G1455" s="22" t="str">
        <f>IF(AND($C1455&gt;=بحث!$G$7,$C1455&lt;=بحث!$G$8,$E1455=بحث!$I$7),MAX($G$1:$G1454)+1,"")</f>
        <v/>
      </c>
    </row>
    <row r="1456" spans="1:7" x14ac:dyDescent="0.25">
      <c r="A1456" s="1">
        <v>8622</v>
      </c>
      <c r="B1456" t="s">
        <v>143</v>
      </c>
      <c r="C1456" s="8">
        <v>42071</v>
      </c>
      <c r="D1456" s="8">
        <v>42071</v>
      </c>
      <c r="E1456" t="s">
        <v>1</v>
      </c>
      <c r="F1456" s="7">
        <v>1</v>
      </c>
      <c r="G1456" s="22" t="str">
        <f>IF(AND($C1456&gt;=بحث!$G$7,$C1456&lt;=بحث!$G$8,$E1456=بحث!$I$7),MAX($G$1:$G1455)+1,"")</f>
        <v/>
      </c>
    </row>
    <row r="1457" spans="1:7" x14ac:dyDescent="0.25">
      <c r="A1457" s="1">
        <v>8647</v>
      </c>
      <c r="B1457" t="s">
        <v>41</v>
      </c>
      <c r="C1457" s="8">
        <v>42068</v>
      </c>
      <c r="D1457" s="8">
        <v>42068</v>
      </c>
      <c r="E1457" t="s">
        <v>1</v>
      </c>
      <c r="F1457" s="7">
        <v>1</v>
      </c>
      <c r="G1457" s="22" t="str">
        <f>IF(AND($C1457&gt;=بحث!$G$7,$C1457&lt;=بحث!$G$8,$E1457=بحث!$I$7),MAX($G$1:$G1456)+1,"")</f>
        <v/>
      </c>
    </row>
    <row r="1458" spans="1:7" x14ac:dyDescent="0.25">
      <c r="A1458" s="1">
        <v>8647</v>
      </c>
      <c r="B1458" t="s">
        <v>41</v>
      </c>
      <c r="C1458" s="8">
        <v>42072</v>
      </c>
      <c r="D1458" s="8">
        <v>42073</v>
      </c>
      <c r="E1458" t="s">
        <v>1</v>
      </c>
      <c r="F1458" s="7">
        <v>2</v>
      </c>
      <c r="G1458" s="22" t="str">
        <f>IF(AND($C1458&gt;=بحث!$G$7,$C1458&lt;=بحث!$G$8,$E1458=بحث!$I$7),MAX($G$1:$G1457)+1,"")</f>
        <v/>
      </c>
    </row>
    <row r="1459" spans="1:7" x14ac:dyDescent="0.25">
      <c r="A1459" s="1">
        <v>8779</v>
      </c>
      <c r="B1459" t="s">
        <v>151</v>
      </c>
      <c r="C1459" s="8">
        <v>42054</v>
      </c>
      <c r="D1459" s="8">
        <v>42057</v>
      </c>
      <c r="E1459" t="s">
        <v>1</v>
      </c>
      <c r="F1459" s="7">
        <v>2</v>
      </c>
      <c r="G1459" s="22" t="str">
        <f>IF(AND($C1459&gt;=بحث!$G$7,$C1459&lt;=بحث!$G$8,$E1459=بحث!$I$7),MAX($G$1:$G1458)+1,"")</f>
        <v/>
      </c>
    </row>
    <row r="1460" spans="1:7" x14ac:dyDescent="0.25">
      <c r="A1460" s="1">
        <v>8789</v>
      </c>
      <c r="B1460" t="s">
        <v>329</v>
      </c>
      <c r="C1460" s="8">
        <v>42064</v>
      </c>
      <c r="D1460" s="8">
        <v>42064</v>
      </c>
      <c r="E1460" t="s">
        <v>4</v>
      </c>
      <c r="F1460" s="7">
        <v>1</v>
      </c>
      <c r="G1460" s="22" t="str">
        <f>IF(AND($C1460&gt;=بحث!$G$7,$C1460&lt;=بحث!$G$8,$E1460=بحث!$I$7),MAX($G$1:$G1459)+1,"")</f>
        <v/>
      </c>
    </row>
    <row r="1461" spans="1:7" x14ac:dyDescent="0.25">
      <c r="A1461" s="1">
        <v>8789</v>
      </c>
      <c r="B1461" t="s">
        <v>329</v>
      </c>
      <c r="C1461" s="8">
        <v>42067</v>
      </c>
      <c r="D1461" s="8">
        <v>42067</v>
      </c>
      <c r="E1461" t="s">
        <v>4</v>
      </c>
      <c r="F1461" s="7">
        <v>1</v>
      </c>
      <c r="G1461" s="22" t="str">
        <f>IF(AND($C1461&gt;=بحث!$G$7,$C1461&lt;=بحث!$G$8,$E1461=بحث!$I$7),MAX($G$1:$G1460)+1,"")</f>
        <v/>
      </c>
    </row>
    <row r="1462" spans="1:7" x14ac:dyDescent="0.25">
      <c r="A1462" s="1">
        <v>8790</v>
      </c>
      <c r="B1462" t="s">
        <v>228</v>
      </c>
      <c r="C1462" s="8">
        <v>42061</v>
      </c>
      <c r="D1462" s="8">
        <v>42071</v>
      </c>
      <c r="E1462" t="s">
        <v>4</v>
      </c>
      <c r="F1462" s="7">
        <v>7</v>
      </c>
      <c r="G1462" s="22" t="str">
        <f>IF(AND($C1462&gt;=بحث!$G$7,$C1462&lt;=بحث!$G$8,$E1462=بحث!$I$7),MAX($G$1:$G1461)+1,"")</f>
        <v/>
      </c>
    </row>
    <row r="1463" spans="1:7" x14ac:dyDescent="0.25">
      <c r="A1463" s="1">
        <v>8791</v>
      </c>
      <c r="B1463" t="s">
        <v>229</v>
      </c>
      <c r="C1463" s="8">
        <v>42072</v>
      </c>
      <c r="D1463" s="8">
        <v>42072</v>
      </c>
      <c r="E1463" t="s">
        <v>4</v>
      </c>
      <c r="F1463" s="7">
        <v>1</v>
      </c>
      <c r="G1463" s="22" t="str">
        <f>IF(AND($C1463&gt;=بحث!$G$7,$C1463&lt;=بحث!$G$8,$E1463=بحث!$I$7),MAX($G$1:$G1462)+1,"")</f>
        <v/>
      </c>
    </row>
    <row r="1464" spans="1:7" x14ac:dyDescent="0.25">
      <c r="A1464" s="1">
        <v>8073</v>
      </c>
      <c r="B1464" t="s">
        <v>15</v>
      </c>
      <c r="C1464" s="8">
        <v>42073</v>
      </c>
      <c r="D1464" s="8">
        <v>42073</v>
      </c>
      <c r="E1464" t="s">
        <v>4</v>
      </c>
      <c r="F1464" s="7">
        <v>1</v>
      </c>
      <c r="G1464" s="22" t="str">
        <f>IF(AND($C1464&gt;=بحث!$G$7,$C1464&lt;=بحث!$G$8,$E1464=بحث!$I$7),MAX($G$1:$G1463)+1,"")</f>
        <v/>
      </c>
    </row>
    <row r="1465" spans="1:7" x14ac:dyDescent="0.25">
      <c r="A1465" s="1">
        <v>8093</v>
      </c>
      <c r="B1465" t="s">
        <v>204</v>
      </c>
      <c r="C1465" s="8">
        <v>42071</v>
      </c>
      <c r="D1465" s="8">
        <v>42071</v>
      </c>
      <c r="E1465" t="s">
        <v>4</v>
      </c>
      <c r="F1465" s="7">
        <v>1</v>
      </c>
      <c r="G1465" s="22" t="str">
        <f>IF(AND($C1465&gt;=بحث!$G$7,$C1465&lt;=بحث!$G$8,$E1465=بحث!$I$7),MAX($G$1:$G1464)+1,"")</f>
        <v/>
      </c>
    </row>
    <row r="1466" spans="1:7" x14ac:dyDescent="0.25">
      <c r="A1466">
        <v>8879</v>
      </c>
      <c r="B1466" t="s">
        <v>94</v>
      </c>
      <c r="C1466" s="8">
        <v>42052</v>
      </c>
      <c r="D1466" s="8">
        <v>42054</v>
      </c>
      <c r="E1466" t="s">
        <v>4</v>
      </c>
      <c r="F1466" s="7">
        <v>3</v>
      </c>
      <c r="G1466" s="22" t="str">
        <f>IF(AND($C1466&gt;=بحث!$G$7,$C1466&lt;=بحث!$G$8,$E1466=بحث!$I$7),MAX($G$1:$G1465)+1,"")</f>
        <v/>
      </c>
    </row>
    <row r="1467" spans="1:7" x14ac:dyDescent="0.25">
      <c r="A1467">
        <v>8856</v>
      </c>
      <c r="B1467" t="s">
        <v>211</v>
      </c>
      <c r="C1467" s="8">
        <v>42047</v>
      </c>
      <c r="D1467" s="8">
        <v>42047</v>
      </c>
      <c r="E1467" t="s">
        <v>4</v>
      </c>
      <c r="F1467" s="7">
        <v>1</v>
      </c>
      <c r="G1467" s="22" t="str">
        <f>IF(AND($C1467&gt;=بحث!$G$7,$C1467&lt;=بحث!$G$8,$E1467=بحث!$I$7),MAX($G$1:$G1466)+1,"")</f>
        <v/>
      </c>
    </row>
    <row r="1468" spans="1:7" x14ac:dyDescent="0.25">
      <c r="A1468">
        <v>8856</v>
      </c>
      <c r="B1468" t="s">
        <v>211</v>
      </c>
      <c r="C1468" s="8">
        <v>42054</v>
      </c>
      <c r="D1468" s="8">
        <v>42054</v>
      </c>
      <c r="E1468" t="s">
        <v>4</v>
      </c>
      <c r="F1468" s="7">
        <v>1</v>
      </c>
      <c r="G1468" s="22" t="str">
        <f>IF(AND($C1468&gt;=بحث!$G$7,$C1468&lt;=بحث!$G$8,$E1468=بحث!$I$7),MAX($G$1:$G1467)+1,"")</f>
        <v/>
      </c>
    </row>
    <row r="1469" spans="1:7" x14ac:dyDescent="0.25">
      <c r="A1469" s="1">
        <v>8175</v>
      </c>
      <c r="B1469" t="s">
        <v>273</v>
      </c>
      <c r="C1469" s="8">
        <v>42053</v>
      </c>
      <c r="D1469" s="8">
        <v>42053</v>
      </c>
      <c r="E1469" t="s">
        <v>4</v>
      </c>
      <c r="F1469" s="7">
        <v>1</v>
      </c>
      <c r="G1469" s="22" t="str">
        <f>IF(AND($C1469&gt;=بحث!$G$7,$C1469&lt;=بحث!$G$8,$E1469=بحث!$I$7),MAX($G$1:$G1468)+1,"")</f>
        <v/>
      </c>
    </row>
    <row r="1470" spans="1:7" x14ac:dyDescent="0.25">
      <c r="A1470" s="1">
        <v>8175</v>
      </c>
      <c r="B1470" t="s">
        <v>273</v>
      </c>
      <c r="C1470" s="8">
        <v>42071</v>
      </c>
      <c r="D1470" s="8">
        <v>42071</v>
      </c>
      <c r="E1470" t="s">
        <v>4</v>
      </c>
      <c r="F1470" s="7">
        <v>1</v>
      </c>
      <c r="G1470" s="22" t="str">
        <f>IF(AND($C1470&gt;=بحث!$G$7,$C1470&lt;=بحث!$G$8,$E1470=بحث!$I$7),MAX($G$1:$G1469)+1,"")</f>
        <v/>
      </c>
    </row>
    <row r="1471" spans="1:7" x14ac:dyDescent="0.25">
      <c r="A1471" s="1">
        <v>8830</v>
      </c>
      <c r="B1471" t="s">
        <v>49</v>
      </c>
      <c r="C1471" s="8">
        <v>42096</v>
      </c>
      <c r="D1471" s="8">
        <v>42096</v>
      </c>
      <c r="E1471" t="s">
        <v>7</v>
      </c>
      <c r="F1471" s="7">
        <v>1</v>
      </c>
      <c r="G1471" s="22" t="str">
        <f>IF(AND($C1471&gt;=بحث!$G$7,$C1471&lt;=بحث!$G$8,$E1471=بحث!$I$7),MAX($G$1:$G1470)+1,"")</f>
        <v/>
      </c>
    </row>
    <row r="1472" spans="1:7" x14ac:dyDescent="0.25">
      <c r="A1472" s="1">
        <v>8830</v>
      </c>
      <c r="B1472" t="s">
        <v>49</v>
      </c>
      <c r="C1472" s="8">
        <v>42094</v>
      </c>
      <c r="D1472" s="8">
        <v>42094</v>
      </c>
      <c r="E1472" t="s">
        <v>7</v>
      </c>
      <c r="F1472" s="7">
        <v>1</v>
      </c>
      <c r="G1472" s="22" t="str">
        <f>IF(AND($C1472&gt;=بحث!$G$7,$C1472&lt;=بحث!$G$8,$E1472=بحث!$I$7),MAX($G$1:$G1471)+1,"")</f>
        <v/>
      </c>
    </row>
    <row r="1473" spans="1:7" x14ac:dyDescent="0.25">
      <c r="A1473" s="1">
        <v>8689</v>
      </c>
      <c r="B1473" t="s">
        <v>332</v>
      </c>
      <c r="C1473" s="8">
        <v>42099</v>
      </c>
      <c r="D1473" s="8">
        <v>42099</v>
      </c>
      <c r="E1473" t="s">
        <v>1</v>
      </c>
      <c r="F1473" s="7">
        <v>0</v>
      </c>
      <c r="G1473" s="22" t="str">
        <f>IF(AND($C1473&gt;=بحث!$G$7,$C1473&lt;=بحث!$G$8,$E1473=بحث!$I$7),MAX($G$1:$G1472)+1,"")</f>
        <v/>
      </c>
    </row>
    <row r="1474" spans="1:7" x14ac:dyDescent="0.25">
      <c r="A1474" s="1">
        <v>8844</v>
      </c>
      <c r="B1474" t="s">
        <v>157</v>
      </c>
      <c r="C1474" s="8">
        <v>42103</v>
      </c>
      <c r="D1474" s="8">
        <v>42103</v>
      </c>
      <c r="E1474" t="s">
        <v>1</v>
      </c>
      <c r="F1474" s="7">
        <v>1</v>
      </c>
      <c r="G1474" s="22" t="str">
        <f>IF(AND($C1474&gt;=بحث!$G$7,$C1474&lt;=بحث!$G$8,$E1474=بحث!$I$7),MAX($G$1:$G1473)+1,"")</f>
        <v/>
      </c>
    </row>
    <row r="1475" spans="1:7" x14ac:dyDescent="0.25">
      <c r="A1475" s="1">
        <v>8757</v>
      </c>
      <c r="B1475" t="s">
        <v>81</v>
      </c>
      <c r="C1475" s="8">
        <v>42096</v>
      </c>
      <c r="D1475" s="8">
        <v>42096</v>
      </c>
      <c r="E1475" t="s">
        <v>1</v>
      </c>
      <c r="F1475" s="7">
        <v>1</v>
      </c>
      <c r="G1475" s="22" t="str">
        <f>IF(AND($C1475&gt;=بحث!$G$7,$C1475&lt;=بحث!$G$8,$E1475=بحث!$I$7),MAX($G$1:$G1474)+1,"")</f>
        <v/>
      </c>
    </row>
    <row r="1476" spans="1:7" x14ac:dyDescent="0.25">
      <c r="A1476" s="1">
        <v>8783</v>
      </c>
      <c r="B1476" t="s">
        <v>333</v>
      </c>
      <c r="C1476" s="8">
        <v>42099</v>
      </c>
      <c r="D1476" s="8">
        <v>42099</v>
      </c>
      <c r="E1476" t="s">
        <v>1</v>
      </c>
      <c r="F1476" s="7">
        <v>1</v>
      </c>
      <c r="G1476" s="22" t="str">
        <f>IF(AND($C1476&gt;=بحث!$G$7,$C1476&lt;=بحث!$G$8,$E1476=بحث!$I$7),MAX($G$1:$G1475)+1,"")</f>
        <v/>
      </c>
    </row>
    <row r="1477" spans="1:7" x14ac:dyDescent="0.25">
      <c r="A1477" s="1">
        <v>8782</v>
      </c>
      <c r="B1477" t="s">
        <v>334</v>
      </c>
      <c r="C1477" s="8">
        <v>42099</v>
      </c>
      <c r="D1477" s="8">
        <v>42099</v>
      </c>
      <c r="E1477" t="s">
        <v>1</v>
      </c>
      <c r="F1477" s="7">
        <v>1</v>
      </c>
      <c r="G1477" s="22" t="str">
        <f>IF(AND($C1477&gt;=بحث!$G$7,$C1477&lt;=بحث!$G$8,$E1477=بحث!$I$7),MAX($G$1:$G1476)+1,"")</f>
        <v/>
      </c>
    </row>
    <row r="1478" spans="1:7" x14ac:dyDescent="0.25">
      <c r="A1478" s="1">
        <v>8844</v>
      </c>
      <c r="B1478" t="s">
        <v>157</v>
      </c>
      <c r="C1478" s="8">
        <v>42106</v>
      </c>
      <c r="D1478" s="8">
        <v>42106</v>
      </c>
      <c r="E1478" t="s">
        <v>1</v>
      </c>
      <c r="F1478" s="7">
        <v>1</v>
      </c>
      <c r="G1478" s="22" t="str">
        <f>IF(AND($C1478&gt;=بحث!$G$7,$C1478&lt;=بحث!$G$8,$E1478=بحث!$I$7),MAX($G$1:$G1477)+1,"")</f>
        <v/>
      </c>
    </row>
    <row r="1479" spans="1:7" x14ac:dyDescent="0.25">
      <c r="A1479" s="1">
        <v>8793</v>
      </c>
      <c r="B1479" t="s">
        <v>100</v>
      </c>
      <c r="C1479" s="8">
        <v>42096</v>
      </c>
      <c r="D1479" s="8">
        <v>42096</v>
      </c>
      <c r="E1479" t="s">
        <v>4</v>
      </c>
      <c r="F1479" s="7">
        <v>1</v>
      </c>
      <c r="G1479" s="22" t="str">
        <f>IF(AND($C1479&gt;=بحث!$G$7,$C1479&lt;=بحث!$G$8,$E1479=بحث!$I$7),MAX($G$1:$G1478)+1,"")</f>
        <v/>
      </c>
    </row>
    <row r="1480" spans="1:7" x14ac:dyDescent="0.25">
      <c r="A1480" s="1">
        <v>8320</v>
      </c>
      <c r="B1480" t="s">
        <v>184</v>
      </c>
      <c r="C1480" s="8">
        <v>42096</v>
      </c>
      <c r="D1480" s="8">
        <v>42096</v>
      </c>
      <c r="E1480" t="s">
        <v>1</v>
      </c>
      <c r="F1480" s="7">
        <v>1</v>
      </c>
      <c r="G1480" s="22" t="str">
        <f>IF(AND($C1480&gt;=بحث!$G$7,$C1480&lt;=بحث!$G$8,$E1480=بحث!$I$7),MAX($G$1:$G1479)+1,"")</f>
        <v/>
      </c>
    </row>
    <row r="1481" spans="1:7" x14ac:dyDescent="0.25">
      <c r="A1481" s="1">
        <v>8666</v>
      </c>
      <c r="B1481" t="s">
        <v>180</v>
      </c>
      <c r="C1481" s="8">
        <v>42096</v>
      </c>
      <c r="D1481" s="8">
        <v>42099</v>
      </c>
      <c r="E1481" t="s">
        <v>1</v>
      </c>
      <c r="F1481" s="7">
        <v>2</v>
      </c>
      <c r="G1481" s="22" t="str">
        <f>IF(AND($C1481&gt;=بحث!$G$7,$C1481&lt;=بحث!$G$8,$E1481=بحث!$I$7),MAX($G$1:$G1480)+1,"")</f>
        <v/>
      </c>
    </row>
    <row r="1482" spans="1:7" x14ac:dyDescent="0.25">
      <c r="A1482">
        <v>8877</v>
      </c>
      <c r="B1482" t="s">
        <v>76</v>
      </c>
      <c r="C1482" s="8">
        <v>42106</v>
      </c>
      <c r="D1482" s="8">
        <v>42106</v>
      </c>
      <c r="E1482" t="s">
        <v>4</v>
      </c>
      <c r="F1482" s="7">
        <v>1</v>
      </c>
      <c r="G1482" s="22" t="str">
        <f>IF(AND($C1482&gt;=بحث!$G$7,$C1482&lt;=بحث!$G$8,$E1482=بحث!$I$7),MAX($G$1:$G1481)+1,"")</f>
        <v/>
      </c>
    </row>
    <row r="1483" spans="1:7" x14ac:dyDescent="0.25">
      <c r="A1483" s="1">
        <v>8830</v>
      </c>
      <c r="B1483" t="s">
        <v>49</v>
      </c>
      <c r="C1483" s="8">
        <v>42108</v>
      </c>
      <c r="D1483" s="8">
        <v>42108</v>
      </c>
      <c r="E1483" t="s">
        <v>4</v>
      </c>
      <c r="F1483" s="7">
        <v>1</v>
      </c>
      <c r="G1483" s="22" t="str">
        <f>IF(AND($C1483&gt;=بحث!$G$7,$C1483&lt;=بحث!$G$8,$E1483=بحث!$I$7),MAX($G$1:$G1482)+1,"")</f>
        <v/>
      </c>
    </row>
    <row r="1484" spans="1:7" x14ac:dyDescent="0.25">
      <c r="A1484" s="1">
        <v>8830</v>
      </c>
      <c r="B1484" t="s">
        <v>49</v>
      </c>
      <c r="C1484" s="8">
        <v>42099</v>
      </c>
      <c r="D1484" s="8">
        <v>42099</v>
      </c>
      <c r="E1484" t="s">
        <v>4</v>
      </c>
      <c r="F1484" s="7">
        <v>1</v>
      </c>
      <c r="G1484" s="22" t="str">
        <f>IF(AND($C1484&gt;=بحث!$G$7,$C1484&lt;=بحث!$G$8,$E1484=بحث!$I$7),MAX($G$1:$G1483)+1,"")</f>
        <v/>
      </c>
    </row>
    <row r="1485" spans="1:7" x14ac:dyDescent="0.25">
      <c r="A1485" s="1">
        <v>8830</v>
      </c>
      <c r="B1485" t="s">
        <v>49</v>
      </c>
      <c r="C1485" s="8">
        <v>42106</v>
      </c>
      <c r="D1485" s="8">
        <v>42106</v>
      </c>
      <c r="E1485" t="s">
        <v>4</v>
      </c>
      <c r="F1485" s="7">
        <v>1</v>
      </c>
      <c r="G1485" s="22" t="str">
        <f>IF(AND($C1485&gt;=بحث!$G$7,$C1485&lt;=بحث!$G$8,$E1485=بحث!$I$7),MAX($G$1:$G1484)+1,"")</f>
        <v/>
      </c>
    </row>
    <row r="1486" spans="1:7" x14ac:dyDescent="0.25">
      <c r="A1486" s="1">
        <v>8840</v>
      </c>
      <c r="B1486" t="s">
        <v>175</v>
      </c>
      <c r="C1486" s="8">
        <v>42100</v>
      </c>
      <c r="D1486" s="8">
        <v>42100</v>
      </c>
      <c r="E1486" t="s">
        <v>7</v>
      </c>
      <c r="F1486" s="7">
        <v>1</v>
      </c>
      <c r="G1486" s="22" t="str">
        <f>IF(AND($C1486&gt;=بحث!$G$7,$C1486&lt;=بحث!$G$8,$E1486=بحث!$I$7),MAX($G$1:$G1485)+1,"")</f>
        <v/>
      </c>
    </row>
    <row r="1487" spans="1:7" x14ac:dyDescent="0.25">
      <c r="A1487" s="1">
        <v>8678</v>
      </c>
      <c r="B1487" t="s">
        <v>183</v>
      </c>
      <c r="C1487" s="8">
        <v>42106</v>
      </c>
      <c r="D1487" s="8">
        <v>42106</v>
      </c>
      <c r="E1487" t="s">
        <v>4</v>
      </c>
      <c r="F1487" s="7">
        <v>1</v>
      </c>
      <c r="G1487" s="22" t="str">
        <f>IF(AND($C1487&gt;=بحث!$G$7,$C1487&lt;=بحث!$G$8,$E1487=بحث!$I$7),MAX($G$1:$G1486)+1,"")</f>
        <v/>
      </c>
    </row>
    <row r="1488" spans="1:7" x14ac:dyDescent="0.25">
      <c r="A1488">
        <v>8869</v>
      </c>
      <c r="B1488" t="s">
        <v>257</v>
      </c>
      <c r="C1488" s="8">
        <v>42102</v>
      </c>
      <c r="D1488" s="8">
        <v>42103</v>
      </c>
      <c r="E1488" t="s">
        <v>4</v>
      </c>
      <c r="F1488" s="7">
        <v>2</v>
      </c>
      <c r="G1488" s="22" t="str">
        <f>IF(AND($C1488&gt;=بحث!$G$7,$C1488&lt;=بحث!$G$8,$E1488=بحث!$I$7),MAX($G$1:$G1487)+1,"")</f>
        <v/>
      </c>
    </row>
    <row r="1489" spans="1:7" x14ac:dyDescent="0.25">
      <c r="A1489" s="1">
        <v>8624</v>
      </c>
      <c r="B1489" t="s">
        <v>117</v>
      </c>
      <c r="C1489" s="8">
        <v>42102</v>
      </c>
      <c r="D1489" s="8">
        <v>42103</v>
      </c>
      <c r="E1489" t="s">
        <v>522</v>
      </c>
      <c r="F1489" s="7">
        <v>2</v>
      </c>
      <c r="G1489" s="22" t="str">
        <f>IF(AND($C1489&gt;=بحث!$G$7,$C1489&lt;=بحث!$G$8,$E1489=بحث!$I$7),MAX($G$1:$G1488)+1,"")</f>
        <v/>
      </c>
    </row>
    <row r="1490" spans="1:7" x14ac:dyDescent="0.25">
      <c r="A1490" s="1">
        <v>8624</v>
      </c>
      <c r="B1490" t="s">
        <v>117</v>
      </c>
      <c r="C1490" s="8">
        <v>42106</v>
      </c>
      <c r="D1490" s="8">
        <v>42106</v>
      </c>
      <c r="E1490" t="s">
        <v>511</v>
      </c>
      <c r="F1490" s="7">
        <v>1</v>
      </c>
      <c r="G1490" s="22" t="str">
        <f>IF(AND($C1490&gt;=بحث!$G$7,$C1490&lt;=بحث!$G$8,$E1490=بحث!$I$7),MAX($G$1:$G1489)+1,"")</f>
        <v/>
      </c>
    </row>
    <row r="1491" spans="1:7" x14ac:dyDescent="0.25">
      <c r="A1491" s="1">
        <v>8624</v>
      </c>
      <c r="B1491" t="s">
        <v>117</v>
      </c>
      <c r="C1491" s="8">
        <v>42088</v>
      </c>
      <c r="D1491" s="8">
        <v>42089</v>
      </c>
      <c r="E1491" t="s">
        <v>522</v>
      </c>
      <c r="F1491" s="7">
        <v>2</v>
      </c>
      <c r="G1491" s="22" t="str">
        <f>IF(AND($C1491&gt;=بحث!$G$7,$C1491&lt;=بحث!$G$8,$E1491=بحث!$I$7),MAX($G$1:$G1490)+1,"")</f>
        <v/>
      </c>
    </row>
    <row r="1492" spans="1:7" x14ac:dyDescent="0.25">
      <c r="A1492" s="1">
        <v>8624</v>
      </c>
      <c r="B1492" t="s">
        <v>117</v>
      </c>
      <c r="C1492" s="8">
        <v>42072</v>
      </c>
      <c r="D1492" s="8">
        <v>42072</v>
      </c>
      <c r="E1492" t="s">
        <v>522</v>
      </c>
      <c r="F1492" s="7">
        <v>1</v>
      </c>
      <c r="G1492" s="22" t="str">
        <f>IF(AND($C1492&gt;=بحث!$G$7,$C1492&lt;=بحث!$G$8,$E1492=بحث!$I$7),MAX($G$1:$G1491)+1,"")</f>
        <v/>
      </c>
    </row>
    <row r="1493" spans="1:7" x14ac:dyDescent="0.25">
      <c r="A1493" s="1">
        <v>8832</v>
      </c>
      <c r="B1493" t="s">
        <v>249</v>
      </c>
      <c r="C1493" s="8">
        <v>42103</v>
      </c>
      <c r="D1493" s="8">
        <v>42110</v>
      </c>
      <c r="E1493" t="s">
        <v>4</v>
      </c>
      <c r="F1493" s="7">
        <v>5</v>
      </c>
      <c r="G1493" s="22" t="str">
        <f>IF(AND($C1493&gt;=بحث!$G$7,$C1493&lt;=بحث!$G$8,$E1493=بحث!$I$7),MAX($G$1:$G1492)+1,"")</f>
        <v/>
      </c>
    </row>
    <row r="1494" spans="1:7" x14ac:dyDescent="0.25">
      <c r="A1494">
        <v>8847</v>
      </c>
      <c r="B1494" t="s">
        <v>24</v>
      </c>
      <c r="C1494" s="8">
        <v>42103</v>
      </c>
      <c r="D1494" s="8">
        <v>42103</v>
      </c>
      <c r="E1494" t="s">
        <v>4</v>
      </c>
      <c r="F1494" s="7">
        <v>1</v>
      </c>
      <c r="G1494" s="22" t="str">
        <f>IF(AND($C1494&gt;=بحث!$G$7,$C1494&lt;=بحث!$G$8,$E1494=بحث!$I$7),MAX($G$1:$G1493)+1,"")</f>
        <v/>
      </c>
    </row>
    <row r="1495" spans="1:7" x14ac:dyDescent="0.25">
      <c r="A1495">
        <v>8872</v>
      </c>
      <c r="B1495" t="s">
        <v>237</v>
      </c>
      <c r="C1495" s="8">
        <v>42106</v>
      </c>
      <c r="D1495" s="8">
        <v>42106</v>
      </c>
      <c r="E1495" t="s">
        <v>4</v>
      </c>
      <c r="F1495" s="7">
        <v>1</v>
      </c>
      <c r="G1495" s="22" t="str">
        <f>IF(AND($C1495&gt;=بحث!$G$7,$C1495&lt;=بحث!$G$8,$E1495=بحث!$I$7),MAX($G$1:$G1494)+1,"")</f>
        <v/>
      </c>
    </row>
    <row r="1496" spans="1:7" x14ac:dyDescent="0.25">
      <c r="A1496">
        <v>8872</v>
      </c>
      <c r="B1496" t="s">
        <v>237</v>
      </c>
      <c r="C1496" s="8">
        <v>42085</v>
      </c>
      <c r="D1496" s="8">
        <v>42085</v>
      </c>
      <c r="E1496" t="s">
        <v>1</v>
      </c>
      <c r="F1496" s="7">
        <v>1</v>
      </c>
      <c r="G1496" s="22" t="str">
        <f>IF(AND($C1496&gt;=بحث!$G$7,$C1496&lt;=بحث!$G$8,$E1496=بحث!$I$7),MAX($G$1:$G1495)+1,"")</f>
        <v/>
      </c>
    </row>
    <row r="1497" spans="1:7" x14ac:dyDescent="0.25">
      <c r="A1497" s="1">
        <v>8213</v>
      </c>
      <c r="B1497" t="s">
        <v>52</v>
      </c>
      <c r="C1497" s="8">
        <v>42101</v>
      </c>
      <c r="D1497" s="8">
        <v>42101</v>
      </c>
      <c r="E1497" t="s">
        <v>511</v>
      </c>
      <c r="F1497" s="7">
        <v>1</v>
      </c>
      <c r="G1497" s="22" t="str">
        <f>IF(AND($C1497&gt;=بحث!$G$7,$C1497&lt;=بحث!$G$8,$E1497=بحث!$I$7),MAX($G$1:$G1496)+1,"")</f>
        <v/>
      </c>
    </row>
    <row r="1498" spans="1:7" x14ac:dyDescent="0.25">
      <c r="A1498" s="1">
        <v>8213</v>
      </c>
      <c r="B1498" t="s">
        <v>52</v>
      </c>
      <c r="C1498" s="8">
        <v>42103</v>
      </c>
      <c r="D1498" s="8">
        <v>42103</v>
      </c>
      <c r="E1498" t="s">
        <v>4</v>
      </c>
      <c r="F1498" s="7">
        <v>1</v>
      </c>
      <c r="G1498" s="22" t="str">
        <f>IF(AND($C1498&gt;=بحث!$G$7,$C1498&lt;=بحث!$G$8,$E1498=بحث!$I$7),MAX($G$1:$G1497)+1,"")</f>
        <v/>
      </c>
    </row>
    <row r="1499" spans="1:7" x14ac:dyDescent="0.25">
      <c r="A1499" s="1">
        <v>8833</v>
      </c>
      <c r="B1499" t="s">
        <v>83</v>
      </c>
      <c r="C1499" s="8">
        <v>42106</v>
      </c>
      <c r="D1499" s="8">
        <v>42106</v>
      </c>
      <c r="E1499" t="s">
        <v>4</v>
      </c>
      <c r="F1499" s="7">
        <v>1</v>
      </c>
      <c r="G1499" s="22" t="str">
        <f>IF(AND($C1499&gt;=بحث!$G$7,$C1499&lt;=بحث!$G$8,$E1499=بحث!$I$7),MAX($G$1:$G1498)+1,"")</f>
        <v/>
      </c>
    </row>
    <row r="1500" spans="1:7" x14ac:dyDescent="0.25">
      <c r="A1500" s="1">
        <v>8828</v>
      </c>
      <c r="B1500" t="s">
        <v>267</v>
      </c>
      <c r="C1500" s="8">
        <v>42100</v>
      </c>
      <c r="D1500" s="8">
        <v>42100</v>
      </c>
      <c r="E1500" t="s">
        <v>4</v>
      </c>
      <c r="F1500" s="7">
        <v>1</v>
      </c>
      <c r="G1500" s="22" t="str">
        <f>IF(AND($C1500&gt;=بحث!$G$7,$C1500&lt;=بحث!$G$8,$E1500=بحث!$I$7),MAX($G$1:$G1499)+1,"")</f>
        <v/>
      </c>
    </row>
    <row r="1501" spans="1:7" x14ac:dyDescent="0.25">
      <c r="A1501" s="1">
        <v>8718</v>
      </c>
      <c r="B1501" t="s">
        <v>129</v>
      </c>
      <c r="C1501" s="8">
        <v>42108</v>
      </c>
      <c r="D1501" s="8">
        <v>42108</v>
      </c>
      <c r="E1501" t="s">
        <v>4</v>
      </c>
      <c r="F1501" s="7">
        <v>1</v>
      </c>
      <c r="G1501" s="22" t="str">
        <f>IF(AND($C1501&gt;=بحث!$G$7,$C1501&lt;=بحث!$G$8,$E1501=بحث!$I$7),MAX($G$1:$G1500)+1,"")</f>
        <v/>
      </c>
    </row>
    <row r="1502" spans="1:7" x14ac:dyDescent="0.25">
      <c r="A1502" s="1">
        <v>8805</v>
      </c>
      <c r="B1502" t="s">
        <v>40</v>
      </c>
      <c r="C1502" s="8">
        <v>42102</v>
      </c>
      <c r="D1502" s="8">
        <v>42102</v>
      </c>
      <c r="E1502" t="s">
        <v>1</v>
      </c>
      <c r="F1502" s="7">
        <v>1</v>
      </c>
      <c r="G1502" s="22" t="str">
        <f>IF(AND($C1502&gt;=بحث!$G$7,$C1502&lt;=بحث!$G$8,$E1502=بحث!$I$7),MAX($G$1:$G1501)+1,"")</f>
        <v/>
      </c>
    </row>
    <row r="1503" spans="1:7" x14ac:dyDescent="0.25">
      <c r="A1503" s="1">
        <v>8648</v>
      </c>
      <c r="B1503" t="s">
        <v>125</v>
      </c>
      <c r="C1503" s="8">
        <v>42101</v>
      </c>
      <c r="D1503" s="8">
        <v>42101</v>
      </c>
      <c r="E1503" t="s">
        <v>1</v>
      </c>
      <c r="F1503" s="7">
        <v>1</v>
      </c>
      <c r="G1503" s="22" t="str">
        <f>IF(AND($C1503&gt;=بحث!$G$7,$C1503&lt;=بحث!$G$8,$E1503=بحث!$I$7),MAX($G$1:$G1502)+1,"")</f>
        <v/>
      </c>
    </row>
    <row r="1504" spans="1:7" x14ac:dyDescent="0.25">
      <c r="A1504" s="1">
        <v>8697</v>
      </c>
      <c r="B1504" t="s">
        <v>199</v>
      </c>
      <c r="C1504" s="8">
        <v>42102</v>
      </c>
      <c r="D1504" s="8">
        <v>42103</v>
      </c>
      <c r="E1504" t="s">
        <v>1</v>
      </c>
      <c r="F1504" s="7">
        <v>2</v>
      </c>
      <c r="G1504" s="22" t="str">
        <f>IF(AND($C1504&gt;=بحث!$G$7,$C1504&lt;=بحث!$G$8,$E1504=بحث!$I$7),MAX($G$1:$G1503)+1,"")</f>
        <v/>
      </c>
    </row>
    <row r="1505" spans="1:7" x14ac:dyDescent="0.25">
      <c r="A1505" s="1">
        <v>8617</v>
      </c>
      <c r="B1505" t="s">
        <v>126</v>
      </c>
      <c r="C1505" s="8">
        <v>42106</v>
      </c>
      <c r="D1505" s="8">
        <v>42108</v>
      </c>
      <c r="E1505" t="s">
        <v>4</v>
      </c>
      <c r="F1505" s="7">
        <v>2</v>
      </c>
      <c r="G1505" s="22" t="str">
        <f>IF(AND($C1505&gt;=بحث!$G$7,$C1505&lt;=بحث!$G$8,$E1505=بحث!$I$7),MAX($G$1:$G1504)+1,"")</f>
        <v/>
      </c>
    </row>
    <row r="1506" spans="1:7" x14ac:dyDescent="0.25">
      <c r="A1506">
        <v>8886</v>
      </c>
      <c r="B1506" t="s">
        <v>110</v>
      </c>
      <c r="C1506" s="8">
        <v>42100</v>
      </c>
      <c r="D1506" s="8">
        <v>42100</v>
      </c>
      <c r="E1506" t="s">
        <v>511</v>
      </c>
      <c r="F1506" s="7">
        <v>1</v>
      </c>
      <c r="G1506" s="22" t="str">
        <f>IF(AND($C1506&gt;=بحث!$G$7,$C1506&lt;=بحث!$G$8,$E1506=بحث!$I$7),MAX($G$1:$G1505)+1,"")</f>
        <v/>
      </c>
    </row>
    <row r="1507" spans="1:7" x14ac:dyDescent="0.25">
      <c r="A1507" s="1">
        <v>8620</v>
      </c>
      <c r="B1507" t="s">
        <v>174</v>
      </c>
      <c r="C1507" s="8">
        <v>42106</v>
      </c>
      <c r="D1507" s="8">
        <v>42106</v>
      </c>
      <c r="E1507" t="s">
        <v>1</v>
      </c>
      <c r="F1507" s="7">
        <v>1</v>
      </c>
      <c r="G1507" s="22" t="str">
        <f>IF(AND($C1507&gt;=بحث!$G$7,$C1507&lt;=بحث!$G$8,$E1507=بحث!$I$7),MAX($G$1:$G1506)+1,"")</f>
        <v/>
      </c>
    </row>
    <row r="1508" spans="1:7" x14ac:dyDescent="0.25">
      <c r="A1508" s="1">
        <v>8264</v>
      </c>
      <c r="B1508" t="s">
        <v>109</v>
      </c>
      <c r="C1508" s="8">
        <v>42093</v>
      </c>
      <c r="D1508" s="8">
        <v>42093</v>
      </c>
      <c r="E1508" t="s">
        <v>1</v>
      </c>
      <c r="F1508" s="7">
        <v>1</v>
      </c>
      <c r="G1508" s="22" t="str">
        <f>IF(AND($C1508&gt;=بحث!$G$7,$C1508&lt;=بحث!$G$8,$E1508=بحث!$I$7),MAX($G$1:$G1507)+1,"")</f>
        <v/>
      </c>
    </row>
    <row r="1509" spans="1:7" x14ac:dyDescent="0.25">
      <c r="A1509" s="1">
        <v>8655</v>
      </c>
      <c r="B1509" t="s">
        <v>123</v>
      </c>
      <c r="C1509" s="8">
        <v>42095</v>
      </c>
      <c r="D1509" s="8">
        <v>42096</v>
      </c>
      <c r="E1509" t="s">
        <v>1</v>
      </c>
      <c r="F1509" s="7">
        <v>2</v>
      </c>
      <c r="G1509" s="22" t="str">
        <f>IF(AND($C1509&gt;=بحث!$G$7,$C1509&lt;=بحث!$G$8,$E1509=بحث!$I$7),MAX($G$1:$G1508)+1,"")</f>
        <v/>
      </c>
    </row>
    <row r="1510" spans="1:7" x14ac:dyDescent="0.25">
      <c r="A1510" s="1">
        <v>8838</v>
      </c>
      <c r="B1510" t="s">
        <v>39</v>
      </c>
      <c r="C1510" s="8">
        <v>42095</v>
      </c>
      <c r="D1510" s="8">
        <v>42096</v>
      </c>
      <c r="E1510" t="s">
        <v>1</v>
      </c>
      <c r="F1510" s="7">
        <v>2</v>
      </c>
      <c r="G1510" s="22" t="str">
        <f>IF(AND($C1510&gt;=بحث!$G$7,$C1510&lt;=بحث!$G$8,$E1510=بحث!$I$7),MAX($G$1:$G1509)+1,"")</f>
        <v/>
      </c>
    </row>
    <row r="1511" spans="1:7" x14ac:dyDescent="0.25">
      <c r="A1511" s="1">
        <v>8692</v>
      </c>
      <c r="B1511" t="s">
        <v>119</v>
      </c>
      <c r="C1511" s="8">
        <v>42096</v>
      </c>
      <c r="D1511" s="8">
        <v>42096</v>
      </c>
      <c r="E1511" t="s">
        <v>1</v>
      </c>
      <c r="F1511" s="7">
        <v>1</v>
      </c>
      <c r="G1511" s="22" t="str">
        <f>IF(AND($C1511&gt;=بحث!$G$7,$C1511&lt;=بحث!$G$8,$E1511=بحث!$I$7),MAX($G$1:$G1510)+1,"")</f>
        <v/>
      </c>
    </row>
    <row r="1512" spans="1:7" x14ac:dyDescent="0.25">
      <c r="A1512">
        <v>8858</v>
      </c>
      <c r="B1512" t="s">
        <v>78</v>
      </c>
      <c r="C1512" s="8">
        <v>42094</v>
      </c>
      <c r="D1512" s="8">
        <v>42096</v>
      </c>
      <c r="E1512" t="s">
        <v>1</v>
      </c>
      <c r="F1512" s="7">
        <v>3</v>
      </c>
      <c r="G1512" s="22" t="str">
        <f>IF(AND($C1512&gt;=بحث!$G$7,$C1512&lt;=بحث!$G$8,$E1512=بحث!$I$7),MAX($G$1:$G1511)+1,"")</f>
        <v/>
      </c>
    </row>
    <row r="1513" spans="1:7" x14ac:dyDescent="0.25">
      <c r="A1513" s="1">
        <v>8656</v>
      </c>
      <c r="B1513" t="s">
        <v>37</v>
      </c>
      <c r="C1513" s="8">
        <v>42094</v>
      </c>
      <c r="D1513" s="8">
        <v>42094</v>
      </c>
      <c r="E1513" t="s">
        <v>1</v>
      </c>
      <c r="F1513" s="7">
        <v>1</v>
      </c>
      <c r="G1513" s="22" t="str">
        <f>IF(AND($C1513&gt;=بحث!$G$7,$C1513&lt;=بحث!$G$8,$E1513=بحث!$I$7),MAX($G$1:$G1512)+1,"")</f>
        <v/>
      </c>
    </row>
    <row r="1514" spans="1:7" x14ac:dyDescent="0.25">
      <c r="A1514" s="1">
        <v>8303</v>
      </c>
      <c r="B1514" t="s">
        <v>44</v>
      </c>
      <c r="C1514" s="8">
        <v>42095</v>
      </c>
      <c r="D1514" s="8">
        <v>42095</v>
      </c>
      <c r="E1514" t="s">
        <v>1</v>
      </c>
      <c r="F1514" s="7">
        <v>1</v>
      </c>
      <c r="G1514" s="22" t="str">
        <f>IF(AND($C1514&gt;=بحث!$G$7,$C1514&lt;=بحث!$G$8,$E1514=بحث!$I$7),MAX($G$1:$G1513)+1,"")</f>
        <v/>
      </c>
    </row>
    <row r="1515" spans="1:7" x14ac:dyDescent="0.25">
      <c r="A1515">
        <v>8859</v>
      </c>
      <c r="B1515" t="s">
        <v>124</v>
      </c>
      <c r="C1515" s="8">
        <v>42096</v>
      </c>
      <c r="D1515" s="8">
        <v>42096</v>
      </c>
      <c r="E1515" t="s">
        <v>1</v>
      </c>
      <c r="F1515" s="7">
        <v>1</v>
      </c>
      <c r="G1515" s="22" t="str">
        <f>IF(AND($C1515&gt;=بحث!$G$7,$C1515&lt;=بحث!$G$8,$E1515=بحث!$I$7),MAX($G$1:$G1514)+1,"")</f>
        <v/>
      </c>
    </row>
    <row r="1516" spans="1:7" x14ac:dyDescent="0.25">
      <c r="A1516" s="1">
        <v>8683</v>
      </c>
      <c r="B1516" t="s">
        <v>43</v>
      </c>
      <c r="C1516" s="8">
        <v>42095</v>
      </c>
      <c r="D1516" s="8">
        <v>42095</v>
      </c>
      <c r="E1516" t="s">
        <v>1</v>
      </c>
      <c r="F1516" s="7">
        <v>1</v>
      </c>
      <c r="G1516" s="22" t="str">
        <f>IF(AND($C1516&gt;=بحث!$G$7,$C1516&lt;=بحث!$G$8,$E1516=بحث!$I$7),MAX($G$1:$G1515)+1,"")</f>
        <v/>
      </c>
    </row>
    <row r="1517" spans="1:7" x14ac:dyDescent="0.25">
      <c r="A1517" s="1">
        <v>8756</v>
      </c>
      <c r="B1517" t="s">
        <v>118</v>
      </c>
      <c r="C1517" s="8">
        <v>42096</v>
      </c>
      <c r="D1517" s="8">
        <v>42096</v>
      </c>
      <c r="E1517" t="s">
        <v>1</v>
      </c>
      <c r="F1517" s="7">
        <v>1</v>
      </c>
      <c r="G1517" s="22" t="str">
        <f>IF(AND($C1517&gt;=بحث!$G$7,$C1517&lt;=بحث!$G$8,$E1517=بحث!$I$7),MAX($G$1:$G1516)+1,"")</f>
        <v/>
      </c>
    </row>
    <row r="1518" spans="1:7" x14ac:dyDescent="0.25">
      <c r="A1518" s="1">
        <v>8303</v>
      </c>
      <c r="B1518" t="s">
        <v>44</v>
      </c>
      <c r="C1518" s="8">
        <v>42099</v>
      </c>
      <c r="D1518" s="8">
        <v>42099</v>
      </c>
      <c r="E1518" t="s">
        <v>1</v>
      </c>
      <c r="F1518" s="7">
        <v>1</v>
      </c>
      <c r="G1518" s="22" t="str">
        <f>IF(AND($C1518&gt;=بحث!$G$7,$C1518&lt;=بحث!$G$8,$E1518=بحث!$I$7),MAX($G$1:$G1517)+1,"")</f>
        <v/>
      </c>
    </row>
    <row r="1519" spans="1:7" x14ac:dyDescent="0.25">
      <c r="A1519" s="1">
        <v>8656</v>
      </c>
      <c r="B1519" t="s">
        <v>37</v>
      </c>
      <c r="C1519" s="8">
        <v>42100</v>
      </c>
      <c r="D1519" s="8">
        <v>42100</v>
      </c>
      <c r="E1519" t="s">
        <v>1</v>
      </c>
      <c r="F1519" s="7">
        <v>1</v>
      </c>
      <c r="G1519" s="22" t="str">
        <f>IF(AND($C1519&gt;=بحث!$G$7,$C1519&lt;=بحث!$G$8,$E1519=بحث!$I$7),MAX($G$1:$G1518)+1,"")</f>
        <v/>
      </c>
    </row>
    <row r="1520" spans="1:7" x14ac:dyDescent="0.25">
      <c r="A1520" s="1">
        <v>8647</v>
      </c>
      <c r="B1520" t="s">
        <v>41</v>
      </c>
      <c r="C1520" s="8">
        <v>42100</v>
      </c>
      <c r="D1520" s="8">
        <v>42100</v>
      </c>
      <c r="E1520" t="s">
        <v>1</v>
      </c>
      <c r="F1520" s="7">
        <v>1</v>
      </c>
      <c r="G1520" s="22" t="str">
        <f>IF(AND($C1520&gt;=بحث!$G$7,$C1520&lt;=بحث!$G$8,$E1520=بحث!$I$7),MAX($G$1:$G1519)+1,"")</f>
        <v/>
      </c>
    </row>
    <row r="1521" spans="1:7" x14ac:dyDescent="0.25">
      <c r="A1521" s="1">
        <v>8302</v>
      </c>
      <c r="B1521" t="s">
        <v>72</v>
      </c>
      <c r="C1521" s="8">
        <v>42100</v>
      </c>
      <c r="D1521" s="8">
        <v>42100</v>
      </c>
      <c r="E1521" t="s">
        <v>1</v>
      </c>
      <c r="F1521" s="7">
        <v>1</v>
      </c>
      <c r="G1521" s="22" t="str">
        <f>IF(AND($C1521&gt;=بحث!$G$7,$C1521&lt;=بحث!$G$8,$E1521=بحث!$I$7),MAX($G$1:$G1520)+1,"")</f>
        <v/>
      </c>
    </row>
    <row r="1522" spans="1:7" x14ac:dyDescent="0.25">
      <c r="A1522" s="1">
        <v>8650</v>
      </c>
      <c r="B1522" t="s">
        <v>297</v>
      </c>
      <c r="C1522" s="8">
        <v>42099</v>
      </c>
      <c r="D1522" s="8">
        <v>42099</v>
      </c>
      <c r="E1522" t="s">
        <v>1</v>
      </c>
      <c r="F1522" s="7">
        <v>1</v>
      </c>
      <c r="G1522" s="22" t="str">
        <f>IF(AND($C1522&gt;=بحث!$G$7,$C1522&lt;=بحث!$G$8,$E1522=بحث!$I$7),MAX($G$1:$G1521)+1,"")</f>
        <v/>
      </c>
    </row>
    <row r="1523" spans="1:7" x14ac:dyDescent="0.25">
      <c r="A1523" s="1">
        <v>8778</v>
      </c>
      <c r="B1523" t="s">
        <v>335</v>
      </c>
      <c r="C1523" s="8">
        <v>42100</v>
      </c>
      <c r="D1523" s="8">
        <v>42100</v>
      </c>
      <c r="E1523" t="s">
        <v>1</v>
      </c>
      <c r="F1523" s="7">
        <v>1</v>
      </c>
      <c r="G1523" s="22" t="str">
        <f>IF(AND($C1523&gt;=بحث!$G$7,$C1523&lt;=بحث!$G$8,$E1523=بحث!$I$7),MAX($G$1:$G1522)+1,"")</f>
        <v/>
      </c>
    </row>
    <row r="1524" spans="1:7" x14ac:dyDescent="0.25">
      <c r="A1524" s="1">
        <v>8814</v>
      </c>
      <c r="B1524" t="s">
        <v>145</v>
      </c>
      <c r="C1524" s="8">
        <v>42100</v>
      </c>
      <c r="D1524" s="8">
        <v>42100</v>
      </c>
      <c r="E1524" t="s">
        <v>1</v>
      </c>
      <c r="F1524" s="7">
        <v>1</v>
      </c>
      <c r="G1524" s="22" t="str">
        <f>IF(AND($C1524&gt;=بحث!$G$7,$C1524&lt;=بحث!$G$8,$E1524=بحث!$I$7),MAX($G$1:$G1523)+1,"")</f>
        <v/>
      </c>
    </row>
    <row r="1525" spans="1:7" x14ac:dyDescent="0.25">
      <c r="A1525" s="1">
        <v>8654</v>
      </c>
      <c r="B1525" t="s">
        <v>127</v>
      </c>
      <c r="C1525" s="8">
        <v>42099</v>
      </c>
      <c r="D1525" s="8">
        <v>42099</v>
      </c>
      <c r="E1525" t="s">
        <v>1</v>
      </c>
      <c r="F1525" s="7">
        <v>1</v>
      </c>
      <c r="G1525" s="22" t="str">
        <f>IF(AND($C1525&gt;=بحث!$G$7,$C1525&lt;=بحث!$G$8,$E1525=بحث!$I$7),MAX($G$1:$G1524)+1,"")</f>
        <v/>
      </c>
    </row>
    <row r="1526" spans="1:7" x14ac:dyDescent="0.25">
      <c r="A1526" s="1">
        <v>8739</v>
      </c>
      <c r="B1526" t="s">
        <v>322</v>
      </c>
      <c r="C1526" s="8">
        <v>42101</v>
      </c>
      <c r="D1526" s="8">
        <v>42101</v>
      </c>
      <c r="E1526" t="s">
        <v>1</v>
      </c>
      <c r="F1526" s="7">
        <v>1</v>
      </c>
      <c r="G1526" s="22" t="str">
        <f>IF(AND($C1526&gt;=بحث!$G$7,$C1526&lt;=بحث!$G$8,$E1526=بحث!$I$7),MAX($G$1:$G1525)+1,"")</f>
        <v/>
      </c>
    </row>
    <row r="1527" spans="1:7" x14ac:dyDescent="0.25">
      <c r="A1527" s="1">
        <v>8719</v>
      </c>
      <c r="B1527" t="s">
        <v>35</v>
      </c>
      <c r="C1527" s="8">
        <v>42106</v>
      </c>
      <c r="D1527" s="8">
        <v>42106</v>
      </c>
      <c r="E1527" t="s">
        <v>1</v>
      </c>
      <c r="F1527" s="7">
        <v>1</v>
      </c>
      <c r="G1527" s="22" t="str">
        <f>IF(AND($C1527&gt;=بحث!$G$7,$C1527&lt;=بحث!$G$8,$E1527=بحث!$I$7),MAX($G$1:$G1526)+1,"")</f>
        <v/>
      </c>
    </row>
    <row r="1528" spans="1:7" x14ac:dyDescent="0.25">
      <c r="A1528" s="1">
        <v>8324</v>
      </c>
      <c r="B1528" t="s">
        <v>79</v>
      </c>
      <c r="C1528" s="8">
        <v>42099</v>
      </c>
      <c r="D1528" s="8">
        <v>42099</v>
      </c>
      <c r="E1528" t="s">
        <v>1</v>
      </c>
      <c r="F1528" s="7">
        <v>1</v>
      </c>
      <c r="G1528" s="22" t="str">
        <f>IF(AND($C1528&gt;=بحث!$G$7,$C1528&lt;=بحث!$G$8,$E1528=بحث!$I$7),MAX($G$1:$G1527)+1,"")</f>
        <v/>
      </c>
    </row>
    <row r="1529" spans="1:7" x14ac:dyDescent="0.25">
      <c r="A1529" s="1">
        <v>8698</v>
      </c>
      <c r="B1529" t="s">
        <v>120</v>
      </c>
      <c r="C1529" s="8">
        <v>42106</v>
      </c>
      <c r="D1529" s="8">
        <v>42106</v>
      </c>
      <c r="E1529" t="s">
        <v>1</v>
      </c>
      <c r="F1529" s="7">
        <v>1</v>
      </c>
      <c r="G1529" s="22" t="str">
        <f>IF(AND($C1529&gt;=بحث!$G$7,$C1529&lt;=بحث!$G$8,$E1529=بحث!$I$7),MAX($G$1:$G1528)+1,"")</f>
        <v/>
      </c>
    </row>
    <row r="1530" spans="1:7" x14ac:dyDescent="0.25">
      <c r="A1530" s="1">
        <v>8787</v>
      </c>
      <c r="B1530" t="s">
        <v>195</v>
      </c>
      <c r="C1530" s="8">
        <v>42100</v>
      </c>
      <c r="D1530" s="8">
        <v>42100</v>
      </c>
      <c r="E1530" t="s">
        <v>1</v>
      </c>
      <c r="F1530" s="7">
        <v>1</v>
      </c>
      <c r="G1530" s="22" t="str">
        <f>IF(AND($C1530&gt;=بحث!$G$7,$C1530&lt;=بحث!$G$8,$E1530=بحث!$I$7),MAX($G$1:$G1529)+1,"")</f>
        <v/>
      </c>
    </row>
    <row r="1531" spans="1:7" x14ac:dyDescent="0.25">
      <c r="A1531" s="1">
        <v>8282</v>
      </c>
      <c r="B1531" t="s">
        <v>212</v>
      </c>
      <c r="C1531" s="8">
        <v>42096</v>
      </c>
      <c r="D1531" s="8">
        <v>42096</v>
      </c>
      <c r="E1531" t="s">
        <v>4</v>
      </c>
      <c r="F1531" s="7">
        <v>1</v>
      </c>
      <c r="G1531" s="22" t="str">
        <f>IF(AND($C1531&gt;=بحث!$G$7,$C1531&lt;=بحث!$G$8,$E1531=بحث!$I$7),MAX($G$1:$G1530)+1,"")</f>
        <v/>
      </c>
    </row>
    <row r="1532" spans="1:7" x14ac:dyDescent="0.25">
      <c r="A1532" s="1">
        <v>8806</v>
      </c>
      <c r="B1532" t="s">
        <v>336</v>
      </c>
      <c r="C1532" s="8">
        <v>42099</v>
      </c>
      <c r="D1532" s="8">
        <v>42101</v>
      </c>
      <c r="E1532" t="s">
        <v>4</v>
      </c>
      <c r="F1532" s="7">
        <v>3</v>
      </c>
      <c r="G1532" s="22" t="str">
        <f>IF(AND($C1532&gt;=بحث!$G$7,$C1532&lt;=بحث!$G$8,$E1532=بحث!$I$7),MAX($G$1:$G1531)+1,"")</f>
        <v/>
      </c>
    </row>
    <row r="1533" spans="1:7" x14ac:dyDescent="0.25">
      <c r="A1533" s="1">
        <v>8314</v>
      </c>
      <c r="B1533" t="s">
        <v>149</v>
      </c>
      <c r="C1533" s="8">
        <v>42100</v>
      </c>
      <c r="D1533" s="8">
        <v>42101</v>
      </c>
      <c r="E1533" t="s">
        <v>4</v>
      </c>
      <c r="F1533" s="7">
        <v>2</v>
      </c>
      <c r="G1533" s="22" t="str">
        <f>IF(AND($C1533&gt;=بحث!$G$7,$C1533&lt;=بحث!$G$8,$E1533=بحث!$I$7),MAX($G$1:$G1532)+1,"")</f>
        <v/>
      </c>
    </row>
    <row r="1534" spans="1:7" x14ac:dyDescent="0.25">
      <c r="A1534" s="1">
        <v>8257</v>
      </c>
      <c r="B1534" t="s">
        <v>38</v>
      </c>
      <c r="C1534" s="8">
        <v>42096</v>
      </c>
      <c r="D1534" s="8">
        <v>42096</v>
      </c>
      <c r="E1534" t="s">
        <v>511</v>
      </c>
      <c r="F1534" s="7">
        <v>1</v>
      </c>
      <c r="G1534" s="22" t="str">
        <f>IF(AND($C1534&gt;=بحث!$G$7,$C1534&lt;=بحث!$G$8,$E1534=بحث!$I$7),MAX($G$1:$G1533)+1,"")</f>
        <v/>
      </c>
    </row>
    <row r="1535" spans="1:7" x14ac:dyDescent="0.25">
      <c r="A1535">
        <v>8892</v>
      </c>
      <c r="B1535" t="s">
        <v>27</v>
      </c>
      <c r="C1535" s="8">
        <v>42099</v>
      </c>
      <c r="D1535" s="8">
        <v>42099</v>
      </c>
      <c r="E1535" t="s">
        <v>1</v>
      </c>
      <c r="F1535" s="7">
        <v>1</v>
      </c>
      <c r="G1535" s="22" t="str">
        <f>IF(AND($C1535&gt;=بحث!$G$7,$C1535&lt;=بحث!$G$8,$E1535=بحث!$I$7),MAX($G$1:$G1534)+1,"")</f>
        <v/>
      </c>
    </row>
    <row r="1536" spans="1:7" x14ac:dyDescent="0.25">
      <c r="A1536">
        <v>8892</v>
      </c>
      <c r="B1536" t="s">
        <v>27</v>
      </c>
      <c r="C1536" s="8">
        <v>42100</v>
      </c>
      <c r="D1536" s="8">
        <v>42101</v>
      </c>
      <c r="E1536" t="s">
        <v>4</v>
      </c>
      <c r="F1536" s="7">
        <v>2</v>
      </c>
      <c r="G1536" s="22" t="str">
        <f>IF(AND($C1536&gt;=بحث!$G$7,$C1536&lt;=بحث!$G$8,$E1536=بحث!$I$7),MAX($G$1:$G1535)+1,"")</f>
        <v/>
      </c>
    </row>
    <row r="1537" spans="1:7" x14ac:dyDescent="0.25">
      <c r="A1537" s="1">
        <v>8627</v>
      </c>
      <c r="B1537" t="s">
        <v>61</v>
      </c>
      <c r="C1537" s="8">
        <v>42106</v>
      </c>
      <c r="D1537" s="8">
        <v>42106</v>
      </c>
      <c r="E1537" t="s">
        <v>4</v>
      </c>
      <c r="F1537" s="7">
        <v>1</v>
      </c>
      <c r="G1537" s="22" t="str">
        <f>IF(AND($C1537&gt;=بحث!$G$7,$C1537&lt;=بحث!$G$8,$E1537=بحث!$I$7),MAX($G$1:$G1536)+1,"")</f>
        <v/>
      </c>
    </row>
    <row r="1538" spans="1:7" x14ac:dyDescent="0.25">
      <c r="A1538" s="1">
        <v>8803</v>
      </c>
      <c r="B1538" t="s">
        <v>167</v>
      </c>
      <c r="C1538" s="8">
        <v>42106</v>
      </c>
      <c r="D1538" s="8">
        <v>42106</v>
      </c>
      <c r="E1538" t="s">
        <v>4</v>
      </c>
      <c r="F1538" s="7">
        <v>1</v>
      </c>
      <c r="G1538" s="22" t="str">
        <f>IF(AND($C1538&gt;=بحث!$G$7,$C1538&lt;=بحث!$G$8,$E1538=بحث!$I$7),MAX($G$1:$G1537)+1,"")</f>
        <v/>
      </c>
    </row>
    <row r="1539" spans="1:7" x14ac:dyDescent="0.25">
      <c r="A1539" s="1">
        <v>8846</v>
      </c>
      <c r="B1539" t="s">
        <v>55</v>
      </c>
      <c r="C1539" s="8">
        <v>42100</v>
      </c>
      <c r="D1539" s="8">
        <v>42100</v>
      </c>
      <c r="E1539" t="s">
        <v>1</v>
      </c>
      <c r="F1539" s="7">
        <v>1</v>
      </c>
      <c r="G1539" s="22" t="str">
        <f>IF(AND($C1539&gt;=بحث!$G$7,$C1539&lt;=بحث!$G$8,$E1539=بحث!$I$7),MAX($G$1:$G1538)+1,"")</f>
        <v/>
      </c>
    </row>
    <row r="1540" spans="1:7" x14ac:dyDescent="0.25">
      <c r="A1540" s="1">
        <v>8826</v>
      </c>
      <c r="B1540" t="s">
        <v>48</v>
      </c>
      <c r="C1540" s="8">
        <v>42106</v>
      </c>
      <c r="D1540" s="8">
        <v>42106</v>
      </c>
      <c r="E1540" t="s">
        <v>4</v>
      </c>
      <c r="F1540" s="7">
        <v>1</v>
      </c>
      <c r="G1540" s="22" t="str">
        <f>IF(AND($C1540&gt;=بحث!$G$7,$C1540&lt;=بحث!$G$8,$E1540=بحث!$I$7),MAX($G$1:$G1539)+1,"")</f>
        <v/>
      </c>
    </row>
    <row r="1541" spans="1:7" x14ac:dyDescent="0.25">
      <c r="A1541" s="1">
        <v>8846</v>
      </c>
      <c r="B1541" t="s">
        <v>55</v>
      </c>
      <c r="C1541" s="8">
        <v>42108</v>
      </c>
      <c r="D1541" s="8">
        <v>42108</v>
      </c>
      <c r="E1541" t="s">
        <v>1</v>
      </c>
      <c r="F1541" s="7">
        <v>1</v>
      </c>
      <c r="G1541" s="22" t="str">
        <f>IF(AND($C1541&gt;=بحث!$G$7,$C1541&lt;=بحث!$G$8,$E1541=بحث!$I$7),MAX($G$1:$G1540)+1,"")</f>
        <v/>
      </c>
    </row>
    <row r="1542" spans="1:7" x14ac:dyDescent="0.25">
      <c r="A1542" s="1">
        <v>8706</v>
      </c>
      <c r="B1542" t="s">
        <v>32</v>
      </c>
      <c r="C1542" s="8">
        <v>42106</v>
      </c>
      <c r="D1542" s="8">
        <v>42106</v>
      </c>
      <c r="E1542" t="s">
        <v>4</v>
      </c>
      <c r="F1542" s="7">
        <v>1</v>
      </c>
      <c r="G1542" s="22" t="str">
        <f>IF(AND($C1542&gt;=بحث!$G$7,$C1542&lt;=بحث!$G$8,$E1542=بحث!$I$7),MAX($G$1:$G1541)+1,"")</f>
        <v/>
      </c>
    </row>
    <row r="1543" spans="1:7" x14ac:dyDescent="0.25">
      <c r="A1543" s="1">
        <v>8659</v>
      </c>
      <c r="B1543" t="s">
        <v>154</v>
      </c>
      <c r="C1543" s="8">
        <v>42106</v>
      </c>
      <c r="D1543" s="8">
        <v>42106</v>
      </c>
      <c r="E1543" t="s">
        <v>4</v>
      </c>
      <c r="F1543" s="7">
        <v>1</v>
      </c>
      <c r="G1543" s="22" t="str">
        <f>IF(AND($C1543&gt;=بحث!$G$7,$C1543&lt;=بحث!$G$8,$E1543=بحث!$I$7),MAX($G$1:$G1542)+1,"")</f>
        <v/>
      </c>
    </row>
    <row r="1544" spans="1:7" x14ac:dyDescent="0.25">
      <c r="A1544" s="1">
        <v>8170</v>
      </c>
      <c r="B1544" t="s">
        <v>285</v>
      </c>
      <c r="C1544" s="8">
        <v>42106</v>
      </c>
      <c r="D1544" s="8">
        <v>42106</v>
      </c>
      <c r="E1544" t="s">
        <v>4</v>
      </c>
      <c r="F1544" s="7">
        <v>1</v>
      </c>
      <c r="G1544" s="22" t="str">
        <f>IF(AND($C1544&gt;=بحث!$G$7,$C1544&lt;=بحث!$G$8,$E1544=بحث!$I$7),MAX($G$1:$G1543)+1,"")</f>
        <v/>
      </c>
    </row>
    <row r="1545" spans="1:7" x14ac:dyDescent="0.25">
      <c r="A1545" s="1">
        <v>8669</v>
      </c>
      <c r="B1545" t="s">
        <v>222</v>
      </c>
      <c r="C1545" s="8">
        <v>42106</v>
      </c>
      <c r="D1545" s="8">
        <v>42106</v>
      </c>
      <c r="E1545" t="s">
        <v>1</v>
      </c>
      <c r="F1545" s="7">
        <v>1</v>
      </c>
      <c r="G1545" s="22" t="str">
        <f>IF(AND($C1545&gt;=بحث!$G$7,$C1545&lt;=بحث!$G$8,$E1545=بحث!$I$7),MAX($G$1:$G1544)+1,"")</f>
        <v/>
      </c>
    </row>
    <row r="1546" spans="1:7" x14ac:dyDescent="0.25">
      <c r="A1546" s="1">
        <v>8622</v>
      </c>
      <c r="B1546" t="s">
        <v>143</v>
      </c>
      <c r="C1546" s="8">
        <v>42106</v>
      </c>
      <c r="D1546" s="8">
        <v>42106</v>
      </c>
      <c r="E1546" t="s">
        <v>1</v>
      </c>
      <c r="F1546" s="7">
        <v>1</v>
      </c>
      <c r="G1546" s="22" t="str">
        <f>IF(AND($C1546&gt;=بحث!$G$7,$C1546&lt;=بحث!$G$8,$E1546=بحث!$I$7),MAX($G$1:$G1545)+1,"")</f>
        <v/>
      </c>
    </row>
    <row r="1547" spans="1:7" x14ac:dyDescent="0.25">
      <c r="A1547" s="1">
        <v>8760</v>
      </c>
      <c r="B1547" t="s">
        <v>309</v>
      </c>
      <c r="C1547" s="8">
        <v>42102</v>
      </c>
      <c r="D1547" s="8">
        <v>42102</v>
      </c>
      <c r="E1547" t="s">
        <v>4</v>
      </c>
      <c r="F1547" s="7">
        <v>1</v>
      </c>
      <c r="G1547" s="22" t="str">
        <f>IF(AND($C1547&gt;=بحث!$G$7,$C1547&lt;=بحث!$G$8,$E1547=بحث!$I$7),MAX($G$1:$G1546)+1,"")</f>
        <v/>
      </c>
    </row>
    <row r="1548" spans="1:7" x14ac:dyDescent="0.25">
      <c r="A1548" s="1">
        <v>8680</v>
      </c>
      <c r="B1548" t="s">
        <v>233</v>
      </c>
      <c r="C1548" s="8">
        <v>42106</v>
      </c>
      <c r="D1548" s="8">
        <v>42106</v>
      </c>
      <c r="E1548" t="s">
        <v>4</v>
      </c>
      <c r="F1548" s="7">
        <v>1</v>
      </c>
      <c r="G1548" s="22" t="str">
        <f>IF(AND($C1548&gt;=بحث!$G$7,$C1548&lt;=بحث!$G$8,$E1548=بحث!$I$7),MAX($G$1:$G1547)+1,"")</f>
        <v/>
      </c>
    </row>
    <row r="1549" spans="1:7" x14ac:dyDescent="0.25">
      <c r="A1549" s="1">
        <v>8661</v>
      </c>
      <c r="B1549" t="s">
        <v>150</v>
      </c>
      <c r="C1549" s="8">
        <v>42106</v>
      </c>
      <c r="D1549" s="8">
        <v>42106</v>
      </c>
      <c r="E1549" t="s">
        <v>4</v>
      </c>
      <c r="F1549" s="7">
        <v>1</v>
      </c>
      <c r="G1549" s="22" t="str">
        <f>IF(AND($C1549&gt;=بحث!$G$7,$C1549&lt;=بحث!$G$8,$E1549=بحث!$I$7),MAX($G$1:$G1548)+1,"")</f>
        <v/>
      </c>
    </row>
    <row r="1550" spans="1:7" x14ac:dyDescent="0.25">
      <c r="A1550" s="1">
        <v>8662</v>
      </c>
      <c r="B1550" t="s">
        <v>53</v>
      </c>
      <c r="C1550" s="8">
        <v>42106</v>
      </c>
      <c r="D1550" s="8">
        <v>42106</v>
      </c>
      <c r="E1550" t="s">
        <v>4</v>
      </c>
      <c r="F1550" s="7">
        <v>1</v>
      </c>
      <c r="G1550" s="22" t="str">
        <f>IF(AND($C1550&gt;=بحث!$G$7,$C1550&lt;=بحث!$G$8,$E1550=بحث!$I$7),MAX($G$1:$G1549)+1,"")</f>
        <v/>
      </c>
    </row>
    <row r="1551" spans="1:7" x14ac:dyDescent="0.25">
      <c r="A1551" s="1">
        <v>8811</v>
      </c>
      <c r="B1551" t="s">
        <v>0</v>
      </c>
      <c r="C1551" s="8">
        <v>42113</v>
      </c>
      <c r="D1551" s="8">
        <v>42113</v>
      </c>
      <c r="E1551" t="s">
        <v>1</v>
      </c>
      <c r="F1551" s="7">
        <v>1</v>
      </c>
      <c r="G1551" s="22" t="str">
        <f>IF(AND($C1551&gt;=بحث!$G$7,$C1551&lt;=بحث!$G$8,$E1551=بحث!$I$7),MAX($G$1:$G1550)+1,"")</f>
        <v/>
      </c>
    </row>
    <row r="1552" spans="1:7" x14ac:dyDescent="0.25">
      <c r="A1552" s="1">
        <v>8691</v>
      </c>
      <c r="B1552" t="s">
        <v>239</v>
      </c>
      <c r="C1552" s="8">
        <v>42108</v>
      </c>
      <c r="D1552" s="8">
        <v>42108</v>
      </c>
      <c r="E1552" t="s">
        <v>4</v>
      </c>
      <c r="F1552" s="7">
        <v>1</v>
      </c>
      <c r="G1552" s="22" t="str">
        <f>IF(AND($C1552&gt;=بحث!$G$7,$C1552&lt;=بحث!$G$8,$E1552=بحث!$I$7),MAX($G$1:$G1551)+1,"")</f>
        <v/>
      </c>
    </row>
    <row r="1553" spans="1:7" x14ac:dyDescent="0.25">
      <c r="A1553" s="1">
        <v>8810</v>
      </c>
      <c r="B1553" t="s">
        <v>31</v>
      </c>
      <c r="C1553" s="8">
        <v>42106</v>
      </c>
      <c r="D1553" s="8">
        <v>42106</v>
      </c>
      <c r="E1553" t="s">
        <v>1</v>
      </c>
      <c r="F1553" s="7">
        <v>1</v>
      </c>
      <c r="G1553" s="22" t="str">
        <f>IF(AND($C1553&gt;=بحث!$G$7,$C1553&lt;=بحث!$G$8,$E1553=بحث!$I$7),MAX($G$1:$G1552)+1,"")</f>
        <v/>
      </c>
    </row>
    <row r="1554" spans="1:7" x14ac:dyDescent="0.25">
      <c r="A1554" s="1">
        <v>8691</v>
      </c>
      <c r="B1554" t="s">
        <v>239</v>
      </c>
      <c r="C1554" s="8">
        <v>42101</v>
      </c>
      <c r="D1554" s="8">
        <v>42101</v>
      </c>
      <c r="E1554" t="s">
        <v>4</v>
      </c>
      <c r="F1554" s="7">
        <v>1</v>
      </c>
      <c r="G1554" s="22" t="str">
        <f>IF(AND($C1554&gt;=بحث!$G$7,$C1554&lt;=بحث!$G$8,$E1554=بحث!$I$7),MAX($G$1:$G1553)+1,"")</f>
        <v/>
      </c>
    </row>
    <row r="1555" spans="1:7" x14ac:dyDescent="0.25">
      <c r="A1555" s="1">
        <v>8671</v>
      </c>
      <c r="B1555" t="s">
        <v>2</v>
      </c>
      <c r="C1555" s="8">
        <v>42106</v>
      </c>
      <c r="D1555" s="8">
        <v>42106</v>
      </c>
      <c r="E1555" t="s">
        <v>1</v>
      </c>
      <c r="F1555" s="7">
        <v>1</v>
      </c>
      <c r="G1555" s="22" t="str">
        <f>IF(AND($C1555&gt;=بحث!$G$7,$C1555&lt;=بحث!$G$8,$E1555=بحث!$I$7),MAX($G$1:$G1554)+1,"")</f>
        <v/>
      </c>
    </row>
    <row r="1556" spans="1:7" x14ac:dyDescent="0.25">
      <c r="A1556" s="1">
        <v>8639</v>
      </c>
      <c r="B1556" t="s">
        <v>256</v>
      </c>
      <c r="C1556" s="8">
        <v>42103</v>
      </c>
      <c r="D1556" s="8">
        <v>42103</v>
      </c>
      <c r="E1556" t="s">
        <v>4</v>
      </c>
      <c r="F1556" s="7">
        <v>1</v>
      </c>
      <c r="G1556" s="22" t="str">
        <f>IF(AND($C1556&gt;=بحث!$G$7,$C1556&lt;=بحث!$G$8,$E1556=بحث!$I$7),MAX($G$1:$G1555)+1,"")</f>
        <v/>
      </c>
    </row>
    <row r="1557" spans="1:7" x14ac:dyDescent="0.25">
      <c r="A1557" s="1">
        <v>8607</v>
      </c>
      <c r="B1557" t="s">
        <v>59</v>
      </c>
      <c r="C1557" s="8">
        <v>42106</v>
      </c>
      <c r="D1557" s="8">
        <v>42106</v>
      </c>
      <c r="E1557" t="s">
        <v>4</v>
      </c>
      <c r="F1557" s="7">
        <v>1</v>
      </c>
      <c r="G1557" s="22" t="str">
        <f>IF(AND($C1557&gt;=بحث!$G$7,$C1557&lt;=بحث!$G$8,$E1557=بحث!$I$7),MAX($G$1:$G1556)+1,"")</f>
        <v/>
      </c>
    </row>
    <row r="1558" spans="1:7" x14ac:dyDescent="0.25">
      <c r="A1558" s="1">
        <v>8610</v>
      </c>
      <c r="B1558" t="s">
        <v>327</v>
      </c>
      <c r="C1558" s="8">
        <v>42106</v>
      </c>
      <c r="D1558" s="8">
        <v>42106</v>
      </c>
      <c r="E1558" t="s">
        <v>1</v>
      </c>
      <c r="F1558" s="7">
        <v>1</v>
      </c>
      <c r="G1558" s="22" t="str">
        <f>IF(AND($C1558&gt;=بحث!$G$7,$C1558&lt;=بحث!$G$8,$E1558=بحث!$I$7),MAX($G$1:$G1557)+1,"")</f>
        <v/>
      </c>
    </row>
    <row r="1559" spans="1:7" x14ac:dyDescent="0.25">
      <c r="A1559" s="1">
        <v>8208</v>
      </c>
      <c r="B1559" t="s">
        <v>10</v>
      </c>
      <c r="C1559" s="8">
        <v>42103</v>
      </c>
      <c r="D1559" s="8">
        <v>42103</v>
      </c>
      <c r="E1559" t="s">
        <v>1</v>
      </c>
      <c r="F1559" s="7">
        <v>1</v>
      </c>
      <c r="G1559" s="22" t="str">
        <f>IF(AND($C1559&gt;=بحث!$G$7,$C1559&lt;=بحث!$G$8,$E1559=بحث!$I$7),MAX($G$1:$G1558)+1,"")</f>
        <v/>
      </c>
    </row>
    <row r="1560" spans="1:7" x14ac:dyDescent="0.25">
      <c r="A1560" s="1">
        <v>8824</v>
      </c>
      <c r="B1560" t="s">
        <v>103</v>
      </c>
      <c r="C1560" s="8">
        <v>42108</v>
      </c>
      <c r="D1560" s="8">
        <v>42110</v>
      </c>
      <c r="E1560" t="s">
        <v>4</v>
      </c>
      <c r="F1560" s="7">
        <v>3</v>
      </c>
      <c r="G1560" s="22" t="str">
        <f>IF(AND($C1560&gt;=بحث!$G$7,$C1560&lt;=بحث!$G$8,$E1560=بحث!$I$7),MAX($G$1:$G1559)+1,"")</f>
        <v/>
      </c>
    </row>
    <row r="1561" spans="1:7" x14ac:dyDescent="0.25">
      <c r="A1561" s="1">
        <v>8824</v>
      </c>
      <c r="B1561" t="s">
        <v>103</v>
      </c>
      <c r="C1561" s="8">
        <v>42106</v>
      </c>
      <c r="D1561" s="8">
        <v>42106</v>
      </c>
      <c r="E1561" t="s">
        <v>4</v>
      </c>
      <c r="F1561" s="7">
        <v>1</v>
      </c>
      <c r="G1561" s="22" t="str">
        <f>IF(AND($C1561&gt;=بحث!$G$7,$C1561&lt;=بحث!$G$8,$E1561=بحث!$I$7),MAX($G$1:$G1560)+1,"")</f>
        <v/>
      </c>
    </row>
    <row r="1562" spans="1:7" x14ac:dyDescent="0.25">
      <c r="A1562" s="1">
        <v>8824</v>
      </c>
      <c r="B1562" t="s">
        <v>103</v>
      </c>
      <c r="C1562" s="8">
        <v>42113</v>
      </c>
      <c r="D1562" s="8">
        <v>42115</v>
      </c>
      <c r="E1562" t="s">
        <v>4</v>
      </c>
      <c r="F1562" s="7">
        <v>3</v>
      </c>
      <c r="G1562" s="22" t="str">
        <f>IF(AND($C1562&gt;=بحث!$G$7,$C1562&lt;=بحث!$G$8,$E1562=بحث!$I$7),MAX($G$1:$G1561)+1,"")</f>
        <v/>
      </c>
    </row>
    <row r="1563" spans="1:7" x14ac:dyDescent="0.25">
      <c r="A1563" s="1">
        <v>8834</v>
      </c>
      <c r="B1563" t="s">
        <v>101</v>
      </c>
      <c r="C1563" s="8">
        <v>42106</v>
      </c>
      <c r="D1563" s="8">
        <v>42106</v>
      </c>
      <c r="E1563" t="s">
        <v>4</v>
      </c>
      <c r="F1563" s="7">
        <v>1</v>
      </c>
      <c r="G1563" s="22" t="str">
        <f>IF(AND($C1563&gt;=بحث!$G$7,$C1563&lt;=بحث!$G$8,$E1563=بحث!$I$7),MAX($G$1:$G1562)+1,"")</f>
        <v/>
      </c>
    </row>
    <row r="1564" spans="1:7" x14ac:dyDescent="0.25">
      <c r="A1564" s="1">
        <v>8766</v>
      </c>
      <c r="B1564" t="s">
        <v>337</v>
      </c>
      <c r="C1564" s="8">
        <v>42106</v>
      </c>
      <c r="D1564" s="8">
        <v>42106</v>
      </c>
      <c r="E1564" t="s">
        <v>4</v>
      </c>
      <c r="F1564" s="7">
        <v>1</v>
      </c>
      <c r="G1564" s="22" t="str">
        <f>IF(AND($C1564&gt;=بحث!$G$7,$C1564&lt;=بحث!$G$8,$E1564=بحث!$I$7),MAX($G$1:$G1563)+1,"")</f>
        <v/>
      </c>
    </row>
    <row r="1565" spans="1:7" x14ac:dyDescent="0.25">
      <c r="A1565" s="1">
        <v>8824</v>
      </c>
      <c r="B1565" t="s">
        <v>103</v>
      </c>
      <c r="C1565" s="8">
        <v>42100</v>
      </c>
      <c r="D1565" s="8">
        <v>42100</v>
      </c>
      <c r="E1565" t="s">
        <v>4</v>
      </c>
      <c r="F1565" s="7">
        <v>1</v>
      </c>
      <c r="G1565" s="22" t="str">
        <f>IF(AND($C1565&gt;=بحث!$G$7,$C1565&lt;=بحث!$G$8,$E1565=بحث!$I$7),MAX($G$1:$G1564)+1,"")</f>
        <v/>
      </c>
    </row>
    <row r="1566" spans="1:7" x14ac:dyDescent="0.25">
      <c r="A1566" s="1">
        <v>8061</v>
      </c>
      <c r="B1566" t="s">
        <v>96</v>
      </c>
      <c r="C1566" s="8">
        <v>42106</v>
      </c>
      <c r="D1566" s="8">
        <v>42106</v>
      </c>
      <c r="E1566" t="s">
        <v>4</v>
      </c>
      <c r="F1566" s="7">
        <v>1</v>
      </c>
      <c r="G1566" s="22" t="str">
        <f>IF(AND($C1566&gt;=بحث!$G$7,$C1566&lt;=بحث!$G$8,$E1566=بحث!$I$7),MAX($G$1:$G1565)+1,"")</f>
        <v/>
      </c>
    </row>
    <row r="1567" spans="1:7" x14ac:dyDescent="0.25">
      <c r="A1567" s="1">
        <v>8061</v>
      </c>
      <c r="B1567" t="s">
        <v>96</v>
      </c>
      <c r="C1567" s="8">
        <v>42103</v>
      </c>
      <c r="D1567" s="8">
        <v>42103</v>
      </c>
      <c r="E1567" t="s">
        <v>4</v>
      </c>
      <c r="F1567" s="7">
        <v>0</v>
      </c>
      <c r="G1567" s="22" t="str">
        <f>IF(AND($C1567&gt;=بحث!$G$7,$C1567&lt;=بحث!$G$8,$E1567=بحث!$I$7),MAX($G$1:$G1566)+1,"")</f>
        <v/>
      </c>
    </row>
    <row r="1568" spans="1:7" x14ac:dyDescent="0.25">
      <c r="A1568">
        <v>8867</v>
      </c>
      <c r="B1568" t="s">
        <v>311</v>
      </c>
      <c r="C1568" s="8">
        <v>42106</v>
      </c>
      <c r="D1568" s="8">
        <v>42106</v>
      </c>
      <c r="E1568" t="s">
        <v>4</v>
      </c>
      <c r="F1568" s="7">
        <v>1</v>
      </c>
      <c r="G1568" s="22" t="str">
        <f>IF(AND($C1568&gt;=بحث!$G$7,$C1568&lt;=بحث!$G$8,$E1568=بحث!$I$7),MAX($G$1:$G1567)+1,"")</f>
        <v/>
      </c>
    </row>
    <row r="1569" spans="1:7" x14ac:dyDescent="0.25">
      <c r="A1569">
        <v>8862</v>
      </c>
      <c r="B1569" t="s">
        <v>271</v>
      </c>
      <c r="C1569" s="8">
        <v>42103</v>
      </c>
      <c r="D1569" s="8">
        <v>42103</v>
      </c>
      <c r="E1569" t="s">
        <v>1</v>
      </c>
      <c r="F1569" s="7">
        <v>1</v>
      </c>
      <c r="G1569" s="22" t="str">
        <f>IF(AND($C1569&gt;=بحث!$G$7,$C1569&lt;=بحث!$G$8,$E1569=بحث!$I$7),MAX($G$1:$G1568)+1,"")</f>
        <v/>
      </c>
    </row>
    <row r="1570" spans="1:7" x14ac:dyDescent="0.25">
      <c r="A1570" s="1">
        <v>8753</v>
      </c>
      <c r="B1570" t="s">
        <v>84</v>
      </c>
      <c r="C1570" s="8">
        <v>42102</v>
      </c>
      <c r="D1570" s="8">
        <v>42102</v>
      </c>
      <c r="E1570" t="s">
        <v>1</v>
      </c>
      <c r="F1570" s="7">
        <v>1</v>
      </c>
      <c r="G1570" s="22" t="str">
        <f>IF(AND($C1570&gt;=بحث!$G$7,$C1570&lt;=بحث!$G$8,$E1570=بحث!$I$7),MAX($G$1:$G1569)+1,"")</f>
        <v/>
      </c>
    </row>
    <row r="1571" spans="1:7" x14ac:dyDescent="0.25">
      <c r="A1571" s="1">
        <v>8281</v>
      </c>
      <c r="B1571" t="s">
        <v>19</v>
      </c>
      <c r="C1571" s="8">
        <v>42102</v>
      </c>
      <c r="D1571" s="8">
        <v>42102</v>
      </c>
      <c r="E1571" t="s">
        <v>1</v>
      </c>
      <c r="F1571" s="7">
        <v>1</v>
      </c>
      <c r="G1571" s="22" t="str">
        <f>IF(AND($C1571&gt;=بحث!$G$7,$C1571&lt;=بحث!$G$8,$E1571=بحث!$I$7),MAX($G$1:$G1570)+1,"")</f>
        <v/>
      </c>
    </row>
    <row r="1572" spans="1:7" x14ac:dyDescent="0.25">
      <c r="A1572" s="1">
        <v>8785</v>
      </c>
      <c r="B1572" t="s">
        <v>338</v>
      </c>
      <c r="C1572" s="8">
        <v>42102</v>
      </c>
      <c r="D1572" s="8">
        <v>42102</v>
      </c>
      <c r="E1572" t="s">
        <v>1</v>
      </c>
      <c r="F1572" s="7">
        <v>1</v>
      </c>
      <c r="G1572" s="22" t="str">
        <f>IF(AND($C1572&gt;=بحث!$G$7,$C1572&lt;=بحث!$G$8,$E1572=بحث!$I$7),MAX($G$1:$G1571)+1,"")</f>
        <v/>
      </c>
    </row>
    <row r="1573" spans="1:7" x14ac:dyDescent="0.25">
      <c r="A1573" s="1">
        <v>8789</v>
      </c>
      <c r="B1573" t="s">
        <v>329</v>
      </c>
      <c r="C1573" s="8">
        <v>42103</v>
      </c>
      <c r="D1573" s="8">
        <v>42103</v>
      </c>
      <c r="E1573" t="s">
        <v>1</v>
      </c>
      <c r="F1573" s="7">
        <v>1</v>
      </c>
      <c r="G1573" s="22" t="str">
        <f>IF(AND($C1573&gt;=بحث!$G$7,$C1573&lt;=بحث!$G$8,$E1573=بحث!$I$7),MAX($G$1:$G1572)+1,"")</f>
        <v/>
      </c>
    </row>
    <row r="1574" spans="1:7" x14ac:dyDescent="0.25">
      <c r="A1574" s="1">
        <v>8783</v>
      </c>
      <c r="B1574" t="s">
        <v>333</v>
      </c>
      <c r="C1574" s="8">
        <v>42106</v>
      </c>
      <c r="D1574" s="8">
        <v>42106</v>
      </c>
      <c r="E1574" t="s">
        <v>1</v>
      </c>
      <c r="F1574" s="7">
        <v>1</v>
      </c>
      <c r="G1574" s="22" t="str">
        <f>IF(AND($C1574&gt;=بحث!$G$7,$C1574&lt;=بحث!$G$8,$E1574=بحث!$I$7),MAX($G$1:$G1573)+1,"")</f>
        <v/>
      </c>
    </row>
    <row r="1575" spans="1:7" x14ac:dyDescent="0.25">
      <c r="A1575" s="1">
        <v>8797</v>
      </c>
      <c r="B1575" t="s">
        <v>339</v>
      </c>
      <c r="C1575" s="8">
        <v>42106</v>
      </c>
      <c r="D1575" s="8">
        <v>42106</v>
      </c>
      <c r="E1575" t="s">
        <v>1</v>
      </c>
      <c r="F1575" s="7">
        <v>1</v>
      </c>
      <c r="G1575" s="22" t="str">
        <f>IF(AND($C1575&gt;=بحث!$G$7,$C1575&lt;=بحث!$G$8,$E1575=بحث!$I$7),MAX($G$1:$G1574)+1,"")</f>
        <v/>
      </c>
    </row>
    <row r="1576" spans="1:7" x14ac:dyDescent="0.25">
      <c r="A1576" s="1">
        <v>8782</v>
      </c>
      <c r="B1576" t="s">
        <v>334</v>
      </c>
      <c r="C1576" s="8">
        <v>42103</v>
      </c>
      <c r="D1576" s="8">
        <v>42103</v>
      </c>
      <c r="E1576" t="s">
        <v>1</v>
      </c>
      <c r="F1576" s="7">
        <v>1</v>
      </c>
      <c r="G1576" s="22" t="str">
        <f>IF(AND($C1576&gt;=بحث!$G$7,$C1576&lt;=بحث!$G$8,$E1576=بحث!$I$7),MAX($G$1:$G1575)+1,"")</f>
        <v/>
      </c>
    </row>
    <row r="1577" spans="1:7" x14ac:dyDescent="0.25">
      <c r="A1577" s="1">
        <v>8254</v>
      </c>
      <c r="B1577" t="s">
        <v>86</v>
      </c>
      <c r="C1577" s="8">
        <v>42106</v>
      </c>
      <c r="D1577" s="8">
        <v>42108</v>
      </c>
      <c r="E1577" t="s">
        <v>4</v>
      </c>
      <c r="F1577" s="7">
        <v>2</v>
      </c>
      <c r="G1577" s="22" t="str">
        <f>IF(AND($C1577&gt;=بحث!$G$7,$C1577&lt;=بحث!$G$8,$E1577=بحث!$I$7),MAX($G$1:$G1576)+1,"")</f>
        <v/>
      </c>
    </row>
    <row r="1578" spans="1:7" x14ac:dyDescent="0.25">
      <c r="A1578" s="1">
        <v>8064</v>
      </c>
      <c r="B1578" t="s">
        <v>73</v>
      </c>
      <c r="C1578" s="8">
        <v>42101</v>
      </c>
      <c r="D1578" s="8">
        <v>42101</v>
      </c>
      <c r="E1578" t="s">
        <v>1</v>
      </c>
      <c r="F1578" s="7">
        <v>0</v>
      </c>
      <c r="G1578" s="22" t="str">
        <f>IF(AND($C1578&gt;=بحث!$G$7,$C1578&lt;=بحث!$G$8,$E1578=بحث!$I$7),MAX($G$1:$G1577)+1,"")</f>
        <v/>
      </c>
    </row>
    <row r="1579" spans="1:7" x14ac:dyDescent="0.25">
      <c r="A1579" s="1">
        <v>8064</v>
      </c>
      <c r="B1579" t="s">
        <v>73</v>
      </c>
      <c r="C1579" s="8">
        <v>42106</v>
      </c>
      <c r="D1579" s="8">
        <v>42106</v>
      </c>
      <c r="E1579" t="s">
        <v>1</v>
      </c>
      <c r="F1579" s="7">
        <v>1</v>
      </c>
      <c r="G1579" s="22" t="str">
        <f>IF(AND($C1579&gt;=بحث!$G$7,$C1579&lt;=بحث!$G$8,$E1579=بحث!$I$7),MAX($G$1:$G1578)+1,"")</f>
        <v/>
      </c>
    </row>
    <row r="1580" spans="1:7" x14ac:dyDescent="0.25">
      <c r="A1580" s="1">
        <v>8680</v>
      </c>
      <c r="B1580" t="s">
        <v>233</v>
      </c>
      <c r="C1580" s="8">
        <v>42101</v>
      </c>
      <c r="D1580" s="8">
        <v>42101</v>
      </c>
      <c r="E1580" t="s">
        <v>7</v>
      </c>
      <c r="F1580" s="7">
        <v>1</v>
      </c>
      <c r="G1580" s="22" t="str">
        <f>IF(AND($C1580&gt;=بحث!$G$7,$C1580&lt;=بحث!$G$8,$E1580=بحث!$I$7),MAX($G$1:$G1579)+1,"")</f>
        <v/>
      </c>
    </row>
    <row r="1581" spans="1:7" x14ac:dyDescent="0.25">
      <c r="A1581" s="1">
        <v>8632</v>
      </c>
      <c r="B1581" t="s">
        <v>47</v>
      </c>
      <c r="C1581" s="8">
        <v>42106</v>
      </c>
      <c r="D1581" s="8">
        <v>42106</v>
      </c>
      <c r="E1581" t="s">
        <v>4</v>
      </c>
      <c r="F1581" s="7">
        <v>1</v>
      </c>
      <c r="G1581" s="22" t="str">
        <f>IF(AND($C1581&gt;=بحث!$G$7,$C1581&lt;=بحث!$G$8,$E1581=بحث!$I$7),MAX($G$1:$G1580)+1,"")</f>
        <v/>
      </c>
    </row>
    <row r="1582" spans="1:7" x14ac:dyDescent="0.25">
      <c r="A1582">
        <v>8857</v>
      </c>
      <c r="B1582" t="s">
        <v>66</v>
      </c>
      <c r="C1582" s="8">
        <v>42106</v>
      </c>
      <c r="D1582" s="8">
        <v>42106</v>
      </c>
      <c r="E1582" t="s">
        <v>4</v>
      </c>
      <c r="F1582" s="7">
        <v>1</v>
      </c>
      <c r="G1582" s="22" t="str">
        <f>IF(AND($C1582&gt;=بحث!$G$7,$C1582&lt;=بحث!$G$8,$E1582=بحث!$I$7),MAX($G$1:$G1581)+1,"")</f>
        <v/>
      </c>
    </row>
    <row r="1583" spans="1:7" x14ac:dyDescent="0.25">
      <c r="A1583">
        <v>8857</v>
      </c>
      <c r="B1583" t="s">
        <v>66</v>
      </c>
      <c r="C1583" s="8">
        <v>42099</v>
      </c>
      <c r="D1583" s="8">
        <v>42099</v>
      </c>
      <c r="E1583" t="s">
        <v>4</v>
      </c>
      <c r="F1583" s="7">
        <v>1</v>
      </c>
      <c r="G1583" s="22" t="str">
        <f>IF(AND($C1583&gt;=بحث!$G$7,$C1583&lt;=بحث!$G$8,$E1583=بحث!$I$7),MAX($G$1:$G1582)+1,"")</f>
        <v/>
      </c>
    </row>
    <row r="1584" spans="1:7" x14ac:dyDescent="0.25">
      <c r="A1584" s="1">
        <v>8300</v>
      </c>
      <c r="B1584" t="s">
        <v>340</v>
      </c>
      <c r="C1584" s="8">
        <v>42106</v>
      </c>
      <c r="D1584" s="8">
        <v>42106</v>
      </c>
      <c r="E1584" t="s">
        <v>4</v>
      </c>
      <c r="F1584" s="7">
        <v>1</v>
      </c>
      <c r="G1584" s="22" t="str">
        <f>IF(AND($C1584&gt;=بحث!$G$7,$C1584&lt;=بحث!$G$8,$E1584=بحث!$I$7),MAX($G$1:$G1583)+1,"")</f>
        <v/>
      </c>
    </row>
    <row r="1585" spans="1:7" x14ac:dyDescent="0.25">
      <c r="A1585">
        <v>8869</v>
      </c>
      <c r="B1585" t="s">
        <v>257</v>
      </c>
      <c r="C1585" s="8">
        <v>42106</v>
      </c>
      <c r="D1585" s="8">
        <v>42106</v>
      </c>
      <c r="E1585" t="s">
        <v>4</v>
      </c>
      <c r="F1585" s="7">
        <v>1</v>
      </c>
      <c r="G1585" s="22" t="str">
        <f>IF(AND($C1585&gt;=بحث!$G$7,$C1585&lt;=بحث!$G$8,$E1585=بحث!$I$7),MAX($G$1:$G1584)+1,"")</f>
        <v/>
      </c>
    </row>
    <row r="1586" spans="1:7" x14ac:dyDescent="0.25">
      <c r="A1586" s="1">
        <v>8602</v>
      </c>
      <c r="B1586" t="s">
        <v>45</v>
      </c>
      <c r="C1586" s="8">
        <v>42106</v>
      </c>
      <c r="D1586" s="8">
        <v>42106</v>
      </c>
      <c r="E1586" t="s">
        <v>1</v>
      </c>
      <c r="F1586" s="7">
        <v>1</v>
      </c>
      <c r="G1586" s="22" t="str">
        <f>IF(AND($C1586&gt;=بحث!$G$7,$C1586&lt;=بحث!$G$8,$E1586=بحث!$I$7),MAX($G$1:$G1585)+1,"")</f>
        <v/>
      </c>
    </row>
    <row r="1587" spans="1:7" x14ac:dyDescent="0.25">
      <c r="A1587" s="1">
        <v>8812</v>
      </c>
      <c r="B1587" t="s">
        <v>173</v>
      </c>
      <c r="C1587" s="8">
        <v>42106</v>
      </c>
      <c r="D1587" s="8">
        <v>42106</v>
      </c>
      <c r="E1587" t="s">
        <v>522</v>
      </c>
      <c r="F1587" s="7">
        <v>1</v>
      </c>
      <c r="G1587" s="22" t="str">
        <f>IF(AND($C1587&gt;=بحث!$G$7,$C1587&lt;=بحث!$G$8,$E1587=بحث!$I$7),MAX($G$1:$G1586)+1,"")</f>
        <v/>
      </c>
    </row>
    <row r="1588" spans="1:7" x14ac:dyDescent="0.25">
      <c r="A1588" s="1">
        <v>8260</v>
      </c>
      <c r="B1588" t="s">
        <v>14</v>
      </c>
      <c r="C1588" s="8">
        <v>42106</v>
      </c>
      <c r="D1588" s="8">
        <v>42106</v>
      </c>
      <c r="E1588" t="s">
        <v>4</v>
      </c>
      <c r="F1588" s="7">
        <v>1</v>
      </c>
      <c r="G1588" s="22" t="str">
        <f>IF(AND($C1588&gt;=بحث!$G$7,$C1588&lt;=بحث!$G$8,$E1588=بحث!$I$7),MAX($G$1:$G1587)+1,"")</f>
        <v/>
      </c>
    </row>
    <row r="1589" spans="1:7" x14ac:dyDescent="0.25">
      <c r="A1589" s="1">
        <v>8260</v>
      </c>
      <c r="B1589" t="s">
        <v>14</v>
      </c>
      <c r="C1589" s="8">
        <v>42099</v>
      </c>
      <c r="D1589" s="8">
        <v>42100</v>
      </c>
      <c r="E1589" t="s">
        <v>522</v>
      </c>
      <c r="F1589" s="7">
        <v>2</v>
      </c>
      <c r="G1589" s="22" t="str">
        <f>IF(AND($C1589&gt;=بحث!$G$7,$C1589&lt;=بحث!$G$8,$E1589=بحث!$I$7),MAX($G$1:$G1588)+1,"")</f>
        <v/>
      </c>
    </row>
    <row r="1590" spans="1:7" x14ac:dyDescent="0.25">
      <c r="A1590" s="1">
        <v>8628</v>
      </c>
      <c r="B1590" t="s">
        <v>11</v>
      </c>
      <c r="C1590" s="8">
        <v>42109</v>
      </c>
      <c r="D1590" s="8">
        <v>42110</v>
      </c>
      <c r="E1590" t="s">
        <v>1</v>
      </c>
      <c r="F1590" s="7">
        <v>2</v>
      </c>
      <c r="G1590" s="22" t="str">
        <f>IF(AND($C1590&gt;=بحث!$G$7,$C1590&lt;=بحث!$G$8,$E1590=بحث!$I$7),MAX($G$1:$G1589)+1,"")</f>
        <v/>
      </c>
    </row>
    <row r="1591" spans="1:7" x14ac:dyDescent="0.25">
      <c r="A1591" s="1">
        <v>8823</v>
      </c>
      <c r="B1591" t="s">
        <v>153</v>
      </c>
      <c r="C1591" s="8">
        <v>42109</v>
      </c>
      <c r="D1591" s="8">
        <v>42113</v>
      </c>
      <c r="E1591" t="s">
        <v>4</v>
      </c>
      <c r="F1591" s="7">
        <v>3</v>
      </c>
      <c r="G1591" s="22" t="str">
        <f>IF(AND($C1591&gt;=بحث!$G$7,$C1591&lt;=بحث!$G$8,$E1591=بحث!$I$7),MAX($G$1:$G1590)+1,"")</f>
        <v/>
      </c>
    </row>
    <row r="1592" spans="1:7" x14ac:dyDescent="0.25">
      <c r="A1592" s="1">
        <v>8827</v>
      </c>
      <c r="B1592" t="s">
        <v>268</v>
      </c>
      <c r="C1592" s="8">
        <v>42106</v>
      </c>
      <c r="D1592" s="8">
        <v>42106</v>
      </c>
      <c r="E1592" t="s">
        <v>4</v>
      </c>
      <c r="F1592" s="7">
        <v>1</v>
      </c>
      <c r="G1592" s="22" t="str">
        <f>IF(AND($C1592&gt;=بحث!$G$7,$C1592&lt;=بحث!$G$8,$E1592=بحث!$I$7),MAX($G$1:$G1591)+1,"")</f>
        <v/>
      </c>
    </row>
    <row r="1593" spans="1:7" x14ac:dyDescent="0.25">
      <c r="A1593" s="1">
        <v>8338</v>
      </c>
      <c r="B1593" t="s">
        <v>293</v>
      </c>
      <c r="C1593" s="8">
        <v>42106</v>
      </c>
      <c r="D1593" s="8">
        <v>42106</v>
      </c>
      <c r="E1593" t="s">
        <v>1</v>
      </c>
      <c r="F1593" s="7">
        <v>1</v>
      </c>
      <c r="G1593" s="22" t="str">
        <f>IF(AND($C1593&gt;=بحث!$G$7,$C1593&lt;=بحث!$G$8,$E1593=بحث!$I$7),MAX($G$1:$G1592)+1,"")</f>
        <v/>
      </c>
    </row>
    <row r="1594" spans="1:7" x14ac:dyDescent="0.25">
      <c r="A1594" s="1">
        <v>8263</v>
      </c>
      <c r="B1594" t="s">
        <v>141</v>
      </c>
      <c r="C1594" s="8">
        <v>42106</v>
      </c>
      <c r="D1594" s="8">
        <v>42106</v>
      </c>
      <c r="E1594" t="s">
        <v>1</v>
      </c>
      <c r="F1594" s="7">
        <v>1</v>
      </c>
      <c r="G1594" s="22" t="str">
        <f>IF(AND($C1594&gt;=بحث!$G$7,$C1594&lt;=بحث!$G$8,$E1594=بحث!$I$7),MAX($G$1:$G1593)+1,"")</f>
        <v/>
      </c>
    </row>
    <row r="1595" spans="1:7" x14ac:dyDescent="0.25">
      <c r="A1595" s="1">
        <v>8820</v>
      </c>
      <c r="B1595" t="s">
        <v>284</v>
      </c>
      <c r="C1595" s="8">
        <v>42120</v>
      </c>
      <c r="D1595" s="8">
        <v>42120</v>
      </c>
      <c r="E1595" t="s">
        <v>4</v>
      </c>
      <c r="F1595" s="7">
        <v>1</v>
      </c>
      <c r="G1595" s="22" t="str">
        <f>IF(AND($C1595&gt;=بحث!$G$7,$C1595&lt;=بحث!$G$8,$E1595=بحث!$I$7),MAX($G$1:$G1594)+1,"")</f>
        <v/>
      </c>
    </row>
    <row r="1596" spans="1:7" x14ac:dyDescent="0.25">
      <c r="A1596" s="1">
        <v>8820</v>
      </c>
      <c r="B1596" t="s">
        <v>284</v>
      </c>
      <c r="C1596" s="8">
        <v>42121</v>
      </c>
      <c r="D1596" s="8">
        <v>42121</v>
      </c>
      <c r="E1596" t="s">
        <v>1</v>
      </c>
      <c r="F1596" s="7">
        <v>1</v>
      </c>
      <c r="G1596" s="22" t="str">
        <f>IF(AND($C1596&gt;=بحث!$G$7,$C1596&lt;=بحث!$G$8,$E1596=بحث!$I$7),MAX($G$1:$G1595)+1,"")</f>
        <v/>
      </c>
    </row>
    <row r="1597" spans="1:7" x14ac:dyDescent="0.25">
      <c r="A1597" s="1">
        <v>8263</v>
      </c>
      <c r="B1597" t="s">
        <v>141</v>
      </c>
      <c r="C1597" s="8">
        <v>42092</v>
      </c>
      <c r="D1597" s="8">
        <v>42093</v>
      </c>
      <c r="E1597" t="s">
        <v>1</v>
      </c>
      <c r="F1597" s="7">
        <v>2</v>
      </c>
      <c r="G1597" s="22" t="str">
        <f>IF(AND($C1597&gt;=بحث!$G$7,$C1597&lt;=بحث!$G$8,$E1597=بحث!$I$7),MAX($G$1:$G1596)+1,"")</f>
        <v/>
      </c>
    </row>
    <row r="1598" spans="1:7" x14ac:dyDescent="0.25">
      <c r="A1598" s="1">
        <v>8623</v>
      </c>
      <c r="B1598" t="s">
        <v>139</v>
      </c>
      <c r="C1598" s="8">
        <v>42106</v>
      </c>
      <c r="D1598" s="8">
        <v>42106</v>
      </c>
      <c r="E1598" t="s">
        <v>4</v>
      </c>
      <c r="F1598" s="7">
        <v>1</v>
      </c>
      <c r="G1598" s="22" t="str">
        <f>IF(AND($C1598&gt;=بحث!$G$7,$C1598&lt;=بحث!$G$8,$E1598=بحث!$I$7),MAX($G$1:$G1597)+1,"")</f>
        <v/>
      </c>
    </row>
    <row r="1599" spans="1:7" x14ac:dyDescent="0.25">
      <c r="A1599" s="1">
        <v>8774</v>
      </c>
      <c r="B1599" t="s">
        <v>235</v>
      </c>
      <c r="C1599" s="8">
        <v>42106</v>
      </c>
      <c r="D1599" s="8">
        <v>42106</v>
      </c>
      <c r="E1599" t="s">
        <v>1</v>
      </c>
      <c r="F1599" s="7">
        <v>1</v>
      </c>
      <c r="G1599" s="22" t="str">
        <f>IF(AND($C1599&gt;=بحث!$G$7,$C1599&lt;=بحث!$G$8,$E1599=بحث!$I$7),MAX($G$1:$G1598)+1,"")</f>
        <v/>
      </c>
    </row>
    <row r="1600" spans="1:7" x14ac:dyDescent="0.25">
      <c r="A1600" s="1">
        <v>8850</v>
      </c>
      <c r="B1600" t="s">
        <v>140</v>
      </c>
      <c r="C1600" s="8">
        <v>42106</v>
      </c>
      <c r="D1600" s="8">
        <v>42106</v>
      </c>
      <c r="E1600" t="s">
        <v>1</v>
      </c>
      <c r="F1600" s="7">
        <v>1</v>
      </c>
      <c r="G1600" s="22" t="str">
        <f>IF(AND($C1600&gt;=بحث!$G$7,$C1600&lt;=بحث!$G$8,$E1600=بحث!$I$7),MAX($G$1:$G1599)+1,"")</f>
        <v/>
      </c>
    </row>
    <row r="1601" spans="1:7" x14ac:dyDescent="0.25">
      <c r="A1601" s="1">
        <v>8337</v>
      </c>
      <c r="B1601" t="s">
        <v>281</v>
      </c>
      <c r="C1601" s="8">
        <v>42106</v>
      </c>
      <c r="D1601" s="8">
        <v>42106</v>
      </c>
      <c r="E1601" t="s">
        <v>1</v>
      </c>
      <c r="F1601" s="7">
        <v>1</v>
      </c>
      <c r="G1601" s="22" t="str">
        <f>IF(AND($C1601&gt;=بحث!$G$7,$C1601&lt;=بحث!$G$8,$E1601=بحث!$I$7),MAX($G$1:$G1600)+1,"")</f>
        <v/>
      </c>
    </row>
    <row r="1602" spans="1:7" x14ac:dyDescent="0.25">
      <c r="A1602" s="1">
        <v>8837</v>
      </c>
      <c r="B1602" t="s">
        <v>77</v>
      </c>
      <c r="C1602" s="8">
        <v>42106</v>
      </c>
      <c r="D1602" s="8">
        <v>42106</v>
      </c>
      <c r="E1602" t="s">
        <v>1</v>
      </c>
      <c r="F1602" s="7">
        <v>1</v>
      </c>
      <c r="G1602" s="22" t="str">
        <f>IF(AND($C1602&gt;=بحث!$G$7,$C1602&lt;=بحث!$G$8,$E1602=بحث!$I$7),MAX($G$1:$G1601)+1,"")</f>
        <v/>
      </c>
    </row>
    <row r="1603" spans="1:7" x14ac:dyDescent="0.25">
      <c r="A1603" s="1">
        <v>8368</v>
      </c>
      <c r="B1603" t="s">
        <v>341</v>
      </c>
      <c r="C1603" s="8">
        <v>42106</v>
      </c>
      <c r="D1603" s="8">
        <v>42106</v>
      </c>
      <c r="E1603" t="s">
        <v>4</v>
      </c>
      <c r="F1603" s="7">
        <v>1</v>
      </c>
      <c r="G1603" s="22" t="str">
        <f>IF(AND($C1603&gt;=بحث!$G$7,$C1603&lt;=بحث!$G$8,$E1603=بحث!$I$7),MAX($G$1:$G1602)+1,"")</f>
        <v/>
      </c>
    </row>
    <row r="1604" spans="1:7" x14ac:dyDescent="0.25">
      <c r="A1604" s="1">
        <v>8711</v>
      </c>
      <c r="B1604" t="s">
        <v>135</v>
      </c>
      <c r="C1604" s="8">
        <v>42106</v>
      </c>
      <c r="D1604" s="8">
        <v>42106</v>
      </c>
      <c r="E1604" t="s">
        <v>1</v>
      </c>
      <c r="F1604" s="7">
        <v>1</v>
      </c>
      <c r="G1604" s="22" t="str">
        <f>IF(AND($C1604&gt;=بحث!$G$7,$C1604&lt;=بحث!$G$8,$E1604=بحث!$I$7),MAX($G$1:$G1603)+1,"")</f>
        <v/>
      </c>
    </row>
    <row r="1605" spans="1:7" x14ac:dyDescent="0.25">
      <c r="A1605" s="1">
        <v>8670</v>
      </c>
      <c r="B1605" t="s">
        <v>165</v>
      </c>
      <c r="C1605" s="8">
        <v>42106</v>
      </c>
      <c r="D1605" s="8">
        <v>42106</v>
      </c>
      <c r="E1605" t="s">
        <v>4</v>
      </c>
      <c r="F1605" s="7">
        <v>1</v>
      </c>
      <c r="G1605" s="22" t="str">
        <f>IF(AND($C1605&gt;=بحث!$G$7,$C1605&lt;=بحث!$G$8,$E1605=بحث!$I$7),MAX($G$1:$G1604)+1,"")</f>
        <v/>
      </c>
    </row>
    <row r="1606" spans="1:7" x14ac:dyDescent="0.25">
      <c r="A1606" s="1">
        <v>8670</v>
      </c>
      <c r="B1606" t="s">
        <v>165</v>
      </c>
      <c r="C1606" s="8">
        <v>42108</v>
      </c>
      <c r="D1606" s="8">
        <v>42108</v>
      </c>
      <c r="E1606" t="s">
        <v>511</v>
      </c>
      <c r="F1606" s="7">
        <v>1</v>
      </c>
      <c r="G1606" s="22" t="str">
        <f>IF(AND($C1606&gt;=بحث!$G$7,$C1606&lt;=بحث!$G$8,$E1606=بحث!$I$7),MAX($G$1:$G1605)+1,"")</f>
        <v/>
      </c>
    </row>
    <row r="1607" spans="1:7" x14ac:dyDescent="0.25">
      <c r="A1607" s="1">
        <v>8796</v>
      </c>
      <c r="B1607" t="s">
        <v>230</v>
      </c>
      <c r="C1607" s="8">
        <v>42106</v>
      </c>
      <c r="D1607" s="8">
        <v>42106</v>
      </c>
      <c r="E1607" t="s">
        <v>4</v>
      </c>
      <c r="F1607" s="7">
        <v>1</v>
      </c>
      <c r="G1607" s="22" t="str">
        <f>IF(AND($C1607&gt;=بحث!$G$7,$C1607&lt;=بحث!$G$8,$E1607=بحث!$I$7),MAX($G$1:$G1606)+1,"")</f>
        <v/>
      </c>
    </row>
    <row r="1608" spans="1:7" x14ac:dyDescent="0.25">
      <c r="A1608" s="1">
        <v>8796</v>
      </c>
      <c r="B1608" t="s">
        <v>230</v>
      </c>
      <c r="C1608" s="8">
        <v>42108</v>
      </c>
      <c r="D1608" s="8">
        <v>42108</v>
      </c>
      <c r="E1608" t="s">
        <v>511</v>
      </c>
      <c r="F1608" s="7">
        <v>1</v>
      </c>
      <c r="G1608" s="22" t="str">
        <f>IF(AND($C1608&gt;=بحث!$G$7,$C1608&lt;=بحث!$G$8,$E1608=بحث!$I$7),MAX($G$1:$G1607)+1,"")</f>
        <v/>
      </c>
    </row>
    <row r="1609" spans="1:7" x14ac:dyDescent="0.25">
      <c r="A1609" s="1">
        <v>8727</v>
      </c>
      <c r="B1609" t="s">
        <v>270</v>
      </c>
      <c r="C1609" s="8">
        <v>42106</v>
      </c>
      <c r="D1609" s="8">
        <v>42108</v>
      </c>
      <c r="E1609" t="s">
        <v>4</v>
      </c>
      <c r="F1609" s="7">
        <v>2</v>
      </c>
      <c r="G1609" s="22" t="str">
        <f>IF(AND($C1609&gt;=بحث!$G$7,$C1609&lt;=بحث!$G$8,$E1609=بحث!$I$7),MAX($G$1:$G1608)+1,"")</f>
        <v/>
      </c>
    </row>
    <row r="1610" spans="1:7" x14ac:dyDescent="0.25">
      <c r="A1610" s="1">
        <v>8843</v>
      </c>
      <c r="B1610" t="s">
        <v>177</v>
      </c>
      <c r="C1610" s="8">
        <v>42106</v>
      </c>
      <c r="D1610" s="8">
        <v>42106</v>
      </c>
      <c r="E1610" t="s">
        <v>1</v>
      </c>
      <c r="F1610" s="7">
        <v>1</v>
      </c>
      <c r="G1610" s="22" t="str">
        <f>IF(AND($C1610&gt;=بحث!$G$7,$C1610&lt;=بحث!$G$8,$E1610=بحث!$I$7),MAX($G$1:$G1609)+1,"")</f>
        <v/>
      </c>
    </row>
    <row r="1611" spans="1:7" x14ac:dyDescent="0.25">
      <c r="A1611" s="1">
        <v>8637</v>
      </c>
      <c r="B1611" t="s">
        <v>138</v>
      </c>
      <c r="C1611" s="8">
        <v>42110</v>
      </c>
      <c r="D1611" s="8">
        <v>42110</v>
      </c>
      <c r="E1611" t="s">
        <v>4</v>
      </c>
      <c r="F1611" s="7">
        <v>1</v>
      </c>
      <c r="G1611" s="22" t="str">
        <f>IF(AND($C1611&gt;=بحث!$G$7,$C1611&lt;=بحث!$G$8,$E1611=بحث!$I$7),MAX($G$1:$G1610)+1,"")</f>
        <v/>
      </c>
    </row>
    <row r="1612" spans="1:7" x14ac:dyDescent="0.25">
      <c r="A1612" s="1">
        <v>8637</v>
      </c>
      <c r="B1612" t="s">
        <v>138</v>
      </c>
      <c r="C1612" s="8">
        <v>42106</v>
      </c>
      <c r="D1612" s="8">
        <v>42106</v>
      </c>
      <c r="E1612" t="s">
        <v>4</v>
      </c>
      <c r="F1612" s="7">
        <v>1</v>
      </c>
      <c r="G1612" s="22" t="str">
        <f>IF(AND($C1612&gt;=بحث!$G$7,$C1612&lt;=بحث!$G$8,$E1612=بحث!$I$7),MAX($G$1:$G1611)+1,"")</f>
        <v/>
      </c>
    </row>
    <row r="1613" spans="1:7" x14ac:dyDescent="0.25">
      <c r="A1613" s="1">
        <v>8231</v>
      </c>
      <c r="B1613" t="s">
        <v>9</v>
      </c>
      <c r="C1613" s="8">
        <v>42113</v>
      </c>
      <c r="D1613" s="8">
        <v>42124</v>
      </c>
      <c r="E1613" t="s">
        <v>4</v>
      </c>
      <c r="F1613" s="7">
        <v>10</v>
      </c>
      <c r="G1613" s="22" t="str">
        <f>IF(AND($C1613&gt;=بحث!$G$7,$C1613&lt;=بحث!$G$8,$E1613=بحث!$I$7),MAX($G$1:$G1612)+1,"")</f>
        <v/>
      </c>
    </row>
    <row r="1614" spans="1:7" x14ac:dyDescent="0.25">
      <c r="A1614" s="1">
        <v>8231</v>
      </c>
      <c r="B1614" t="s">
        <v>9</v>
      </c>
      <c r="C1614" s="8">
        <v>42127</v>
      </c>
      <c r="D1614" s="8">
        <v>42131</v>
      </c>
      <c r="E1614" t="s">
        <v>522</v>
      </c>
      <c r="F1614" s="7">
        <v>5</v>
      </c>
      <c r="G1614" s="22" t="str">
        <f>IF(AND($C1614&gt;=بحث!$G$7,$C1614&lt;=بحث!$G$8,$E1614=بحث!$I$7),MAX($G$1:$G1613)+1,"")</f>
        <v/>
      </c>
    </row>
    <row r="1615" spans="1:7" x14ac:dyDescent="0.25">
      <c r="A1615" s="1">
        <v>8231</v>
      </c>
      <c r="B1615" t="s">
        <v>9</v>
      </c>
      <c r="C1615" s="8">
        <v>42106</v>
      </c>
      <c r="D1615" s="8">
        <v>42106</v>
      </c>
      <c r="E1615" t="s">
        <v>1</v>
      </c>
      <c r="F1615" s="7">
        <v>1</v>
      </c>
      <c r="G1615" s="22" t="str">
        <f>IF(AND($C1615&gt;=بحث!$G$7,$C1615&lt;=بحث!$G$8,$E1615=بحث!$I$7),MAX($G$1:$G1614)+1,"")</f>
        <v/>
      </c>
    </row>
    <row r="1616" spans="1:7" x14ac:dyDescent="0.25">
      <c r="A1616">
        <v>8891</v>
      </c>
      <c r="B1616" t="s">
        <v>67</v>
      </c>
      <c r="C1616" s="8">
        <v>42110</v>
      </c>
      <c r="D1616" s="8">
        <v>42110</v>
      </c>
      <c r="E1616" t="s">
        <v>1</v>
      </c>
      <c r="F1616" s="7">
        <v>1</v>
      </c>
      <c r="G1616" s="22" t="str">
        <f>IF(AND($C1616&gt;=بحث!$G$7,$C1616&lt;=بحث!$G$8,$E1616=بحث!$I$7),MAX($G$1:$G1615)+1,"")</f>
        <v/>
      </c>
    </row>
    <row r="1617" spans="1:7" x14ac:dyDescent="0.25">
      <c r="A1617">
        <v>8891</v>
      </c>
      <c r="B1617" t="s">
        <v>67</v>
      </c>
      <c r="C1617" s="8">
        <v>42106</v>
      </c>
      <c r="D1617" s="8">
        <v>42106</v>
      </c>
      <c r="E1617" t="s">
        <v>1</v>
      </c>
      <c r="F1617" s="7">
        <v>1</v>
      </c>
      <c r="G1617" s="22" t="str">
        <f>IF(AND($C1617&gt;=بحث!$G$7,$C1617&lt;=بحث!$G$8,$E1617=بحث!$I$7),MAX($G$1:$G1616)+1,"")</f>
        <v/>
      </c>
    </row>
    <row r="1618" spans="1:7" x14ac:dyDescent="0.25">
      <c r="A1618">
        <v>8845</v>
      </c>
      <c r="B1618" t="s">
        <v>248</v>
      </c>
      <c r="C1618" s="8">
        <v>42102</v>
      </c>
      <c r="D1618" s="8">
        <v>42103</v>
      </c>
      <c r="E1618" t="s">
        <v>4</v>
      </c>
      <c r="F1618" s="7">
        <v>2</v>
      </c>
      <c r="G1618" s="22" t="str">
        <f>IF(AND($C1618&gt;=بحث!$G$7,$C1618&lt;=بحث!$G$8,$E1618=بحث!$I$7),MAX($G$1:$G1617)+1,"")</f>
        <v/>
      </c>
    </row>
    <row r="1619" spans="1:7" x14ac:dyDescent="0.25">
      <c r="A1619" s="1">
        <v>8823</v>
      </c>
      <c r="B1619" t="s">
        <v>153</v>
      </c>
      <c r="C1619" s="8">
        <v>42071</v>
      </c>
      <c r="D1619" s="8">
        <v>42075</v>
      </c>
      <c r="E1619" t="s">
        <v>4</v>
      </c>
      <c r="F1619" s="7">
        <v>5</v>
      </c>
      <c r="G1619" s="22" t="str">
        <f>IF(AND($C1619&gt;=بحث!$G$7,$C1619&lt;=بحث!$G$8,$E1619=بحث!$I$7),MAX($G$1:$G1618)+1,"")</f>
        <v/>
      </c>
    </row>
    <row r="1620" spans="1:7" x14ac:dyDescent="0.25">
      <c r="A1620" s="1">
        <v>8632</v>
      </c>
      <c r="B1620" t="s">
        <v>47</v>
      </c>
      <c r="C1620" s="8">
        <v>42078</v>
      </c>
      <c r="D1620" s="8">
        <v>42078</v>
      </c>
      <c r="E1620" t="s">
        <v>4</v>
      </c>
      <c r="F1620" s="7">
        <v>1</v>
      </c>
      <c r="G1620" s="22" t="str">
        <f>IF(AND($C1620&gt;=بحث!$G$7,$C1620&lt;=بحث!$G$8,$E1620=بحث!$I$7),MAX($G$1:$G1619)+1,"")</f>
        <v/>
      </c>
    </row>
    <row r="1621" spans="1:7" x14ac:dyDescent="0.25">
      <c r="A1621" s="1">
        <v>8803</v>
      </c>
      <c r="B1621" t="s">
        <v>167</v>
      </c>
      <c r="C1621" s="8">
        <v>42113</v>
      </c>
      <c r="D1621" s="8">
        <v>42113</v>
      </c>
      <c r="E1621" t="s">
        <v>4</v>
      </c>
      <c r="F1621" s="7">
        <v>1</v>
      </c>
      <c r="G1621" s="22" t="str">
        <f>IF(AND($C1621&gt;=بحث!$G$7,$C1621&lt;=بحث!$G$8,$E1621=بحث!$I$7),MAX($G$1:$G1620)+1,"")</f>
        <v/>
      </c>
    </row>
    <row r="1622" spans="1:7" x14ac:dyDescent="0.25">
      <c r="A1622" s="1">
        <v>8231</v>
      </c>
      <c r="B1622" t="s">
        <v>9</v>
      </c>
      <c r="C1622" s="8">
        <v>42110</v>
      </c>
      <c r="D1622" s="8">
        <v>42110</v>
      </c>
      <c r="E1622" t="s">
        <v>1</v>
      </c>
      <c r="F1622" s="7">
        <v>1</v>
      </c>
      <c r="G1622" s="22" t="str">
        <f>IF(AND($C1622&gt;=بحث!$G$7,$C1622&lt;=بحث!$G$8,$E1622=بحث!$I$7),MAX($G$1:$G1621)+1,"")</f>
        <v/>
      </c>
    </row>
    <row r="1623" spans="1:7" x14ac:dyDescent="0.25">
      <c r="A1623" s="1">
        <v>8213</v>
      </c>
      <c r="B1623" t="s">
        <v>52</v>
      </c>
      <c r="C1623" s="8">
        <v>42108</v>
      </c>
      <c r="D1623" s="8">
        <v>42108</v>
      </c>
      <c r="E1623" t="s">
        <v>4</v>
      </c>
      <c r="F1623" s="7">
        <v>1</v>
      </c>
      <c r="G1623" s="22" t="str">
        <f>IF(AND($C1623&gt;=بحث!$G$7,$C1623&lt;=بحث!$G$8,$E1623=بحث!$I$7),MAX($G$1:$G1622)+1,"")</f>
        <v/>
      </c>
    </row>
    <row r="1624" spans="1:7" x14ac:dyDescent="0.25">
      <c r="A1624" s="1">
        <v>8213</v>
      </c>
      <c r="B1624" t="s">
        <v>52</v>
      </c>
      <c r="C1624" s="8">
        <v>42106</v>
      </c>
      <c r="D1624" s="8">
        <v>42106</v>
      </c>
      <c r="E1624" t="s">
        <v>4</v>
      </c>
      <c r="F1624" s="7">
        <v>1</v>
      </c>
      <c r="G1624" s="22" t="str">
        <f>IF(AND($C1624&gt;=بحث!$G$7,$C1624&lt;=بحث!$G$8,$E1624=بحث!$I$7),MAX($G$1:$G1623)+1,"")</f>
        <v/>
      </c>
    </row>
    <row r="1625" spans="1:7" x14ac:dyDescent="0.25">
      <c r="A1625" s="1">
        <v>8679</v>
      </c>
      <c r="B1625" t="s">
        <v>193</v>
      </c>
      <c r="C1625" s="8">
        <v>42089</v>
      </c>
      <c r="D1625" s="8">
        <v>42089</v>
      </c>
      <c r="E1625" t="s">
        <v>511</v>
      </c>
      <c r="F1625" s="7">
        <v>1</v>
      </c>
      <c r="G1625" s="22" t="str">
        <f>IF(AND($C1625&gt;=بحث!$G$7,$C1625&lt;=بحث!$G$8,$E1625=بحث!$I$7),MAX($G$1:$G1624)+1,"")</f>
        <v/>
      </c>
    </row>
    <row r="1626" spans="1:7" x14ac:dyDescent="0.25">
      <c r="A1626" s="1">
        <v>8609</v>
      </c>
      <c r="B1626" t="s">
        <v>258</v>
      </c>
      <c r="C1626" s="8">
        <v>42074</v>
      </c>
      <c r="D1626" s="8">
        <v>42074</v>
      </c>
      <c r="E1626" t="s">
        <v>1</v>
      </c>
      <c r="F1626" s="7">
        <v>1</v>
      </c>
      <c r="G1626" s="22" t="str">
        <f>IF(AND($C1626&gt;=بحث!$G$7,$C1626&lt;=بحث!$G$8,$E1626=بحث!$I$7),MAX($G$1:$G1625)+1,"")</f>
        <v/>
      </c>
    </row>
    <row r="1627" spans="1:7" x14ac:dyDescent="0.25">
      <c r="A1627">
        <v>8872</v>
      </c>
      <c r="B1627" t="s">
        <v>237</v>
      </c>
      <c r="C1627" s="8">
        <v>42113</v>
      </c>
      <c r="D1627" s="8">
        <v>42113</v>
      </c>
      <c r="E1627" t="s">
        <v>4</v>
      </c>
      <c r="F1627" s="7">
        <v>1</v>
      </c>
      <c r="G1627" s="22" t="str">
        <f>IF(AND($C1627&gt;=بحث!$G$7,$C1627&lt;=بحث!$G$8,$E1627=بحث!$I$7),MAX($G$1:$G1626)+1,"")</f>
        <v/>
      </c>
    </row>
    <row r="1628" spans="1:7" x14ac:dyDescent="0.25">
      <c r="A1628" s="1">
        <v>8608</v>
      </c>
      <c r="B1628" t="s">
        <v>166</v>
      </c>
      <c r="C1628" s="8">
        <v>42100</v>
      </c>
      <c r="D1628" s="8">
        <v>42100</v>
      </c>
      <c r="E1628" t="s">
        <v>1</v>
      </c>
      <c r="F1628" s="7">
        <v>1</v>
      </c>
      <c r="G1628" s="22" t="str">
        <f>IF(AND($C1628&gt;=بحث!$G$7,$C1628&lt;=بحث!$G$8,$E1628=بحث!$I$7),MAX($G$1:$G1627)+1,"")</f>
        <v/>
      </c>
    </row>
    <row r="1629" spans="1:7" x14ac:dyDescent="0.25">
      <c r="A1629" s="1">
        <v>8694</v>
      </c>
      <c r="B1629" t="s">
        <v>114</v>
      </c>
      <c r="C1629" s="8">
        <v>42108</v>
      </c>
      <c r="D1629" s="8">
        <v>42108</v>
      </c>
      <c r="E1629" t="s">
        <v>7</v>
      </c>
      <c r="F1629" s="7">
        <v>1</v>
      </c>
      <c r="G1629" s="22" t="str">
        <f>IF(AND($C1629&gt;=بحث!$G$7,$C1629&lt;=بحث!$G$8,$E1629=بحث!$I$7),MAX($G$1:$G1628)+1,"")</f>
        <v/>
      </c>
    </row>
    <row r="1630" spans="1:7" x14ac:dyDescent="0.25">
      <c r="A1630">
        <v>8885</v>
      </c>
      <c r="B1630" t="s">
        <v>280</v>
      </c>
      <c r="C1630" s="8">
        <v>42096</v>
      </c>
      <c r="D1630" s="8">
        <v>42096</v>
      </c>
      <c r="E1630" t="s">
        <v>4</v>
      </c>
      <c r="F1630" s="7">
        <v>1</v>
      </c>
      <c r="G1630" s="22" t="str">
        <f>IF(AND($C1630&gt;=بحث!$G$7,$C1630&lt;=بحث!$G$8,$E1630=بحث!$I$7),MAX($G$1:$G1629)+1,"")</f>
        <v/>
      </c>
    </row>
    <row r="1631" spans="1:7" x14ac:dyDescent="0.25">
      <c r="A1631">
        <v>8885</v>
      </c>
      <c r="B1631" t="s">
        <v>280</v>
      </c>
      <c r="C1631" s="8">
        <v>42075</v>
      </c>
      <c r="D1631" s="8">
        <v>42075</v>
      </c>
      <c r="E1631" t="s">
        <v>4</v>
      </c>
      <c r="F1631" s="7">
        <v>1</v>
      </c>
      <c r="G1631" s="22" t="str">
        <f>IF(AND($C1631&gt;=بحث!$G$7,$C1631&lt;=بحث!$G$8,$E1631=بحث!$I$7),MAX($G$1:$G1630)+1,"")</f>
        <v/>
      </c>
    </row>
    <row r="1632" spans="1:7" x14ac:dyDescent="0.25">
      <c r="A1632" s="1">
        <v>8662</v>
      </c>
      <c r="B1632" t="s">
        <v>53</v>
      </c>
      <c r="C1632" s="8">
        <v>42094</v>
      </c>
      <c r="D1632" s="8">
        <v>42095</v>
      </c>
      <c r="E1632" t="s">
        <v>7</v>
      </c>
      <c r="F1632" s="7">
        <v>2</v>
      </c>
      <c r="G1632" s="22" t="str">
        <f>IF(AND($C1632&gt;=بحث!$G$7,$C1632&lt;=بحث!$G$8,$E1632=بحث!$I$7),MAX($G$1:$G1631)+1,"")</f>
        <v/>
      </c>
    </row>
    <row r="1633" spans="1:7" x14ac:dyDescent="0.25">
      <c r="A1633" s="1">
        <v>8809</v>
      </c>
      <c r="B1633" t="s">
        <v>264</v>
      </c>
      <c r="C1633" s="8">
        <v>42106</v>
      </c>
      <c r="D1633" s="8">
        <v>42106</v>
      </c>
      <c r="E1633" t="s">
        <v>4</v>
      </c>
      <c r="F1633" s="7">
        <v>1</v>
      </c>
      <c r="G1633" s="22" t="str">
        <f>IF(AND($C1633&gt;=بحث!$G$7,$C1633&lt;=بحث!$G$8,$E1633=بحث!$I$7),MAX($G$1:$G1632)+1,"")</f>
        <v/>
      </c>
    </row>
    <row r="1634" spans="1:7" x14ac:dyDescent="0.25">
      <c r="A1634">
        <v>8892</v>
      </c>
      <c r="B1634" t="s">
        <v>27</v>
      </c>
      <c r="C1634" s="8">
        <v>42106</v>
      </c>
      <c r="D1634" s="8">
        <v>42106</v>
      </c>
      <c r="E1634" t="s">
        <v>4</v>
      </c>
      <c r="F1634" s="7">
        <v>1</v>
      </c>
      <c r="G1634" s="22" t="str">
        <f>IF(AND($C1634&gt;=بحث!$G$7,$C1634&lt;=بحث!$G$8,$E1634=بحث!$I$7),MAX($G$1:$G1633)+1,"")</f>
        <v/>
      </c>
    </row>
    <row r="1635" spans="1:7" x14ac:dyDescent="0.25">
      <c r="A1635" s="1">
        <v>8816</v>
      </c>
      <c r="B1635" t="s">
        <v>255</v>
      </c>
      <c r="C1635" s="8">
        <v>42106</v>
      </c>
      <c r="D1635" s="8">
        <v>42106</v>
      </c>
      <c r="E1635" t="s">
        <v>4</v>
      </c>
      <c r="F1635" s="7">
        <v>1</v>
      </c>
      <c r="G1635" s="22" t="str">
        <f>IF(AND($C1635&gt;=بحث!$G$7,$C1635&lt;=بحث!$G$8,$E1635=بحث!$I$7),MAX($G$1:$G1634)+1,"")</f>
        <v/>
      </c>
    </row>
    <row r="1636" spans="1:7" x14ac:dyDescent="0.25">
      <c r="A1636" s="1">
        <v>8603</v>
      </c>
      <c r="B1636" t="s">
        <v>278</v>
      </c>
      <c r="C1636" s="8">
        <v>42110</v>
      </c>
      <c r="D1636" s="8">
        <v>42110</v>
      </c>
      <c r="E1636" t="s">
        <v>4</v>
      </c>
      <c r="F1636" s="7">
        <v>1</v>
      </c>
      <c r="G1636" s="22" t="str">
        <f>IF(AND($C1636&gt;=بحث!$G$7,$C1636&lt;=بحث!$G$8,$E1636=بحث!$I$7),MAX($G$1:$G1635)+1,"")</f>
        <v/>
      </c>
    </row>
    <row r="1637" spans="1:7" x14ac:dyDescent="0.25">
      <c r="A1637" s="1">
        <v>8831</v>
      </c>
      <c r="B1637" t="s">
        <v>28</v>
      </c>
      <c r="C1637" s="8">
        <v>42110</v>
      </c>
      <c r="D1637" s="8">
        <v>42110</v>
      </c>
      <c r="E1637" t="s">
        <v>1</v>
      </c>
      <c r="F1637" s="7">
        <v>1</v>
      </c>
      <c r="G1637" s="22" t="str">
        <f>IF(AND($C1637&gt;=بحث!$G$7,$C1637&lt;=بحث!$G$8,$E1637=بحث!$I$7),MAX($G$1:$G1636)+1,"")</f>
        <v/>
      </c>
    </row>
    <row r="1638" spans="1:7" x14ac:dyDescent="0.25">
      <c r="A1638" s="1">
        <v>8776</v>
      </c>
      <c r="B1638" t="s">
        <v>158</v>
      </c>
      <c r="C1638" s="8">
        <v>42113</v>
      </c>
      <c r="D1638" s="8">
        <v>42113</v>
      </c>
      <c r="E1638" t="s">
        <v>4</v>
      </c>
      <c r="F1638" s="7">
        <v>1</v>
      </c>
      <c r="G1638" s="22" t="str">
        <f>IF(AND($C1638&gt;=بحث!$G$7,$C1638&lt;=بحث!$G$8,$E1638=بحث!$I$7),MAX($G$1:$G1637)+1,"")</f>
        <v/>
      </c>
    </row>
    <row r="1639" spans="1:7" x14ac:dyDescent="0.25">
      <c r="A1639" s="1">
        <v>8130</v>
      </c>
      <c r="B1639" t="s">
        <v>160</v>
      </c>
      <c r="C1639" s="8">
        <v>42106</v>
      </c>
      <c r="D1639" s="8">
        <v>42106</v>
      </c>
      <c r="E1639" t="s">
        <v>4</v>
      </c>
      <c r="F1639" s="7">
        <v>1</v>
      </c>
      <c r="G1639" s="22" t="str">
        <f>IF(AND($C1639&gt;=بحث!$G$7,$C1639&lt;=بحث!$G$8,$E1639=بحث!$I$7),MAX($G$1:$G1638)+1,"")</f>
        <v/>
      </c>
    </row>
    <row r="1640" spans="1:7" x14ac:dyDescent="0.25">
      <c r="A1640">
        <v>8877</v>
      </c>
      <c r="B1640" t="s">
        <v>76</v>
      </c>
      <c r="C1640" s="8">
        <v>42103</v>
      </c>
      <c r="D1640" s="8">
        <v>42103</v>
      </c>
      <c r="E1640" t="s">
        <v>4</v>
      </c>
      <c r="F1640" s="7">
        <v>1</v>
      </c>
      <c r="G1640" s="22" t="str">
        <f>IF(AND($C1640&gt;=بحث!$G$7,$C1640&lt;=بحث!$G$8,$E1640=بحث!$I$7),MAX($G$1:$G1639)+1,"")</f>
        <v/>
      </c>
    </row>
    <row r="1641" spans="1:7" x14ac:dyDescent="0.25">
      <c r="A1641" s="1">
        <v>8604</v>
      </c>
      <c r="B1641" t="s">
        <v>181</v>
      </c>
      <c r="C1641" s="8">
        <v>42106</v>
      </c>
      <c r="D1641" s="8">
        <v>42106</v>
      </c>
      <c r="E1641" t="s">
        <v>4</v>
      </c>
      <c r="F1641" s="7">
        <v>1</v>
      </c>
      <c r="G1641" s="22" t="str">
        <f>IF(AND($C1641&gt;=بحث!$G$7,$C1641&lt;=بحث!$G$8,$E1641=بحث!$I$7),MAX($G$1:$G1640)+1,"")</f>
        <v/>
      </c>
    </row>
    <row r="1642" spans="1:7" x14ac:dyDescent="0.25">
      <c r="A1642" s="1">
        <v>8604</v>
      </c>
      <c r="B1642" t="s">
        <v>181</v>
      </c>
      <c r="C1642" s="8">
        <v>42096</v>
      </c>
      <c r="D1642" s="8">
        <v>42096</v>
      </c>
      <c r="E1642" t="s">
        <v>4</v>
      </c>
      <c r="F1642" s="7">
        <v>2</v>
      </c>
      <c r="G1642" s="22" t="str">
        <f>IF(AND($C1642&gt;=بحث!$G$7,$C1642&lt;=بحث!$G$8,$E1642=بحث!$I$7),MAX($G$1:$G1641)+1,"")</f>
        <v/>
      </c>
    </row>
    <row r="1643" spans="1:7" x14ac:dyDescent="0.25">
      <c r="A1643" s="1">
        <v>8604</v>
      </c>
      <c r="B1643" t="s">
        <v>181</v>
      </c>
      <c r="C1643" s="8">
        <v>42078</v>
      </c>
      <c r="D1643" s="8">
        <v>42078</v>
      </c>
      <c r="E1643" t="s">
        <v>4</v>
      </c>
      <c r="F1643" s="7">
        <v>1</v>
      </c>
      <c r="G1643" s="22" t="str">
        <f>IF(AND($C1643&gt;=بحث!$G$7,$C1643&lt;=بحث!$G$8,$E1643=بحث!$I$7),MAX($G$1:$G1642)+1,"")</f>
        <v/>
      </c>
    </row>
    <row r="1644" spans="1:7" x14ac:dyDescent="0.25">
      <c r="A1644" s="1">
        <v>8796</v>
      </c>
      <c r="B1644" t="s">
        <v>230</v>
      </c>
      <c r="C1644" s="8">
        <v>42094</v>
      </c>
      <c r="D1644" s="8">
        <v>42096</v>
      </c>
      <c r="E1644" t="s">
        <v>7</v>
      </c>
      <c r="F1644" s="7">
        <v>3</v>
      </c>
      <c r="G1644" s="22" t="str">
        <f>IF(AND($C1644&gt;=بحث!$G$7,$C1644&lt;=بحث!$G$8,$E1644=بحث!$I$7),MAX($G$1:$G1643)+1,"")</f>
        <v/>
      </c>
    </row>
    <row r="1645" spans="1:7" x14ac:dyDescent="0.25">
      <c r="A1645" s="1">
        <v>8796</v>
      </c>
      <c r="B1645" t="s">
        <v>230</v>
      </c>
      <c r="C1645" s="8">
        <v>42099</v>
      </c>
      <c r="D1645" s="8">
        <v>42100</v>
      </c>
      <c r="E1645" t="s">
        <v>4</v>
      </c>
      <c r="F1645" s="7">
        <v>2</v>
      </c>
      <c r="G1645" s="22" t="str">
        <f>IF(AND($C1645&gt;=بحث!$G$7,$C1645&lt;=بحث!$G$8,$E1645=بحث!$I$7),MAX($G$1:$G1644)+1,"")</f>
        <v/>
      </c>
    </row>
    <row r="1646" spans="1:7" x14ac:dyDescent="0.25">
      <c r="A1646" s="1">
        <v>8796</v>
      </c>
      <c r="B1646" t="s">
        <v>230</v>
      </c>
      <c r="C1646" s="8">
        <v>42078</v>
      </c>
      <c r="D1646" s="8">
        <v>42082</v>
      </c>
      <c r="E1646" t="s">
        <v>1</v>
      </c>
      <c r="F1646" s="7">
        <v>5</v>
      </c>
      <c r="G1646" s="22" t="str">
        <f>IF(AND($C1646&gt;=بحث!$G$7,$C1646&lt;=بحث!$G$8,$E1646=بحث!$I$7),MAX($G$1:$G1645)+1,"")</f>
        <v/>
      </c>
    </row>
    <row r="1647" spans="1:7" x14ac:dyDescent="0.25">
      <c r="A1647" s="1">
        <v>8819</v>
      </c>
      <c r="B1647" t="s">
        <v>210</v>
      </c>
      <c r="C1647" s="8">
        <v>42074</v>
      </c>
      <c r="D1647" s="8">
        <v>42074</v>
      </c>
      <c r="E1647" t="s">
        <v>4</v>
      </c>
      <c r="F1647" s="7">
        <v>1</v>
      </c>
      <c r="G1647" s="22" t="str">
        <f>IF(AND($C1647&gt;=بحث!$G$7,$C1647&lt;=بحث!$G$8,$E1647=بحث!$I$7),MAX($G$1:$G1646)+1,"")</f>
        <v/>
      </c>
    </row>
    <row r="1648" spans="1:7" x14ac:dyDescent="0.25">
      <c r="A1648" s="1">
        <v>8819</v>
      </c>
      <c r="B1648" t="s">
        <v>210</v>
      </c>
      <c r="C1648" s="8">
        <v>42109</v>
      </c>
      <c r="D1648" s="8">
        <v>42109</v>
      </c>
      <c r="E1648" t="s">
        <v>4</v>
      </c>
      <c r="F1648" s="7">
        <v>1</v>
      </c>
      <c r="G1648" s="22" t="str">
        <f>IF(AND($C1648&gt;=بحث!$G$7,$C1648&lt;=بحث!$G$8,$E1648=بحث!$I$7),MAX($G$1:$G1647)+1,"")</f>
        <v/>
      </c>
    </row>
    <row r="1649" spans="1:7" x14ac:dyDescent="0.25">
      <c r="A1649">
        <v>8883</v>
      </c>
      <c r="B1649" t="s">
        <v>289</v>
      </c>
      <c r="C1649" s="8">
        <v>42078</v>
      </c>
      <c r="D1649" s="8">
        <v>42078</v>
      </c>
      <c r="E1649" t="s">
        <v>1</v>
      </c>
      <c r="F1649" s="7">
        <v>1</v>
      </c>
      <c r="G1649" s="22" t="str">
        <f>IF(AND($C1649&gt;=بحث!$G$7,$C1649&lt;=بحث!$G$8,$E1649=بحث!$I$7),MAX($G$1:$G1648)+1,"")</f>
        <v/>
      </c>
    </row>
    <row r="1650" spans="1:7" x14ac:dyDescent="0.25">
      <c r="A1650">
        <v>8868</v>
      </c>
      <c r="B1650" t="s">
        <v>202</v>
      </c>
      <c r="C1650" s="8">
        <v>42108</v>
      </c>
      <c r="D1650" s="8">
        <v>42108</v>
      </c>
      <c r="E1650" t="s">
        <v>4</v>
      </c>
      <c r="F1650" s="7">
        <v>1</v>
      </c>
      <c r="G1650" s="22" t="str">
        <f>IF(AND($C1650&gt;=بحث!$G$7,$C1650&lt;=بحث!$G$8,$E1650=بحث!$I$7),MAX($G$1:$G1649)+1,"")</f>
        <v/>
      </c>
    </row>
    <row r="1651" spans="1:7" x14ac:dyDescent="0.25">
      <c r="A1651" s="1">
        <v>8334</v>
      </c>
      <c r="B1651" t="s">
        <v>242</v>
      </c>
      <c r="C1651" s="8">
        <v>42110</v>
      </c>
      <c r="D1651" s="8">
        <v>42110</v>
      </c>
      <c r="E1651" t="s">
        <v>1</v>
      </c>
      <c r="F1651" s="7">
        <v>1</v>
      </c>
      <c r="G1651" s="22" t="str">
        <f>IF(AND($C1651&gt;=بحث!$G$7,$C1651&lt;=بحث!$G$8,$E1651=بحث!$I$7),MAX($G$1:$G1650)+1,"")</f>
        <v/>
      </c>
    </row>
    <row r="1652" spans="1:7" x14ac:dyDescent="0.25">
      <c r="A1652" s="1">
        <v>8334</v>
      </c>
      <c r="B1652" t="s">
        <v>242</v>
      </c>
      <c r="C1652" s="8">
        <v>42092</v>
      </c>
      <c r="D1652" s="8">
        <v>42092</v>
      </c>
      <c r="E1652" t="s">
        <v>1</v>
      </c>
      <c r="F1652" s="7">
        <v>1</v>
      </c>
      <c r="G1652" s="22" t="str">
        <f>IF(AND($C1652&gt;=بحث!$G$7,$C1652&lt;=بحث!$G$8,$E1652=بحث!$I$7),MAX($G$1:$G1651)+1,"")</f>
        <v/>
      </c>
    </row>
    <row r="1653" spans="1:7" x14ac:dyDescent="0.25">
      <c r="A1653" s="1">
        <v>8307</v>
      </c>
      <c r="B1653" t="s">
        <v>246</v>
      </c>
      <c r="C1653" s="8">
        <v>42088</v>
      </c>
      <c r="D1653" s="8">
        <v>42088</v>
      </c>
      <c r="E1653" t="s">
        <v>1</v>
      </c>
      <c r="F1653" s="7">
        <v>1</v>
      </c>
      <c r="G1653" s="22" t="str">
        <f>IF(AND($C1653&gt;=بحث!$G$7,$C1653&lt;=بحث!$G$8,$E1653=بحث!$I$7),MAX($G$1:$G1652)+1,"")</f>
        <v/>
      </c>
    </row>
    <row r="1654" spans="1:7" x14ac:dyDescent="0.25">
      <c r="A1654" s="1">
        <v>8673</v>
      </c>
      <c r="B1654" t="s">
        <v>178</v>
      </c>
      <c r="C1654" s="8">
        <v>42080</v>
      </c>
      <c r="D1654" s="8">
        <v>42080</v>
      </c>
      <c r="E1654" t="s">
        <v>511</v>
      </c>
      <c r="F1654" s="7">
        <v>1</v>
      </c>
      <c r="G1654" s="22" t="str">
        <f>IF(AND($C1654&gt;=بحث!$G$7,$C1654&lt;=بحث!$G$8,$E1654=بحث!$I$7),MAX($G$1:$G1653)+1,"")</f>
        <v/>
      </c>
    </row>
    <row r="1655" spans="1:7" x14ac:dyDescent="0.25">
      <c r="A1655" s="1">
        <v>8843</v>
      </c>
      <c r="B1655" t="s">
        <v>177</v>
      </c>
      <c r="C1655" s="8">
        <v>42103</v>
      </c>
      <c r="D1655" s="8">
        <v>42103</v>
      </c>
      <c r="E1655" t="s">
        <v>522</v>
      </c>
      <c r="F1655" s="7">
        <v>1</v>
      </c>
      <c r="G1655" s="22" t="str">
        <f>IF(AND($C1655&gt;=بحث!$G$7,$C1655&lt;=بحث!$G$8,$E1655=بحث!$I$7),MAX($G$1:$G1654)+1,"")</f>
        <v/>
      </c>
    </row>
    <row r="1656" spans="1:7" x14ac:dyDescent="0.25">
      <c r="A1656" s="1">
        <v>8231</v>
      </c>
      <c r="B1656" t="s">
        <v>9</v>
      </c>
      <c r="C1656" s="8">
        <v>42103</v>
      </c>
      <c r="D1656" s="8">
        <v>42103</v>
      </c>
      <c r="E1656" t="s">
        <v>1</v>
      </c>
      <c r="F1656" s="7">
        <v>1</v>
      </c>
      <c r="G1656" s="22" t="str">
        <f>IF(AND($C1656&gt;=بحث!$G$7,$C1656&lt;=بحث!$G$8,$E1656=بحث!$I$7),MAX($G$1:$G1655)+1,"")</f>
        <v/>
      </c>
    </row>
    <row r="1657" spans="1:7" x14ac:dyDescent="0.25">
      <c r="A1657" s="1">
        <v>8231</v>
      </c>
      <c r="B1657" t="s">
        <v>9</v>
      </c>
      <c r="C1657" s="8">
        <v>42096</v>
      </c>
      <c r="D1657" s="8">
        <v>42096</v>
      </c>
      <c r="E1657" t="s">
        <v>1</v>
      </c>
      <c r="F1657" s="7">
        <v>1</v>
      </c>
      <c r="G1657" s="22" t="str">
        <f>IF(AND($C1657&gt;=بحث!$G$7,$C1657&lt;=بحث!$G$8,$E1657=بحث!$I$7),MAX($G$1:$G1656)+1,"")</f>
        <v/>
      </c>
    </row>
    <row r="1658" spans="1:7" x14ac:dyDescent="0.25">
      <c r="A1658">
        <v>8888</v>
      </c>
      <c r="B1658" t="s">
        <v>260</v>
      </c>
      <c r="C1658" s="8">
        <v>42113</v>
      </c>
      <c r="D1658" s="8">
        <v>42113</v>
      </c>
      <c r="E1658" t="s">
        <v>1</v>
      </c>
      <c r="F1658" s="7">
        <v>1</v>
      </c>
      <c r="G1658" s="22" t="str">
        <f>IF(AND($C1658&gt;=بحث!$G$7,$C1658&lt;=بحث!$G$8,$E1658=بحث!$I$7),MAX($G$1:$G1657)+1,"")</f>
        <v/>
      </c>
    </row>
    <row r="1659" spans="1:7" x14ac:dyDescent="0.25">
      <c r="A1659" s="1">
        <v>8760</v>
      </c>
      <c r="B1659" t="s">
        <v>309</v>
      </c>
      <c r="C1659" s="8">
        <v>42110</v>
      </c>
      <c r="D1659" s="8">
        <v>42110</v>
      </c>
      <c r="E1659" t="s">
        <v>4</v>
      </c>
      <c r="F1659" s="7">
        <v>1</v>
      </c>
      <c r="G1659" s="22" t="str">
        <f>IF(AND($C1659&gt;=بحث!$G$7,$C1659&lt;=بحث!$G$8,$E1659=بحث!$I$7),MAX($G$1:$G1658)+1,"")</f>
        <v/>
      </c>
    </row>
    <row r="1660" spans="1:7" x14ac:dyDescent="0.25">
      <c r="A1660" s="1">
        <v>8813</v>
      </c>
      <c r="B1660" t="s">
        <v>208</v>
      </c>
      <c r="C1660" s="8">
        <v>42110</v>
      </c>
      <c r="D1660" s="8">
        <v>42110</v>
      </c>
      <c r="E1660" t="s">
        <v>1</v>
      </c>
      <c r="F1660" s="7">
        <v>1</v>
      </c>
      <c r="G1660" s="22" t="str">
        <f>IF(AND($C1660&gt;=بحث!$G$7,$C1660&lt;=بحث!$G$8,$E1660=بحث!$I$7),MAX($G$1:$G1659)+1,"")</f>
        <v/>
      </c>
    </row>
    <row r="1661" spans="1:7" x14ac:dyDescent="0.25">
      <c r="A1661" s="1">
        <v>8206</v>
      </c>
      <c r="B1661" t="s">
        <v>12</v>
      </c>
      <c r="C1661" s="8">
        <v>42092</v>
      </c>
      <c r="D1661" s="8">
        <v>42092</v>
      </c>
      <c r="E1661" t="s">
        <v>4</v>
      </c>
      <c r="F1661" s="7">
        <v>1</v>
      </c>
      <c r="G1661" s="22" t="str">
        <f>IF(AND($C1661&gt;=بحث!$G$7,$C1661&lt;=بحث!$G$8,$E1661=بحث!$I$7),MAX($G$1:$G1660)+1,"")</f>
        <v/>
      </c>
    </row>
    <row r="1662" spans="1:7" x14ac:dyDescent="0.25">
      <c r="A1662" s="1">
        <v>8206</v>
      </c>
      <c r="B1662" t="s">
        <v>12</v>
      </c>
      <c r="C1662" s="8">
        <v>42095</v>
      </c>
      <c r="D1662" s="8">
        <v>42095</v>
      </c>
      <c r="E1662" t="s">
        <v>4</v>
      </c>
      <c r="F1662" s="7">
        <v>1</v>
      </c>
      <c r="G1662" s="22" t="str">
        <f>IF(AND($C1662&gt;=بحث!$G$7,$C1662&lt;=بحث!$G$8,$E1662=بحث!$I$7),MAX($G$1:$G1661)+1,"")</f>
        <v/>
      </c>
    </row>
    <row r="1663" spans="1:7" x14ac:dyDescent="0.25">
      <c r="A1663" s="1">
        <v>8206</v>
      </c>
      <c r="B1663" t="s">
        <v>12</v>
      </c>
      <c r="C1663" s="8">
        <v>42087</v>
      </c>
      <c r="D1663" s="8">
        <v>42087</v>
      </c>
      <c r="E1663" t="s">
        <v>511</v>
      </c>
      <c r="F1663" s="7">
        <v>1</v>
      </c>
      <c r="G1663" s="22" t="str">
        <f>IF(AND($C1663&gt;=بحث!$G$7,$C1663&lt;=بحث!$G$8,$E1663=بحث!$I$7),MAX($G$1:$G1662)+1,"")</f>
        <v/>
      </c>
    </row>
    <row r="1664" spans="1:7" x14ac:dyDescent="0.25">
      <c r="A1664" s="1">
        <v>8712</v>
      </c>
      <c r="B1664" t="s">
        <v>30</v>
      </c>
      <c r="C1664" s="8">
        <v>42110</v>
      </c>
      <c r="D1664" s="8">
        <v>42110</v>
      </c>
      <c r="E1664" t="s">
        <v>4</v>
      </c>
      <c r="F1664" s="7">
        <v>1</v>
      </c>
      <c r="G1664" s="22" t="str">
        <f>IF(AND($C1664&gt;=بحث!$G$7,$C1664&lt;=بحث!$G$8,$E1664=بحث!$I$7),MAX($G$1:$G1663)+1,"")</f>
        <v/>
      </c>
    </row>
    <row r="1665" spans="1:7" x14ac:dyDescent="0.25">
      <c r="A1665" s="1">
        <v>8693</v>
      </c>
      <c r="B1665" t="s">
        <v>144</v>
      </c>
      <c r="C1665" s="8">
        <v>42109</v>
      </c>
      <c r="D1665" s="8">
        <v>42110</v>
      </c>
      <c r="E1665" t="s">
        <v>4</v>
      </c>
      <c r="F1665" s="7">
        <v>2</v>
      </c>
      <c r="G1665" s="22" t="str">
        <f>IF(AND($C1665&gt;=بحث!$G$7,$C1665&lt;=بحث!$G$8,$E1665=بحث!$I$7),MAX($G$1:$G1664)+1,"")</f>
        <v/>
      </c>
    </row>
    <row r="1666" spans="1:7" x14ac:dyDescent="0.25">
      <c r="A1666" s="1">
        <v>8204</v>
      </c>
      <c r="B1666" t="s">
        <v>320</v>
      </c>
      <c r="C1666" s="8">
        <v>42075</v>
      </c>
      <c r="D1666" s="8">
        <v>42075</v>
      </c>
      <c r="E1666" t="s">
        <v>1</v>
      </c>
      <c r="F1666" s="7">
        <v>1</v>
      </c>
      <c r="G1666" s="22" t="str">
        <f>IF(AND($C1666&gt;=بحث!$G$7,$C1666&lt;=بحث!$G$8,$E1666=بحث!$I$7),MAX($G$1:$G1665)+1,"")</f>
        <v/>
      </c>
    </row>
    <row r="1667" spans="1:7" x14ac:dyDescent="0.25">
      <c r="A1667" s="1">
        <v>8204</v>
      </c>
      <c r="B1667" t="s">
        <v>320</v>
      </c>
      <c r="C1667" s="8">
        <v>42096</v>
      </c>
      <c r="D1667" s="8">
        <v>42096</v>
      </c>
      <c r="E1667" t="s">
        <v>1</v>
      </c>
      <c r="F1667" s="7">
        <v>1</v>
      </c>
      <c r="G1667" s="22" t="str">
        <f>IF(AND($C1667&gt;=بحث!$G$7,$C1667&lt;=بحث!$G$8,$E1667=بحث!$I$7),MAX($G$1:$G1666)+1,"")</f>
        <v/>
      </c>
    </row>
    <row r="1668" spans="1:7" x14ac:dyDescent="0.25">
      <c r="A1668">
        <v>8863</v>
      </c>
      <c r="B1668" t="s">
        <v>263</v>
      </c>
      <c r="C1668" s="8">
        <v>42110</v>
      </c>
      <c r="D1668" s="8">
        <v>42110</v>
      </c>
      <c r="E1668" t="s">
        <v>4</v>
      </c>
      <c r="F1668" s="7">
        <v>1</v>
      </c>
      <c r="G1668" s="22" t="str">
        <f>IF(AND($C1668&gt;=بحث!$G$7,$C1668&lt;=بحث!$G$8,$E1668=بحث!$I$7),MAX($G$1:$G1667)+1,"")</f>
        <v/>
      </c>
    </row>
    <row r="1669" spans="1:7" x14ac:dyDescent="0.25">
      <c r="A1669" s="1">
        <v>8837</v>
      </c>
      <c r="B1669" t="s">
        <v>77</v>
      </c>
      <c r="C1669" s="8">
        <v>42110</v>
      </c>
      <c r="D1669" s="8">
        <v>42110</v>
      </c>
      <c r="E1669" t="s">
        <v>1</v>
      </c>
      <c r="F1669" s="7">
        <v>1</v>
      </c>
      <c r="G1669" s="22" t="str">
        <f>IF(AND($C1669&gt;=بحث!$G$7,$C1669&lt;=بحث!$G$8,$E1669=بحث!$I$7),MAX($G$1:$G1668)+1,"")</f>
        <v/>
      </c>
    </row>
    <row r="1670" spans="1:7" x14ac:dyDescent="0.25">
      <c r="A1670" s="1">
        <v>8365</v>
      </c>
      <c r="B1670" t="s">
        <v>323</v>
      </c>
      <c r="C1670" s="8">
        <v>42106</v>
      </c>
      <c r="D1670" s="8">
        <v>42106</v>
      </c>
      <c r="E1670" t="s">
        <v>4</v>
      </c>
      <c r="F1670" s="7">
        <v>1</v>
      </c>
      <c r="G1670" s="22" t="str">
        <f>IF(AND($C1670&gt;=بحث!$G$7,$C1670&lt;=بحث!$G$8,$E1670=بحث!$I$7),MAX($G$1:$G1669)+1,"")</f>
        <v/>
      </c>
    </row>
    <row r="1671" spans="1:7" x14ac:dyDescent="0.25">
      <c r="A1671" s="1">
        <v>8774</v>
      </c>
      <c r="B1671" t="s">
        <v>235</v>
      </c>
      <c r="C1671" s="8">
        <v>42109</v>
      </c>
      <c r="D1671" s="8">
        <v>42109</v>
      </c>
      <c r="E1671" t="s">
        <v>4</v>
      </c>
      <c r="F1671" s="7">
        <v>1</v>
      </c>
      <c r="G1671" s="22" t="str">
        <f>IF(AND($C1671&gt;=بحث!$G$7,$C1671&lt;=بحث!$G$8,$E1671=بحث!$I$7),MAX($G$1:$G1670)+1,"")</f>
        <v/>
      </c>
    </row>
    <row r="1672" spans="1:7" x14ac:dyDescent="0.25">
      <c r="A1672" s="1">
        <v>8802</v>
      </c>
      <c r="B1672" t="s">
        <v>294</v>
      </c>
      <c r="C1672" s="8">
        <v>42103</v>
      </c>
      <c r="D1672" s="8">
        <v>42103</v>
      </c>
      <c r="E1672" t="s">
        <v>1</v>
      </c>
      <c r="F1672" s="7">
        <v>1</v>
      </c>
      <c r="G1672" s="22" t="str">
        <f>IF(AND($C1672&gt;=بحث!$G$7,$C1672&lt;=بحث!$G$8,$E1672=بحث!$I$7),MAX($G$1:$G1671)+1,"")</f>
        <v/>
      </c>
    </row>
    <row r="1673" spans="1:7" x14ac:dyDescent="0.25">
      <c r="A1673" s="1">
        <v>8119</v>
      </c>
      <c r="B1673" t="s">
        <v>6</v>
      </c>
      <c r="C1673" s="8">
        <v>42108</v>
      </c>
      <c r="D1673" s="8">
        <v>42110</v>
      </c>
      <c r="E1673" t="s">
        <v>7</v>
      </c>
      <c r="F1673" s="7">
        <v>3</v>
      </c>
      <c r="G1673" s="22" t="str">
        <f>IF(AND($C1673&gt;=بحث!$G$7,$C1673&lt;=بحث!$G$8,$E1673=بحث!$I$7),MAX($G$1:$G1672)+1,"")</f>
        <v/>
      </c>
    </row>
    <row r="1674" spans="1:7" x14ac:dyDescent="0.25">
      <c r="A1674" s="1">
        <v>8307</v>
      </c>
      <c r="B1674" t="s">
        <v>246</v>
      </c>
      <c r="C1674" s="8">
        <v>42116</v>
      </c>
      <c r="D1674" s="8">
        <v>42136</v>
      </c>
      <c r="E1674" t="s">
        <v>4</v>
      </c>
      <c r="F1674" s="7">
        <v>15</v>
      </c>
      <c r="G1674" s="22" t="str">
        <f>IF(AND($C1674&gt;=بحث!$G$7,$C1674&lt;=بحث!$G$8,$E1674=بحث!$I$7),MAX($G$1:$G1673)+1,"")</f>
        <v/>
      </c>
    </row>
    <row r="1675" spans="1:7" x14ac:dyDescent="0.25">
      <c r="A1675" s="1">
        <v>8804</v>
      </c>
      <c r="B1675" t="s">
        <v>247</v>
      </c>
      <c r="C1675" s="8">
        <v>42108</v>
      </c>
      <c r="D1675" s="8">
        <v>42110</v>
      </c>
      <c r="E1675" t="s">
        <v>522</v>
      </c>
      <c r="F1675" s="7">
        <v>3</v>
      </c>
      <c r="G1675" s="22" t="str">
        <f>IF(AND($C1675&gt;=بحث!$G$7,$C1675&lt;=بحث!$G$8,$E1675=بحث!$I$7),MAX($G$1:$G1674)+1,"")</f>
        <v/>
      </c>
    </row>
    <row r="1676" spans="1:7" x14ac:dyDescent="0.25">
      <c r="A1676">
        <v>8883</v>
      </c>
      <c r="B1676" t="s">
        <v>289</v>
      </c>
      <c r="C1676" s="8">
        <v>42110</v>
      </c>
      <c r="D1676" s="8">
        <v>42110</v>
      </c>
      <c r="E1676" t="s">
        <v>1</v>
      </c>
      <c r="F1676" s="7">
        <v>1</v>
      </c>
      <c r="G1676" s="22" t="str">
        <f>IF(AND($C1676&gt;=بحث!$G$7,$C1676&lt;=بحث!$G$8,$E1676=بحث!$I$7),MAX($G$1:$G1675)+1,"")</f>
        <v/>
      </c>
    </row>
    <row r="1677" spans="1:7" x14ac:dyDescent="0.25">
      <c r="A1677" s="1">
        <v>8726</v>
      </c>
      <c r="B1677" t="s">
        <v>104</v>
      </c>
      <c r="C1677" s="8">
        <v>42110</v>
      </c>
      <c r="D1677" s="8">
        <v>42110</v>
      </c>
      <c r="E1677" t="s">
        <v>1</v>
      </c>
      <c r="F1677" s="7">
        <v>1</v>
      </c>
      <c r="G1677" s="22" t="str">
        <f>IF(AND($C1677&gt;=بحث!$G$7,$C1677&lt;=بحث!$G$8,$E1677=بحث!$I$7),MAX($G$1:$G1676)+1,"")</f>
        <v/>
      </c>
    </row>
    <row r="1678" spans="1:7" x14ac:dyDescent="0.25">
      <c r="A1678" s="1">
        <v>8306</v>
      </c>
      <c r="B1678" t="s">
        <v>95</v>
      </c>
      <c r="C1678" s="8">
        <v>42106</v>
      </c>
      <c r="D1678" s="8">
        <v>42106</v>
      </c>
      <c r="E1678" t="s">
        <v>1</v>
      </c>
      <c r="F1678" s="7">
        <v>1</v>
      </c>
      <c r="G1678" s="22" t="str">
        <f>IF(AND($C1678&gt;=بحث!$G$7,$C1678&lt;=بحث!$G$8,$E1678=بحث!$I$7),MAX($G$1:$G1677)+1,"")</f>
        <v/>
      </c>
    </row>
    <row r="1679" spans="1:7" x14ac:dyDescent="0.25">
      <c r="A1679" s="1">
        <v>8306</v>
      </c>
      <c r="B1679" t="s">
        <v>95</v>
      </c>
      <c r="C1679" s="8">
        <v>42108</v>
      </c>
      <c r="D1679" s="8">
        <v>42108</v>
      </c>
      <c r="E1679" t="s">
        <v>1</v>
      </c>
      <c r="F1679" s="7">
        <v>1</v>
      </c>
      <c r="G1679" s="22" t="str">
        <f>IF(AND($C1679&gt;=بحث!$G$7,$C1679&lt;=بحث!$G$8,$E1679=بحث!$I$7),MAX($G$1:$G1678)+1,"")</f>
        <v/>
      </c>
    </row>
    <row r="1680" spans="1:7" x14ac:dyDescent="0.25">
      <c r="A1680" s="1">
        <v>8817</v>
      </c>
      <c r="B1680" t="s">
        <v>97</v>
      </c>
      <c r="C1680" s="8">
        <v>42108</v>
      </c>
      <c r="D1680" s="8">
        <v>42108</v>
      </c>
      <c r="E1680" t="s">
        <v>1</v>
      </c>
      <c r="F1680" s="7">
        <v>1</v>
      </c>
      <c r="G1680" s="22" t="str">
        <f>IF(AND($C1680&gt;=بحث!$G$7,$C1680&lt;=بحث!$G$8,$E1680=بحث!$I$7),MAX($G$1:$G1679)+1,"")</f>
        <v/>
      </c>
    </row>
    <row r="1681" spans="1:7" x14ac:dyDescent="0.25">
      <c r="A1681" s="1">
        <v>8834</v>
      </c>
      <c r="B1681" t="s">
        <v>101</v>
      </c>
      <c r="C1681" s="8">
        <v>42108</v>
      </c>
      <c r="D1681" s="8">
        <v>42108</v>
      </c>
      <c r="E1681" t="s">
        <v>4</v>
      </c>
      <c r="F1681" s="7">
        <v>1</v>
      </c>
      <c r="G1681" s="22" t="str">
        <f>IF(AND($C1681&gt;=بحث!$G$7,$C1681&lt;=بحث!$G$8,$E1681=بحث!$I$7),MAX($G$1:$G1680)+1,"")</f>
        <v/>
      </c>
    </row>
    <row r="1682" spans="1:7" x14ac:dyDescent="0.25">
      <c r="A1682" s="1">
        <v>8817</v>
      </c>
      <c r="B1682" t="s">
        <v>97</v>
      </c>
      <c r="C1682" s="8">
        <v>42110</v>
      </c>
      <c r="D1682" s="8">
        <v>42110</v>
      </c>
      <c r="E1682" t="s">
        <v>522</v>
      </c>
      <c r="F1682" s="7">
        <v>1</v>
      </c>
      <c r="G1682" s="22" t="str">
        <f>IF(AND($C1682&gt;=بحث!$G$7,$C1682&lt;=بحث!$G$8,$E1682=بحث!$I$7),MAX($G$1:$G1681)+1,"")</f>
        <v/>
      </c>
    </row>
    <row r="1683" spans="1:7" x14ac:dyDescent="0.25">
      <c r="A1683" s="1">
        <v>8191</v>
      </c>
      <c r="B1683" t="s">
        <v>148</v>
      </c>
      <c r="C1683" s="8">
        <v>42085</v>
      </c>
      <c r="D1683" s="8">
        <v>42089</v>
      </c>
      <c r="E1683" t="s">
        <v>4</v>
      </c>
      <c r="F1683" s="7">
        <v>5</v>
      </c>
      <c r="G1683" s="22" t="str">
        <f>IF(AND($C1683&gt;=بحث!$G$7,$C1683&lt;=بحث!$G$8,$E1683=بحث!$I$7),MAX($G$1:$G1682)+1,"")</f>
        <v/>
      </c>
    </row>
    <row r="1684" spans="1:7" x14ac:dyDescent="0.25">
      <c r="A1684" s="1">
        <v>8191</v>
      </c>
      <c r="B1684" t="s">
        <v>148</v>
      </c>
      <c r="C1684" s="8">
        <v>42095</v>
      </c>
      <c r="D1684" s="8">
        <v>42096</v>
      </c>
      <c r="E1684" t="s">
        <v>4</v>
      </c>
      <c r="F1684" s="7">
        <v>1</v>
      </c>
      <c r="G1684" s="22" t="str">
        <f>IF(AND($C1684&gt;=بحث!$G$7,$C1684&lt;=بحث!$G$8,$E1684=بحث!$I$7),MAX($G$1:$G1683)+1,"")</f>
        <v/>
      </c>
    </row>
    <row r="1685" spans="1:7" x14ac:dyDescent="0.25">
      <c r="A1685" s="1">
        <v>8191</v>
      </c>
      <c r="B1685" t="s">
        <v>148</v>
      </c>
      <c r="C1685" s="8">
        <v>42099</v>
      </c>
      <c r="D1685" s="8">
        <v>42099</v>
      </c>
      <c r="E1685" t="s">
        <v>4</v>
      </c>
      <c r="F1685" s="7">
        <v>1</v>
      </c>
      <c r="G1685" s="22" t="str">
        <f>IF(AND($C1685&gt;=بحث!$G$7,$C1685&lt;=بحث!$G$8,$E1685=بحث!$I$7),MAX($G$1:$G1684)+1,"")</f>
        <v/>
      </c>
    </row>
    <row r="1686" spans="1:7" x14ac:dyDescent="0.25">
      <c r="A1686" s="1">
        <v>8741</v>
      </c>
      <c r="B1686" t="s">
        <v>152</v>
      </c>
      <c r="C1686" s="8">
        <v>42075</v>
      </c>
      <c r="D1686" s="8">
        <v>42075</v>
      </c>
      <c r="E1686" t="s">
        <v>4</v>
      </c>
      <c r="F1686" s="7">
        <v>1</v>
      </c>
      <c r="G1686" s="22" t="str">
        <f>IF(AND($C1686&gt;=بحث!$G$7,$C1686&lt;=بحث!$G$8,$E1686=بحث!$I$7),MAX($G$1:$G1685)+1,"")</f>
        <v/>
      </c>
    </row>
    <row r="1687" spans="1:7" x14ac:dyDescent="0.25">
      <c r="A1687" s="1">
        <v>8741</v>
      </c>
      <c r="B1687" t="s">
        <v>152</v>
      </c>
      <c r="C1687" s="8">
        <v>42082</v>
      </c>
      <c r="D1687" s="8">
        <v>42082</v>
      </c>
      <c r="E1687" t="s">
        <v>4</v>
      </c>
      <c r="F1687" s="7">
        <v>1</v>
      </c>
      <c r="G1687" s="22" t="str">
        <f>IF(AND($C1687&gt;=بحث!$G$7,$C1687&lt;=بحث!$G$8,$E1687=بحث!$I$7),MAX($G$1:$G1686)+1,"")</f>
        <v/>
      </c>
    </row>
    <row r="1688" spans="1:7" x14ac:dyDescent="0.25">
      <c r="A1688" s="1">
        <v>8741</v>
      </c>
      <c r="B1688" t="s">
        <v>152</v>
      </c>
      <c r="C1688" s="8">
        <v>42096</v>
      </c>
      <c r="D1688" s="8">
        <v>42096</v>
      </c>
      <c r="E1688" t="s">
        <v>4</v>
      </c>
      <c r="F1688" s="7">
        <v>1</v>
      </c>
      <c r="G1688" s="22" t="str">
        <f>IF(AND($C1688&gt;=بحث!$G$7,$C1688&lt;=بحث!$G$8,$E1688=بحث!$I$7),MAX($G$1:$G1687)+1,"")</f>
        <v/>
      </c>
    </row>
    <row r="1689" spans="1:7" x14ac:dyDescent="0.25">
      <c r="A1689" s="1">
        <v>8741</v>
      </c>
      <c r="B1689" t="s">
        <v>152</v>
      </c>
      <c r="C1689" s="8">
        <v>42103</v>
      </c>
      <c r="D1689" s="8">
        <v>42103</v>
      </c>
      <c r="E1689" t="s">
        <v>4</v>
      </c>
      <c r="F1689" s="7">
        <v>1</v>
      </c>
      <c r="G1689" s="22" t="str">
        <f>IF(AND($C1689&gt;=بحث!$G$7,$C1689&lt;=بحث!$G$8,$E1689=بحث!$I$7),MAX($G$1:$G1688)+1,"")</f>
        <v/>
      </c>
    </row>
    <row r="1690" spans="1:7" x14ac:dyDescent="0.25">
      <c r="A1690" s="1">
        <v>8224</v>
      </c>
      <c r="B1690" t="s">
        <v>231</v>
      </c>
      <c r="C1690" s="8">
        <v>42099</v>
      </c>
      <c r="D1690" s="8">
        <v>42099</v>
      </c>
      <c r="E1690" t="s">
        <v>4</v>
      </c>
      <c r="F1690" s="7">
        <v>1</v>
      </c>
      <c r="G1690" s="22" t="str">
        <f>IF(AND($C1690&gt;=بحث!$G$7,$C1690&lt;=بحث!$G$8,$E1690=بحث!$I$7),MAX($G$1:$G1689)+1,"")</f>
        <v/>
      </c>
    </row>
    <row r="1691" spans="1:7" x14ac:dyDescent="0.25">
      <c r="A1691" s="1">
        <v>8224</v>
      </c>
      <c r="B1691" t="s">
        <v>231</v>
      </c>
      <c r="C1691" s="8">
        <v>42074</v>
      </c>
      <c r="D1691" s="8">
        <v>42075</v>
      </c>
      <c r="E1691" t="s">
        <v>4</v>
      </c>
      <c r="F1691" s="7">
        <v>2</v>
      </c>
      <c r="G1691" s="22" t="str">
        <f>IF(AND($C1691&gt;=بحث!$G$7,$C1691&lt;=بحث!$G$8,$E1691=بحث!$I$7),MAX($G$1:$G1690)+1,"")</f>
        <v/>
      </c>
    </row>
    <row r="1692" spans="1:7" x14ac:dyDescent="0.25">
      <c r="A1692" s="1">
        <v>8224</v>
      </c>
      <c r="B1692" t="s">
        <v>231</v>
      </c>
      <c r="C1692" s="8">
        <v>42092</v>
      </c>
      <c r="D1692" s="8">
        <v>42092</v>
      </c>
      <c r="E1692" t="s">
        <v>1</v>
      </c>
      <c r="F1692" s="7">
        <v>1</v>
      </c>
      <c r="G1692" s="22" t="str">
        <f>IF(AND($C1692&gt;=بحث!$G$7,$C1692&lt;=بحث!$G$8,$E1692=بحث!$I$7),MAX($G$1:$G1691)+1,"")</f>
        <v/>
      </c>
    </row>
    <row r="1693" spans="1:7" x14ac:dyDescent="0.25">
      <c r="A1693" s="1">
        <v>8625</v>
      </c>
      <c r="B1693" t="s">
        <v>89</v>
      </c>
      <c r="C1693" s="8">
        <v>42117</v>
      </c>
      <c r="D1693" s="8">
        <v>42117</v>
      </c>
      <c r="E1693" t="s">
        <v>4</v>
      </c>
      <c r="F1693" s="7">
        <v>1</v>
      </c>
      <c r="G1693" s="22" t="str">
        <f>IF(AND($C1693&gt;=بحث!$G$7,$C1693&lt;=بحث!$G$8,$E1693=بحث!$I$7),MAX($G$1:$G1692)+1,"")</f>
        <v/>
      </c>
    </row>
    <row r="1694" spans="1:7" x14ac:dyDescent="0.25">
      <c r="A1694" s="1">
        <v>8625</v>
      </c>
      <c r="B1694" t="s">
        <v>89</v>
      </c>
      <c r="C1694" s="8">
        <v>42120</v>
      </c>
      <c r="D1694" s="8">
        <v>42121</v>
      </c>
      <c r="E1694" t="s">
        <v>4</v>
      </c>
      <c r="F1694" s="7">
        <v>2</v>
      </c>
      <c r="G1694" s="22" t="str">
        <f>IF(AND($C1694&gt;=بحث!$G$7,$C1694&lt;=بحث!$G$8,$E1694=بحث!$I$7),MAX($G$1:$G1693)+1,"")</f>
        <v/>
      </c>
    </row>
    <row r="1695" spans="1:7" x14ac:dyDescent="0.25">
      <c r="A1695" s="1">
        <v>8127</v>
      </c>
      <c r="B1695" t="s">
        <v>20</v>
      </c>
      <c r="C1695" s="8">
        <v>42113</v>
      </c>
      <c r="D1695" s="8">
        <v>42113</v>
      </c>
      <c r="E1695" t="s">
        <v>1</v>
      </c>
      <c r="F1695" s="7">
        <v>1</v>
      </c>
      <c r="G1695" s="22" t="str">
        <f>IF(AND($C1695&gt;=بحث!$G$7,$C1695&lt;=بحث!$G$8,$E1695=بحث!$I$7),MAX($G$1:$G1694)+1,"")</f>
        <v/>
      </c>
    </row>
    <row r="1696" spans="1:7" x14ac:dyDescent="0.25">
      <c r="A1696" s="1">
        <v>8127</v>
      </c>
      <c r="B1696" t="s">
        <v>20</v>
      </c>
      <c r="C1696" s="8">
        <v>42110</v>
      </c>
      <c r="D1696" s="8">
        <v>42110</v>
      </c>
      <c r="E1696" t="s">
        <v>1</v>
      </c>
      <c r="F1696" s="7">
        <v>1</v>
      </c>
      <c r="G1696" s="22" t="str">
        <f>IF(AND($C1696&gt;=بحث!$G$7,$C1696&lt;=بحث!$G$8,$E1696=بحث!$I$7),MAX($G$1:$G1695)+1,"")</f>
        <v/>
      </c>
    </row>
    <row r="1697" spans="1:7" x14ac:dyDescent="0.25">
      <c r="A1697" s="1">
        <v>8765</v>
      </c>
      <c r="B1697" t="s">
        <v>185</v>
      </c>
      <c r="C1697" s="8">
        <v>42108</v>
      </c>
      <c r="D1697" s="8">
        <v>42108</v>
      </c>
      <c r="E1697" t="s">
        <v>1</v>
      </c>
      <c r="F1697" s="7">
        <v>1</v>
      </c>
      <c r="G1697" s="22" t="str">
        <f>IF(AND($C1697&gt;=بحث!$G$7,$C1697&lt;=بحث!$G$8,$E1697=بحث!$I$7),MAX($G$1:$G1696)+1,"")</f>
        <v/>
      </c>
    </row>
    <row r="1698" spans="1:7" x14ac:dyDescent="0.25">
      <c r="A1698" s="1">
        <v>8775</v>
      </c>
      <c r="B1698" t="s">
        <v>80</v>
      </c>
      <c r="C1698" s="8">
        <v>42106</v>
      </c>
      <c r="D1698" s="8">
        <v>42106</v>
      </c>
      <c r="E1698" t="s">
        <v>1</v>
      </c>
      <c r="F1698" s="7">
        <v>1</v>
      </c>
      <c r="G1698" s="22" t="str">
        <f>IF(AND($C1698&gt;=بحث!$G$7,$C1698&lt;=بحث!$G$8,$E1698=بحث!$I$7),MAX($G$1:$G1697)+1,"")</f>
        <v/>
      </c>
    </row>
    <row r="1699" spans="1:7" x14ac:dyDescent="0.25">
      <c r="A1699" s="1">
        <v>8794</v>
      </c>
      <c r="B1699" t="s">
        <v>90</v>
      </c>
      <c r="C1699" s="8">
        <v>42108</v>
      </c>
      <c r="D1699" s="8">
        <v>42108</v>
      </c>
      <c r="E1699" t="s">
        <v>1</v>
      </c>
      <c r="F1699" s="7">
        <v>1</v>
      </c>
      <c r="G1699" s="22" t="str">
        <f>IF(AND($C1699&gt;=بحث!$G$7,$C1699&lt;=بحث!$G$8,$E1699=بحث!$I$7),MAX($G$1:$G1698)+1,"")</f>
        <v/>
      </c>
    </row>
    <row r="1700" spans="1:7" x14ac:dyDescent="0.25">
      <c r="A1700" s="1">
        <v>8793</v>
      </c>
      <c r="B1700" t="s">
        <v>100</v>
      </c>
      <c r="C1700" s="8">
        <v>42108</v>
      </c>
      <c r="D1700" s="8">
        <v>42108</v>
      </c>
      <c r="E1700" t="s">
        <v>4</v>
      </c>
      <c r="F1700" s="7">
        <v>1</v>
      </c>
      <c r="G1700" s="22" t="str">
        <f>IF(AND($C1700&gt;=بحث!$G$7,$C1700&lt;=بحث!$G$8,$E1700=بحث!$I$7),MAX($G$1:$G1699)+1,"")</f>
        <v/>
      </c>
    </row>
    <row r="1701" spans="1:7" x14ac:dyDescent="0.25">
      <c r="A1701">
        <v>8879</v>
      </c>
      <c r="B1701" t="s">
        <v>94</v>
      </c>
      <c r="C1701" s="8">
        <v>42102</v>
      </c>
      <c r="D1701" s="8">
        <v>42103</v>
      </c>
      <c r="E1701" t="s">
        <v>4</v>
      </c>
      <c r="F1701" s="7">
        <v>2</v>
      </c>
      <c r="G1701" s="22" t="str">
        <f>IF(AND($C1701&gt;=بحث!$G$7,$C1701&lt;=بحث!$G$8,$E1701=بحث!$I$7),MAX($G$1:$G1700)+1,"")</f>
        <v/>
      </c>
    </row>
    <row r="1702" spans="1:7" x14ac:dyDescent="0.25">
      <c r="A1702" s="1">
        <v>8304</v>
      </c>
      <c r="B1702" t="s">
        <v>17</v>
      </c>
      <c r="C1702" s="8">
        <v>42109</v>
      </c>
      <c r="D1702" s="8">
        <v>42110</v>
      </c>
      <c r="E1702" t="s">
        <v>1</v>
      </c>
      <c r="F1702" s="7">
        <v>2</v>
      </c>
      <c r="G1702" s="22" t="str">
        <f>IF(AND($C1702&gt;=بحث!$G$7,$C1702&lt;=بحث!$G$8,$E1702=بحث!$I$7),MAX($G$1:$G1701)+1,"")</f>
        <v/>
      </c>
    </row>
    <row r="1703" spans="1:7" x14ac:dyDescent="0.25">
      <c r="A1703" s="1">
        <v>8313</v>
      </c>
      <c r="B1703" t="s">
        <v>91</v>
      </c>
      <c r="C1703" s="8">
        <v>42106</v>
      </c>
      <c r="D1703" s="8">
        <v>42106</v>
      </c>
      <c r="E1703" t="s">
        <v>4</v>
      </c>
      <c r="F1703" s="7">
        <v>1</v>
      </c>
      <c r="G1703" s="22" t="str">
        <f>IF(AND($C1703&gt;=بحث!$G$7,$C1703&lt;=بحث!$G$8,$E1703=بحث!$I$7),MAX($G$1:$G1702)+1,"")</f>
        <v/>
      </c>
    </row>
    <row r="1704" spans="1:7" x14ac:dyDescent="0.25">
      <c r="A1704" s="1">
        <v>8780</v>
      </c>
      <c r="B1704" t="s">
        <v>243</v>
      </c>
      <c r="C1704" s="8">
        <v>42101</v>
      </c>
      <c r="D1704" s="8">
        <v>42101</v>
      </c>
      <c r="E1704" t="s">
        <v>1</v>
      </c>
      <c r="F1704" s="7">
        <v>1</v>
      </c>
      <c r="G1704" s="22" t="str">
        <f>IF(AND($C1704&gt;=بحث!$G$7,$C1704&lt;=بحث!$G$8,$E1704=بحث!$I$7),MAX($G$1:$G1703)+1,"")</f>
        <v/>
      </c>
    </row>
    <row r="1705" spans="1:7" x14ac:dyDescent="0.25">
      <c r="A1705" s="1">
        <v>8759</v>
      </c>
      <c r="B1705" t="s">
        <v>305</v>
      </c>
      <c r="C1705" s="8">
        <v>42113</v>
      </c>
      <c r="D1705" s="8">
        <v>42113</v>
      </c>
      <c r="E1705" t="s">
        <v>1</v>
      </c>
      <c r="F1705" s="7">
        <v>1</v>
      </c>
      <c r="G1705" s="22" t="str">
        <f>IF(AND($C1705&gt;=بحث!$G$7,$C1705&lt;=بحث!$G$8,$E1705=بحث!$I$7),MAX($G$1:$G1704)+1,"")</f>
        <v/>
      </c>
    </row>
    <row r="1706" spans="1:7" x14ac:dyDescent="0.25">
      <c r="A1706" s="1">
        <v>8757</v>
      </c>
      <c r="B1706" t="s">
        <v>81</v>
      </c>
      <c r="C1706" s="8">
        <v>42106</v>
      </c>
      <c r="D1706" s="8">
        <v>42106</v>
      </c>
      <c r="E1706" t="s">
        <v>1</v>
      </c>
      <c r="F1706" s="7">
        <v>1</v>
      </c>
      <c r="G1706" s="22" t="str">
        <f>IF(AND($C1706&gt;=بحث!$G$7,$C1706&lt;=بحث!$G$8,$E1706=بحث!$I$7),MAX($G$1:$G1705)+1,"")</f>
        <v/>
      </c>
    </row>
    <row r="1707" spans="1:7" x14ac:dyDescent="0.25">
      <c r="A1707" s="1">
        <v>8329</v>
      </c>
      <c r="B1707" t="s">
        <v>342</v>
      </c>
      <c r="C1707" s="8">
        <v>42082</v>
      </c>
      <c r="D1707" s="8">
        <v>42082</v>
      </c>
      <c r="E1707" t="s">
        <v>511</v>
      </c>
      <c r="F1707" s="7">
        <v>1</v>
      </c>
      <c r="G1707" s="22" t="str">
        <f>IF(AND($C1707&gt;=بحث!$G$7,$C1707&lt;=بحث!$G$8,$E1707=بحث!$I$7),MAX($G$1:$G1706)+1,"")</f>
        <v/>
      </c>
    </row>
    <row r="1708" spans="1:7" x14ac:dyDescent="0.25">
      <c r="A1708">
        <v>8892</v>
      </c>
      <c r="B1708" t="s">
        <v>27</v>
      </c>
      <c r="C1708" s="8">
        <v>42082</v>
      </c>
      <c r="D1708" s="8">
        <v>42082</v>
      </c>
      <c r="E1708" t="s">
        <v>511</v>
      </c>
      <c r="F1708" s="7">
        <v>1</v>
      </c>
      <c r="G1708" s="22" t="str">
        <f>IF(AND($C1708&gt;=بحث!$G$7,$C1708&lt;=بحث!$G$8,$E1708=بحث!$I$7),MAX($G$1:$G1707)+1,"")</f>
        <v/>
      </c>
    </row>
    <row r="1709" spans="1:7" x14ac:dyDescent="0.25">
      <c r="A1709">
        <v>8892</v>
      </c>
      <c r="B1709" t="s">
        <v>27</v>
      </c>
      <c r="C1709" s="8">
        <v>42094</v>
      </c>
      <c r="D1709" s="8">
        <v>42094</v>
      </c>
      <c r="E1709" t="s">
        <v>511</v>
      </c>
      <c r="F1709" s="7">
        <v>1</v>
      </c>
      <c r="G1709" s="22" t="str">
        <f>IF(AND($C1709&gt;=بحث!$G$7,$C1709&lt;=بحث!$G$8,$E1709=بحث!$I$7),MAX($G$1:$G1708)+1,"")</f>
        <v/>
      </c>
    </row>
    <row r="1710" spans="1:7" x14ac:dyDescent="0.25">
      <c r="A1710" s="1">
        <v>8831</v>
      </c>
      <c r="B1710" t="s">
        <v>28</v>
      </c>
      <c r="C1710" s="8">
        <v>42099</v>
      </c>
      <c r="D1710" s="8">
        <v>42099</v>
      </c>
      <c r="E1710" t="s">
        <v>511</v>
      </c>
      <c r="F1710" s="7">
        <v>1</v>
      </c>
      <c r="G1710" s="22" t="str">
        <f>IF(AND($C1710&gt;=بحث!$G$7,$C1710&lt;=بحث!$G$8,$E1710=بحث!$I$7),MAX($G$1:$G1709)+1,"")</f>
        <v/>
      </c>
    </row>
    <row r="1711" spans="1:7" x14ac:dyDescent="0.25">
      <c r="A1711" s="1">
        <v>8639</v>
      </c>
      <c r="B1711" t="s">
        <v>256</v>
      </c>
      <c r="C1711" s="8">
        <v>42110</v>
      </c>
      <c r="D1711" s="8">
        <v>42110</v>
      </c>
      <c r="E1711" t="s">
        <v>4</v>
      </c>
      <c r="F1711" s="7">
        <v>1</v>
      </c>
      <c r="G1711" s="22" t="str">
        <f>IF(AND($C1711&gt;=بحث!$G$7,$C1711&lt;=بحث!$G$8,$E1711=بحث!$I$7),MAX($G$1:$G1710)+1,"")</f>
        <v/>
      </c>
    </row>
    <row r="1712" spans="1:7" x14ac:dyDescent="0.25">
      <c r="A1712">
        <v>8877</v>
      </c>
      <c r="B1712" t="s">
        <v>76</v>
      </c>
      <c r="C1712" s="8">
        <v>42108</v>
      </c>
      <c r="D1712" s="8">
        <v>42108</v>
      </c>
      <c r="E1712" t="s">
        <v>7</v>
      </c>
      <c r="F1712" s="7">
        <v>1</v>
      </c>
      <c r="G1712" s="22" t="str">
        <f>IF(AND($C1712&gt;=بحث!$G$7,$C1712&lt;=بحث!$G$8,$E1712=بحث!$I$7),MAX($G$1:$G1711)+1,"")</f>
        <v/>
      </c>
    </row>
    <row r="1713" spans="1:7" x14ac:dyDescent="0.25">
      <c r="A1713">
        <v>8877</v>
      </c>
      <c r="B1713" t="s">
        <v>76</v>
      </c>
      <c r="C1713" s="8">
        <v>42110</v>
      </c>
      <c r="D1713" s="8">
        <v>42110</v>
      </c>
      <c r="E1713" t="s">
        <v>7</v>
      </c>
      <c r="F1713" s="7">
        <v>1</v>
      </c>
      <c r="G1713" s="22" t="str">
        <f>IF(AND($C1713&gt;=بحث!$G$7,$C1713&lt;=بحث!$G$8,$E1713=بحث!$I$7),MAX($G$1:$G1712)+1,"")</f>
        <v/>
      </c>
    </row>
    <row r="1714" spans="1:7" x14ac:dyDescent="0.25">
      <c r="A1714" s="1">
        <v>8762</v>
      </c>
      <c r="B1714" t="s">
        <v>303</v>
      </c>
      <c r="C1714" s="8">
        <v>42110</v>
      </c>
      <c r="D1714" s="8">
        <v>42110</v>
      </c>
      <c r="E1714" t="s">
        <v>1</v>
      </c>
      <c r="F1714" s="7">
        <v>1</v>
      </c>
      <c r="G1714" s="22" t="str">
        <f>IF(AND($C1714&gt;=بحث!$G$7,$C1714&lt;=بحث!$G$8,$E1714=بحث!$I$7),MAX($G$1:$G1713)+1,"")</f>
        <v/>
      </c>
    </row>
    <row r="1715" spans="1:7" x14ac:dyDescent="0.25">
      <c r="A1715">
        <v>8860</v>
      </c>
      <c r="B1715" t="s">
        <v>201</v>
      </c>
      <c r="C1715" s="8">
        <v>42110</v>
      </c>
      <c r="D1715" s="8">
        <v>42110</v>
      </c>
      <c r="E1715" t="s">
        <v>1</v>
      </c>
      <c r="F1715" s="7">
        <v>1</v>
      </c>
      <c r="G1715" s="22" t="str">
        <f>IF(AND($C1715&gt;=بحث!$G$7,$C1715&lt;=بحث!$G$8,$E1715=بحث!$I$7),MAX($G$1:$G1714)+1,"")</f>
        <v/>
      </c>
    </row>
    <row r="1716" spans="1:7" x14ac:dyDescent="0.25">
      <c r="A1716" s="1">
        <v>8617</v>
      </c>
      <c r="B1716" t="s">
        <v>126</v>
      </c>
      <c r="C1716" s="8">
        <v>42110</v>
      </c>
      <c r="D1716" s="8">
        <v>42110</v>
      </c>
      <c r="E1716" t="s">
        <v>522</v>
      </c>
      <c r="F1716" s="7">
        <v>1</v>
      </c>
      <c r="G1716" s="22" t="str">
        <f>IF(AND($C1716&gt;=بحث!$G$7,$C1716&lt;=بحث!$G$8,$E1716=بحث!$I$7),MAX($G$1:$G1715)+1,"")</f>
        <v/>
      </c>
    </row>
    <row r="1717" spans="1:7" x14ac:dyDescent="0.25">
      <c r="A1717" s="1">
        <v>8324</v>
      </c>
      <c r="B1717" t="s">
        <v>79</v>
      </c>
      <c r="C1717" s="8">
        <v>42113</v>
      </c>
      <c r="D1717" s="8">
        <v>42113</v>
      </c>
      <c r="E1717" t="s">
        <v>1</v>
      </c>
      <c r="F1717" s="7">
        <v>1</v>
      </c>
      <c r="G1717" s="22" t="str">
        <f>IF(AND($C1717&gt;=بحث!$G$7,$C1717&lt;=بحث!$G$8,$E1717=بحث!$I$7),MAX($G$1:$G1716)+1,"")</f>
        <v/>
      </c>
    </row>
    <row r="1718" spans="1:7" x14ac:dyDescent="0.25">
      <c r="A1718" s="1">
        <v>8324</v>
      </c>
      <c r="B1718" t="s">
        <v>79</v>
      </c>
      <c r="C1718" s="8">
        <v>42103</v>
      </c>
      <c r="D1718" s="8">
        <v>42103</v>
      </c>
      <c r="E1718" t="s">
        <v>1</v>
      </c>
      <c r="F1718" s="7">
        <v>1</v>
      </c>
      <c r="G1718" s="22" t="str">
        <f>IF(AND($C1718&gt;=بحث!$G$7,$C1718&lt;=بحث!$G$8,$E1718=بحث!$I$7),MAX($G$1:$G1717)+1,"")</f>
        <v/>
      </c>
    </row>
    <row r="1719" spans="1:7" x14ac:dyDescent="0.25">
      <c r="A1719" s="1">
        <v>8686</v>
      </c>
      <c r="B1719" t="s">
        <v>122</v>
      </c>
      <c r="C1719" s="8">
        <v>42106</v>
      </c>
      <c r="D1719" s="8">
        <v>42106</v>
      </c>
      <c r="E1719" t="s">
        <v>1</v>
      </c>
      <c r="F1719" s="7">
        <v>1</v>
      </c>
      <c r="G1719" s="22" t="str">
        <f>IF(AND($C1719&gt;=بحث!$G$7,$C1719&lt;=بحث!$G$8,$E1719=بحث!$I$7),MAX($G$1:$G1718)+1,"")</f>
        <v/>
      </c>
    </row>
    <row r="1720" spans="1:7" x14ac:dyDescent="0.25">
      <c r="A1720" s="1">
        <v>8656</v>
      </c>
      <c r="B1720" t="s">
        <v>37</v>
      </c>
      <c r="C1720" s="8">
        <v>42108</v>
      </c>
      <c r="D1720" s="8">
        <v>42108</v>
      </c>
      <c r="E1720" t="s">
        <v>1</v>
      </c>
      <c r="F1720" s="7">
        <v>1</v>
      </c>
      <c r="G1720" s="22" t="str">
        <f>IF(AND($C1720&gt;=بحث!$G$7,$C1720&lt;=بحث!$G$8,$E1720=بحث!$I$7),MAX($G$1:$G1719)+1,"")</f>
        <v/>
      </c>
    </row>
    <row r="1721" spans="1:7" x14ac:dyDescent="0.25">
      <c r="A1721" s="1">
        <v>8654</v>
      </c>
      <c r="B1721" t="s">
        <v>127</v>
      </c>
      <c r="C1721" s="8">
        <v>42108</v>
      </c>
      <c r="D1721" s="8">
        <v>42108</v>
      </c>
      <c r="E1721" t="s">
        <v>1</v>
      </c>
      <c r="F1721" s="7">
        <v>1</v>
      </c>
      <c r="G1721" s="22" t="str">
        <f>IF(AND($C1721&gt;=بحث!$G$7,$C1721&lt;=بحث!$G$8,$E1721=بحث!$I$7),MAX($G$1:$G1720)+1,"")</f>
        <v/>
      </c>
    </row>
    <row r="1722" spans="1:7" x14ac:dyDescent="0.25">
      <c r="A1722" s="1">
        <v>8644</v>
      </c>
      <c r="B1722" t="s">
        <v>34</v>
      </c>
      <c r="C1722" s="8">
        <v>42110</v>
      </c>
      <c r="D1722" s="8">
        <v>42110</v>
      </c>
      <c r="E1722" t="s">
        <v>1</v>
      </c>
      <c r="F1722" s="7">
        <v>1</v>
      </c>
      <c r="G1722" s="22" t="str">
        <f>IF(AND($C1722&gt;=بحث!$G$7,$C1722&lt;=بحث!$G$8,$E1722=بحث!$I$7),MAX($G$1:$G1721)+1,"")</f>
        <v/>
      </c>
    </row>
    <row r="1723" spans="1:7" x14ac:dyDescent="0.25">
      <c r="A1723" s="1">
        <v>8648</v>
      </c>
      <c r="B1723" t="s">
        <v>125</v>
      </c>
      <c r="C1723" s="8">
        <v>42108</v>
      </c>
      <c r="D1723" s="8">
        <v>42108</v>
      </c>
      <c r="E1723" t="s">
        <v>1</v>
      </c>
      <c r="F1723" s="7">
        <v>1</v>
      </c>
      <c r="G1723" s="22" t="str">
        <f>IF(AND($C1723&gt;=بحث!$G$7,$C1723&lt;=بحث!$G$8,$E1723=بحث!$I$7),MAX($G$1:$G1722)+1,"")</f>
        <v/>
      </c>
    </row>
    <row r="1724" spans="1:7" x14ac:dyDescent="0.25">
      <c r="A1724">
        <v>8859</v>
      </c>
      <c r="B1724" t="s">
        <v>124</v>
      </c>
      <c r="C1724" s="8">
        <v>42109</v>
      </c>
      <c r="D1724" s="8">
        <v>42110</v>
      </c>
      <c r="E1724" t="s">
        <v>1</v>
      </c>
      <c r="F1724" s="7">
        <v>2</v>
      </c>
      <c r="G1724" s="22" t="str">
        <f>IF(AND($C1724&gt;=بحث!$G$7,$C1724&lt;=بحث!$G$8,$E1724=بحث!$I$7),MAX($G$1:$G1723)+1,"")</f>
        <v/>
      </c>
    </row>
    <row r="1725" spans="1:7" x14ac:dyDescent="0.25">
      <c r="A1725">
        <v>8890</v>
      </c>
      <c r="B1725" t="s">
        <v>299</v>
      </c>
      <c r="C1725" s="8">
        <v>42108</v>
      </c>
      <c r="D1725" s="8">
        <v>42108</v>
      </c>
      <c r="E1725" t="s">
        <v>1</v>
      </c>
      <c r="F1725" s="7">
        <v>1</v>
      </c>
      <c r="G1725" s="22" t="str">
        <f>IF(AND($C1725&gt;=بحث!$G$7,$C1725&lt;=بحث!$G$8,$E1725=بحث!$I$7),MAX($G$1:$G1724)+1,"")</f>
        <v/>
      </c>
    </row>
    <row r="1726" spans="1:7" x14ac:dyDescent="0.25">
      <c r="A1726" s="1">
        <v>8646</v>
      </c>
      <c r="B1726" t="s">
        <v>220</v>
      </c>
      <c r="C1726" s="8">
        <v>42106</v>
      </c>
      <c r="D1726" s="8">
        <v>42106</v>
      </c>
      <c r="E1726" t="s">
        <v>1</v>
      </c>
      <c r="F1726" s="7">
        <v>1</v>
      </c>
      <c r="G1726" s="22" t="str">
        <f>IF(AND($C1726&gt;=بحث!$G$7,$C1726&lt;=بحث!$G$8,$E1726=بحث!$I$7),MAX($G$1:$G1725)+1,"")</f>
        <v/>
      </c>
    </row>
    <row r="1727" spans="1:7" x14ac:dyDescent="0.25">
      <c r="A1727" s="1">
        <v>8762</v>
      </c>
      <c r="B1727" t="s">
        <v>303</v>
      </c>
      <c r="C1727" s="8">
        <v>42108</v>
      </c>
      <c r="D1727" s="8">
        <v>42108</v>
      </c>
      <c r="E1727" t="s">
        <v>1</v>
      </c>
      <c r="F1727" s="7">
        <v>1</v>
      </c>
      <c r="G1727" s="22" t="str">
        <f>IF(AND($C1727&gt;=بحث!$G$7,$C1727&lt;=بحث!$G$8,$E1727=بحث!$I$7),MAX($G$1:$G1726)+1,"")</f>
        <v/>
      </c>
    </row>
    <row r="1728" spans="1:7" x14ac:dyDescent="0.25">
      <c r="A1728" s="1">
        <v>8656</v>
      </c>
      <c r="B1728" t="s">
        <v>37</v>
      </c>
      <c r="C1728" s="8">
        <v>42106</v>
      </c>
      <c r="D1728" s="8">
        <v>42106</v>
      </c>
      <c r="E1728" t="s">
        <v>1</v>
      </c>
      <c r="F1728" s="7">
        <v>0</v>
      </c>
      <c r="G1728" s="22" t="str">
        <f>IF(AND($C1728&gt;=بحث!$G$7,$C1728&lt;=بحث!$G$8,$E1728=بحث!$I$7),MAX($G$1:$G1727)+1,"")</f>
        <v/>
      </c>
    </row>
    <row r="1729" spans="1:7" x14ac:dyDescent="0.25">
      <c r="A1729" s="1">
        <v>8303</v>
      </c>
      <c r="B1729" t="s">
        <v>44</v>
      </c>
      <c r="C1729" s="8">
        <v>42101</v>
      </c>
      <c r="D1729" s="8">
        <v>42101</v>
      </c>
      <c r="E1729" t="s">
        <v>1</v>
      </c>
      <c r="F1729" s="7">
        <v>1</v>
      </c>
      <c r="G1729" s="22" t="str">
        <f>IF(AND($C1729&gt;=بحث!$G$7,$C1729&lt;=بحث!$G$8,$E1729=بحث!$I$7),MAX($G$1:$G1728)+1,"")</f>
        <v/>
      </c>
    </row>
    <row r="1730" spans="1:7" x14ac:dyDescent="0.25">
      <c r="A1730" s="1">
        <v>8655</v>
      </c>
      <c r="B1730" t="s">
        <v>123</v>
      </c>
      <c r="C1730" s="8">
        <v>42103</v>
      </c>
      <c r="D1730" s="8">
        <v>42103</v>
      </c>
      <c r="E1730" t="s">
        <v>1</v>
      </c>
      <c r="F1730" s="7">
        <v>1</v>
      </c>
      <c r="G1730" s="22" t="str">
        <f>IF(AND($C1730&gt;=بحث!$G$7,$C1730&lt;=بحث!$G$8,$E1730=بحث!$I$7),MAX($G$1:$G1729)+1,"")</f>
        <v/>
      </c>
    </row>
    <row r="1731" spans="1:7" x14ac:dyDescent="0.25">
      <c r="A1731" s="1">
        <v>8303</v>
      </c>
      <c r="B1731" t="s">
        <v>44</v>
      </c>
      <c r="C1731" s="8">
        <v>42103</v>
      </c>
      <c r="D1731" s="8">
        <v>42103</v>
      </c>
      <c r="E1731" t="s">
        <v>1</v>
      </c>
      <c r="F1731" s="7">
        <v>1</v>
      </c>
      <c r="G1731" s="22" t="str">
        <f>IF(AND($C1731&gt;=بحث!$G$7,$C1731&lt;=بحث!$G$8,$E1731=بحث!$I$7),MAX($G$1:$G1730)+1,"")</f>
        <v/>
      </c>
    </row>
    <row r="1732" spans="1:7" x14ac:dyDescent="0.25">
      <c r="A1732" s="1">
        <v>8754</v>
      </c>
      <c r="B1732" t="s">
        <v>286</v>
      </c>
      <c r="C1732" s="8">
        <v>42106</v>
      </c>
      <c r="D1732" s="8">
        <v>42106</v>
      </c>
      <c r="E1732" t="s">
        <v>1</v>
      </c>
      <c r="F1732" s="7">
        <v>1</v>
      </c>
      <c r="G1732" s="22" t="str">
        <f>IF(AND($C1732&gt;=بحث!$G$7,$C1732&lt;=بحث!$G$8,$E1732=بحث!$I$7),MAX($G$1:$G1731)+1,"")</f>
        <v/>
      </c>
    </row>
    <row r="1733" spans="1:7" x14ac:dyDescent="0.25">
      <c r="A1733" s="1">
        <v>8654</v>
      </c>
      <c r="B1733" t="s">
        <v>127</v>
      </c>
      <c r="C1733" s="8">
        <v>42106</v>
      </c>
      <c r="D1733" s="8">
        <v>42106</v>
      </c>
      <c r="E1733" t="s">
        <v>1</v>
      </c>
      <c r="F1733" s="7">
        <v>1</v>
      </c>
      <c r="G1733" s="22" t="str">
        <f>IF(AND($C1733&gt;=بحث!$G$7,$C1733&lt;=بحث!$G$8,$E1733=بحث!$I$7),MAX($G$1:$G1732)+1,"")</f>
        <v/>
      </c>
    </row>
    <row r="1734" spans="1:7" x14ac:dyDescent="0.25">
      <c r="A1734" s="1">
        <v>8692</v>
      </c>
      <c r="B1734" t="s">
        <v>119</v>
      </c>
      <c r="C1734" s="8">
        <v>42106</v>
      </c>
      <c r="D1734" s="8">
        <v>42106</v>
      </c>
      <c r="E1734" t="s">
        <v>4</v>
      </c>
      <c r="F1734" s="7">
        <v>1</v>
      </c>
      <c r="G1734" s="22" t="str">
        <f>IF(AND($C1734&gt;=بحث!$G$7,$C1734&lt;=بحث!$G$8,$E1734=بحث!$I$7),MAX($G$1:$G1733)+1,"")</f>
        <v/>
      </c>
    </row>
    <row r="1735" spans="1:7" x14ac:dyDescent="0.25">
      <c r="A1735" s="1">
        <v>8657</v>
      </c>
      <c r="B1735" t="s">
        <v>128</v>
      </c>
      <c r="C1735" s="8">
        <v>42106</v>
      </c>
      <c r="D1735" s="8">
        <v>42106</v>
      </c>
      <c r="E1735" t="s">
        <v>1</v>
      </c>
      <c r="F1735" s="7">
        <v>1</v>
      </c>
      <c r="G1735" s="22" t="str">
        <f>IF(AND($C1735&gt;=بحث!$G$7,$C1735&lt;=بحث!$G$8,$E1735=بحث!$I$7),MAX($G$1:$G1734)+1,"")</f>
        <v/>
      </c>
    </row>
    <row r="1736" spans="1:7" x14ac:dyDescent="0.25">
      <c r="A1736" s="1">
        <v>8264</v>
      </c>
      <c r="B1736" t="s">
        <v>109</v>
      </c>
      <c r="C1736" s="8">
        <v>42106</v>
      </c>
      <c r="D1736" s="8">
        <v>42106</v>
      </c>
      <c r="E1736" t="s">
        <v>522</v>
      </c>
      <c r="F1736" s="7">
        <v>1</v>
      </c>
      <c r="G1736" s="22" t="str">
        <f>IF(AND($C1736&gt;=بحث!$G$7,$C1736&lt;=بحث!$G$8,$E1736=بحث!$I$7),MAX($G$1:$G1735)+1,"")</f>
        <v/>
      </c>
    </row>
    <row r="1737" spans="1:7" x14ac:dyDescent="0.25">
      <c r="A1737" s="1">
        <v>8651</v>
      </c>
      <c r="B1737" t="s">
        <v>146</v>
      </c>
      <c r="C1737" s="8">
        <v>42106</v>
      </c>
      <c r="D1737" s="8">
        <v>42106</v>
      </c>
      <c r="E1737" t="s">
        <v>1</v>
      </c>
      <c r="F1737" s="7">
        <v>1</v>
      </c>
      <c r="G1737" s="22" t="str">
        <f>IF(AND($C1737&gt;=بحث!$G$7,$C1737&lt;=بحث!$G$8,$E1737=بحث!$I$7),MAX($G$1:$G1736)+1,"")</f>
        <v/>
      </c>
    </row>
    <row r="1738" spans="1:7" x14ac:dyDescent="0.25">
      <c r="A1738" s="1">
        <v>8655</v>
      </c>
      <c r="B1738" t="s">
        <v>123</v>
      </c>
      <c r="C1738" s="8">
        <v>42122</v>
      </c>
      <c r="D1738" s="8">
        <v>42144</v>
      </c>
      <c r="E1738" t="s">
        <v>1</v>
      </c>
      <c r="F1738" s="7">
        <v>7</v>
      </c>
      <c r="G1738" s="22" t="str">
        <f>IF(AND($C1738&gt;=بحث!$G$7,$C1738&lt;=بحث!$G$8,$E1738=بحث!$I$7),MAX($G$1:$G1737)+1,"")</f>
        <v/>
      </c>
    </row>
    <row r="1739" spans="1:7" x14ac:dyDescent="0.25">
      <c r="A1739" s="1">
        <v>8699</v>
      </c>
      <c r="B1739" t="s">
        <v>253</v>
      </c>
      <c r="C1739" s="8">
        <v>42113</v>
      </c>
      <c r="D1739" s="8">
        <v>42114</v>
      </c>
      <c r="E1739" t="s">
        <v>1</v>
      </c>
      <c r="F1739" s="7">
        <v>2</v>
      </c>
      <c r="G1739" s="22" t="str">
        <f>IF(AND($C1739&gt;=بحث!$G$7,$C1739&lt;=بحث!$G$8,$E1739=بحث!$I$7),MAX($G$1:$G1738)+1,"")</f>
        <v/>
      </c>
    </row>
    <row r="1740" spans="1:7" x14ac:dyDescent="0.25">
      <c r="A1740" s="1">
        <v>8701</v>
      </c>
      <c r="B1740" t="s">
        <v>132</v>
      </c>
      <c r="C1740" s="8">
        <v>42106</v>
      </c>
      <c r="D1740" s="8">
        <v>42106</v>
      </c>
      <c r="E1740" t="s">
        <v>4</v>
      </c>
      <c r="F1740" s="7">
        <v>1</v>
      </c>
      <c r="G1740" s="22" t="str">
        <f>IF(AND($C1740&gt;=بحث!$G$7,$C1740&lt;=بحث!$G$8,$E1740=بحث!$I$7),MAX($G$1:$G1739)+1,"")</f>
        <v/>
      </c>
    </row>
    <row r="1741" spans="1:7" x14ac:dyDescent="0.25">
      <c r="A1741" s="1">
        <v>8282</v>
      </c>
      <c r="B1741" t="s">
        <v>212</v>
      </c>
      <c r="C1741" s="8">
        <v>42106</v>
      </c>
      <c r="D1741" s="8">
        <v>42106</v>
      </c>
      <c r="E1741" t="s">
        <v>4</v>
      </c>
      <c r="F1741" s="7">
        <v>1</v>
      </c>
      <c r="G1741" s="22" t="str">
        <f>IF(AND($C1741&gt;=بحث!$G$7,$C1741&lt;=بحث!$G$8,$E1741=بحث!$I$7),MAX($G$1:$G1740)+1,"")</f>
        <v/>
      </c>
    </row>
    <row r="1742" spans="1:7" x14ac:dyDescent="0.25">
      <c r="A1742">
        <v>8886</v>
      </c>
      <c r="B1742" t="s">
        <v>110</v>
      </c>
      <c r="C1742" s="8">
        <v>42108</v>
      </c>
      <c r="D1742" s="8">
        <v>42108</v>
      </c>
      <c r="E1742" t="s">
        <v>4</v>
      </c>
      <c r="F1742" s="7">
        <v>1</v>
      </c>
      <c r="G1742" s="22" t="str">
        <f>IF(AND($C1742&gt;=بحث!$G$7,$C1742&lt;=بحث!$G$8,$E1742=بحث!$I$7),MAX($G$1:$G1741)+1,"")</f>
        <v/>
      </c>
    </row>
    <row r="1743" spans="1:7" x14ac:dyDescent="0.25">
      <c r="A1743" s="1">
        <v>8312</v>
      </c>
      <c r="B1743" t="s">
        <v>318</v>
      </c>
      <c r="C1743" s="8">
        <v>42103</v>
      </c>
      <c r="D1743" s="8">
        <v>42103</v>
      </c>
      <c r="E1743" t="s">
        <v>4</v>
      </c>
      <c r="F1743" s="7">
        <v>1</v>
      </c>
      <c r="G1743" s="22" t="str">
        <f>IF(AND($C1743&gt;=بحث!$G$7,$C1743&lt;=بحث!$G$8,$E1743=بحث!$I$7),MAX($G$1:$G1742)+1,"")</f>
        <v/>
      </c>
    </row>
    <row r="1744" spans="1:7" x14ac:dyDescent="0.25">
      <c r="A1744" s="1">
        <v>8805</v>
      </c>
      <c r="B1744" t="s">
        <v>40</v>
      </c>
      <c r="C1744" s="8">
        <v>42106</v>
      </c>
      <c r="D1744" s="8">
        <v>42106</v>
      </c>
      <c r="E1744" t="s">
        <v>4</v>
      </c>
      <c r="F1744" s="7">
        <v>1</v>
      </c>
      <c r="G1744" s="22" t="str">
        <f>IF(AND($C1744&gt;=بحث!$G$7,$C1744&lt;=بحث!$G$8,$E1744=بحث!$I$7),MAX($G$1:$G1743)+1,"")</f>
        <v/>
      </c>
    </row>
    <row r="1745" spans="1:7" x14ac:dyDescent="0.25">
      <c r="A1745" s="1">
        <v>8806</v>
      </c>
      <c r="B1745" t="s">
        <v>336</v>
      </c>
      <c r="C1745" s="8">
        <v>42106</v>
      </c>
      <c r="D1745" s="8">
        <v>42106</v>
      </c>
      <c r="E1745" t="s">
        <v>4</v>
      </c>
      <c r="F1745" s="7">
        <v>1</v>
      </c>
      <c r="G1745" s="22" t="str">
        <f>IF(AND($C1745&gt;=بحث!$G$7,$C1745&lt;=بحث!$G$8,$E1745=بحث!$I$7),MAX($G$1:$G1744)+1,"")</f>
        <v/>
      </c>
    </row>
    <row r="1746" spans="1:7" x14ac:dyDescent="0.25">
      <c r="A1746" s="1">
        <v>8805</v>
      </c>
      <c r="B1746" t="s">
        <v>40</v>
      </c>
      <c r="C1746" s="8">
        <v>42108</v>
      </c>
      <c r="D1746" s="8">
        <v>42109</v>
      </c>
      <c r="E1746" t="s">
        <v>4</v>
      </c>
      <c r="F1746" s="7">
        <v>2</v>
      </c>
      <c r="G1746" s="22" t="str">
        <f>IF(AND($C1746&gt;=بحث!$G$7,$C1746&lt;=بحث!$G$8,$E1746=بحث!$I$7),MAX($G$1:$G1745)+1,"")</f>
        <v/>
      </c>
    </row>
    <row r="1747" spans="1:7" x14ac:dyDescent="0.25">
      <c r="A1747" s="1">
        <v>8601</v>
      </c>
      <c r="B1747" t="s">
        <v>33</v>
      </c>
      <c r="C1747" s="8">
        <v>42075</v>
      </c>
      <c r="D1747" s="8">
        <v>42075</v>
      </c>
      <c r="E1747" t="s">
        <v>1</v>
      </c>
      <c r="F1747" s="7">
        <v>1</v>
      </c>
      <c r="G1747" s="22" t="str">
        <f>IF(AND($C1747&gt;=بحث!$G$7,$C1747&lt;=بحث!$G$8,$E1747=بحث!$I$7),MAX($G$1:$G1746)+1,"")</f>
        <v/>
      </c>
    </row>
    <row r="1748" spans="1:7" x14ac:dyDescent="0.25">
      <c r="A1748" s="1">
        <v>8631</v>
      </c>
      <c r="B1748" t="s">
        <v>219</v>
      </c>
      <c r="C1748" s="8">
        <v>42109</v>
      </c>
      <c r="D1748" s="8">
        <v>42109</v>
      </c>
      <c r="E1748" t="s">
        <v>4</v>
      </c>
      <c r="F1748" s="7">
        <v>1</v>
      </c>
      <c r="G1748" s="22" t="str">
        <f>IF(AND($C1748&gt;=بحث!$G$7,$C1748&lt;=بحث!$G$8,$E1748=بحث!$I$7),MAX($G$1:$G1747)+1,"")</f>
        <v/>
      </c>
    </row>
    <row r="1749" spans="1:7" x14ac:dyDescent="0.25">
      <c r="A1749" s="1">
        <v>8345</v>
      </c>
      <c r="B1749" t="s">
        <v>266</v>
      </c>
      <c r="C1749" s="8">
        <v>42106</v>
      </c>
      <c r="D1749" s="8">
        <v>42110</v>
      </c>
      <c r="E1749" t="s">
        <v>4</v>
      </c>
      <c r="F1749" s="7">
        <v>4</v>
      </c>
      <c r="G1749" s="22" t="str">
        <f>IF(AND($C1749&gt;=بحث!$G$7,$C1749&lt;=بحث!$G$8,$E1749=بحث!$I$7),MAX($G$1:$G1748)+1,"")</f>
        <v/>
      </c>
    </row>
    <row r="1750" spans="1:7" x14ac:dyDescent="0.25">
      <c r="A1750" s="1">
        <v>8328</v>
      </c>
      <c r="B1750" t="s">
        <v>265</v>
      </c>
      <c r="C1750" s="8">
        <v>42108</v>
      </c>
      <c r="D1750" s="8">
        <v>42108</v>
      </c>
      <c r="E1750" t="s">
        <v>4</v>
      </c>
      <c r="F1750" s="7">
        <v>1</v>
      </c>
      <c r="G1750" s="22" t="str">
        <f>IF(AND($C1750&gt;=بحث!$G$7,$C1750&lt;=بحث!$G$8,$E1750=بحث!$I$7),MAX($G$1:$G1749)+1,"")</f>
        <v/>
      </c>
    </row>
    <row r="1751" spans="1:7" x14ac:dyDescent="0.25">
      <c r="A1751" s="1">
        <v>8828</v>
      </c>
      <c r="B1751" t="s">
        <v>267</v>
      </c>
      <c r="C1751" s="8">
        <v>42106</v>
      </c>
      <c r="D1751" s="8">
        <v>42106</v>
      </c>
      <c r="E1751" t="s">
        <v>4</v>
      </c>
      <c r="F1751" s="7">
        <v>1</v>
      </c>
      <c r="G1751" s="22" t="str">
        <f>IF(AND($C1751&gt;=بحث!$G$7,$C1751&lt;=بحث!$G$8,$E1751=بحث!$I$7),MAX($G$1:$G1750)+1,"")</f>
        <v/>
      </c>
    </row>
    <row r="1752" spans="1:7" x14ac:dyDescent="0.25">
      <c r="A1752" s="1">
        <v>8669</v>
      </c>
      <c r="B1752" t="s">
        <v>222</v>
      </c>
      <c r="C1752" s="8">
        <v>42113</v>
      </c>
      <c r="D1752" s="8">
        <v>42113</v>
      </c>
      <c r="E1752" t="s">
        <v>1</v>
      </c>
      <c r="F1752" s="7">
        <v>1</v>
      </c>
      <c r="G1752" s="22" t="str">
        <f>IF(AND($C1752&gt;=بحث!$G$7,$C1752&lt;=بحث!$G$8,$E1752=بحث!$I$7),MAX($G$1:$G1751)+1,"")</f>
        <v/>
      </c>
    </row>
    <row r="1753" spans="1:7" x14ac:dyDescent="0.25">
      <c r="A1753" s="1">
        <v>8669</v>
      </c>
      <c r="B1753" t="s">
        <v>222</v>
      </c>
      <c r="C1753" s="8">
        <v>42121</v>
      </c>
      <c r="D1753" s="8">
        <v>42121</v>
      </c>
      <c r="E1753" t="s">
        <v>4</v>
      </c>
      <c r="F1753" s="7">
        <v>1</v>
      </c>
      <c r="G1753" s="22" t="str">
        <f>IF(AND($C1753&gt;=بحث!$G$7,$C1753&lt;=بحث!$G$8,$E1753=بحث!$I$7),MAX($G$1:$G1752)+1,"")</f>
        <v/>
      </c>
    </row>
    <row r="1754" spans="1:7" x14ac:dyDescent="0.25">
      <c r="A1754" s="1">
        <v>8731</v>
      </c>
      <c r="B1754" t="s">
        <v>224</v>
      </c>
      <c r="C1754" s="8">
        <v>42078</v>
      </c>
      <c r="D1754" s="8">
        <v>42078</v>
      </c>
      <c r="E1754" t="s">
        <v>4</v>
      </c>
      <c r="F1754" s="7">
        <v>1</v>
      </c>
      <c r="G1754" s="22" t="str">
        <f>IF(AND($C1754&gt;=بحث!$G$7,$C1754&lt;=بحث!$G$8,$E1754=بحث!$I$7),MAX($G$1:$G1753)+1,"")</f>
        <v/>
      </c>
    </row>
    <row r="1755" spans="1:7" x14ac:dyDescent="0.25">
      <c r="A1755" s="1">
        <v>8731</v>
      </c>
      <c r="B1755" t="s">
        <v>224</v>
      </c>
      <c r="C1755" s="8">
        <v>42085</v>
      </c>
      <c r="D1755" s="8">
        <v>42086</v>
      </c>
      <c r="E1755" t="s">
        <v>1</v>
      </c>
      <c r="F1755" s="7">
        <v>2</v>
      </c>
      <c r="G1755" s="22" t="str">
        <f>IF(AND($C1755&gt;=بحث!$G$7,$C1755&lt;=بحث!$G$8,$E1755=بحث!$I$7),MAX($G$1:$G1754)+1,"")</f>
        <v/>
      </c>
    </row>
    <row r="1756" spans="1:7" x14ac:dyDescent="0.25">
      <c r="A1756" s="1">
        <v>8842</v>
      </c>
      <c r="B1756" t="s">
        <v>331</v>
      </c>
      <c r="C1756" s="8">
        <v>42082</v>
      </c>
      <c r="D1756" s="8">
        <v>42082</v>
      </c>
      <c r="E1756" t="s">
        <v>4</v>
      </c>
      <c r="F1756" s="7">
        <v>1</v>
      </c>
      <c r="G1756" s="22" t="str">
        <f>IF(AND($C1756&gt;=بحث!$G$7,$C1756&lt;=بحث!$G$8,$E1756=بحث!$I$7),MAX($G$1:$G1755)+1,"")</f>
        <v/>
      </c>
    </row>
    <row r="1757" spans="1:7" x14ac:dyDescent="0.25">
      <c r="A1757" s="1">
        <v>8842</v>
      </c>
      <c r="B1757" t="s">
        <v>331</v>
      </c>
      <c r="C1757" s="8">
        <v>42099</v>
      </c>
      <c r="D1757" s="8">
        <v>42099</v>
      </c>
      <c r="E1757" t="s">
        <v>4</v>
      </c>
      <c r="F1757" s="7">
        <v>1</v>
      </c>
      <c r="G1757" s="22" t="str">
        <f>IF(AND($C1757&gt;=بحث!$G$7,$C1757&lt;=بحث!$G$8,$E1757=بحث!$I$7),MAX($G$1:$G1756)+1,"")</f>
        <v/>
      </c>
    </row>
    <row r="1758" spans="1:7" x14ac:dyDescent="0.25">
      <c r="A1758" s="1">
        <v>8849</v>
      </c>
      <c r="B1758" t="s">
        <v>236</v>
      </c>
      <c r="C1758" s="8">
        <v>42095</v>
      </c>
      <c r="D1758" s="8">
        <v>42095</v>
      </c>
      <c r="E1758" t="s">
        <v>4</v>
      </c>
      <c r="F1758" s="7">
        <v>1</v>
      </c>
      <c r="G1758" s="22" t="str">
        <f>IF(AND($C1758&gt;=بحث!$G$7,$C1758&lt;=بحث!$G$8,$E1758=بحث!$I$7),MAX($G$1:$G1757)+1,"")</f>
        <v/>
      </c>
    </row>
    <row r="1759" spans="1:7" x14ac:dyDescent="0.25">
      <c r="A1759" s="1">
        <v>8849</v>
      </c>
      <c r="B1759" t="s">
        <v>236</v>
      </c>
      <c r="C1759" s="8">
        <v>42086</v>
      </c>
      <c r="D1759" s="8">
        <v>42086</v>
      </c>
      <c r="E1759" t="s">
        <v>4</v>
      </c>
      <c r="F1759" s="7">
        <v>1</v>
      </c>
      <c r="G1759" s="22" t="str">
        <f>IF(AND($C1759&gt;=بحث!$G$7,$C1759&lt;=بحث!$G$8,$E1759=بحث!$I$7),MAX($G$1:$G1758)+1,"")</f>
        <v/>
      </c>
    </row>
    <row r="1760" spans="1:7" x14ac:dyDescent="0.25">
      <c r="A1760" s="1">
        <v>8679</v>
      </c>
      <c r="B1760" t="s">
        <v>193</v>
      </c>
      <c r="C1760" s="8">
        <v>42115</v>
      </c>
      <c r="D1760" s="8">
        <v>42115</v>
      </c>
      <c r="E1760" t="s">
        <v>4</v>
      </c>
      <c r="F1760" s="7">
        <v>1</v>
      </c>
      <c r="G1760" s="22" t="str">
        <f>IF(AND($C1760&gt;=بحث!$G$7,$C1760&lt;=بحث!$G$8,$E1760=بحث!$I$7),MAX($G$1:$G1759)+1,"")</f>
        <v/>
      </c>
    </row>
    <row r="1761" spans="1:7" x14ac:dyDescent="0.25">
      <c r="A1761">
        <v>8874</v>
      </c>
      <c r="B1761" t="s">
        <v>343</v>
      </c>
      <c r="C1761" s="8">
        <v>42057</v>
      </c>
      <c r="D1761" s="8">
        <v>42057</v>
      </c>
      <c r="E1761" t="s">
        <v>7</v>
      </c>
      <c r="F1761" s="7">
        <v>1</v>
      </c>
      <c r="G1761" s="22" t="str">
        <f>IF(AND($C1761&gt;=بحث!$G$7,$C1761&lt;=بحث!$G$8,$E1761=بحث!$I$7),MAX($G$1:$G1760)+1,"")</f>
        <v/>
      </c>
    </row>
    <row r="1762" spans="1:7" x14ac:dyDescent="0.25">
      <c r="A1762">
        <v>8874</v>
      </c>
      <c r="B1762" t="s">
        <v>343</v>
      </c>
      <c r="C1762" s="8">
        <v>42045</v>
      </c>
      <c r="D1762" s="8">
        <v>42045</v>
      </c>
      <c r="E1762" t="s">
        <v>511</v>
      </c>
      <c r="F1762" s="7">
        <v>1</v>
      </c>
      <c r="G1762" s="22">
        <f>IF(AND($C1762&gt;=بحث!$G$7,$C1762&lt;=بحث!$G$8,$E1762=بحث!$I$7),MAX($G$1:$G1761)+1,"")</f>
        <v>28</v>
      </c>
    </row>
    <row r="1763" spans="1:7" x14ac:dyDescent="0.25">
      <c r="A1763">
        <v>8874</v>
      </c>
      <c r="B1763" t="s">
        <v>343</v>
      </c>
      <c r="C1763" s="8">
        <v>42039</v>
      </c>
      <c r="D1763" s="8">
        <v>42039</v>
      </c>
      <c r="E1763" t="s">
        <v>4</v>
      </c>
      <c r="F1763" s="7">
        <v>1</v>
      </c>
      <c r="G1763" s="22" t="str">
        <f>IF(AND($C1763&gt;=بحث!$G$7,$C1763&lt;=بحث!$G$8,$E1763=بحث!$I$7),MAX($G$1:$G1762)+1,"")</f>
        <v/>
      </c>
    </row>
    <row r="1764" spans="1:7" x14ac:dyDescent="0.25">
      <c r="A1764">
        <v>8874</v>
      </c>
      <c r="B1764" t="s">
        <v>343</v>
      </c>
      <c r="C1764" s="8">
        <v>42047</v>
      </c>
      <c r="D1764" s="8">
        <v>42047</v>
      </c>
      <c r="E1764" t="s">
        <v>4</v>
      </c>
      <c r="F1764" s="7">
        <v>1</v>
      </c>
      <c r="G1764" s="22" t="str">
        <f>IF(AND($C1764&gt;=بحث!$G$7,$C1764&lt;=بحث!$G$8,$E1764=بحث!$I$7),MAX($G$1:$G1763)+1,"")</f>
        <v/>
      </c>
    </row>
    <row r="1765" spans="1:7" x14ac:dyDescent="0.25">
      <c r="A1765" s="1">
        <v>8742</v>
      </c>
      <c r="B1765" t="s">
        <v>60</v>
      </c>
      <c r="C1765" s="8">
        <v>42113</v>
      </c>
      <c r="D1765" s="8">
        <v>42113</v>
      </c>
      <c r="E1765" t="s">
        <v>4</v>
      </c>
      <c r="F1765" s="7">
        <v>1</v>
      </c>
      <c r="G1765" s="22" t="str">
        <f>IF(AND($C1765&gt;=بحث!$G$7,$C1765&lt;=بحث!$G$8,$E1765=بحث!$I$7),MAX($G$1:$G1764)+1,"")</f>
        <v/>
      </c>
    </row>
    <row r="1766" spans="1:7" x14ac:dyDescent="0.25">
      <c r="A1766">
        <v>8864</v>
      </c>
      <c r="B1766" t="s">
        <v>330</v>
      </c>
      <c r="C1766" s="8">
        <v>42100</v>
      </c>
      <c r="D1766" s="8">
        <v>42100</v>
      </c>
      <c r="E1766" t="s">
        <v>4</v>
      </c>
      <c r="F1766" s="7">
        <v>1</v>
      </c>
      <c r="G1766" s="22" t="str">
        <f>IF(AND($C1766&gt;=بحث!$G$7,$C1766&lt;=بحث!$G$8,$E1766=بحث!$I$7),MAX($G$1:$G1765)+1,"")</f>
        <v/>
      </c>
    </row>
    <row r="1767" spans="1:7" x14ac:dyDescent="0.25">
      <c r="A1767" s="1">
        <v>8715</v>
      </c>
      <c r="B1767" t="s">
        <v>102</v>
      </c>
      <c r="C1767" s="8">
        <v>42099</v>
      </c>
      <c r="D1767" s="8">
        <v>42099</v>
      </c>
      <c r="E1767" t="s">
        <v>4</v>
      </c>
      <c r="F1767" s="7">
        <v>1</v>
      </c>
      <c r="G1767" s="22" t="str">
        <f>IF(AND($C1767&gt;=بحث!$G$7,$C1767&lt;=بحث!$G$8,$E1767=بحث!$I$7),MAX($G$1:$G1766)+1,"")</f>
        <v/>
      </c>
    </row>
    <row r="1768" spans="1:7" x14ac:dyDescent="0.25">
      <c r="A1768" s="1">
        <v>8715</v>
      </c>
      <c r="B1768" t="s">
        <v>102</v>
      </c>
      <c r="C1768" s="8">
        <v>42089</v>
      </c>
      <c r="D1768" s="8">
        <v>42089</v>
      </c>
      <c r="E1768" t="s">
        <v>4</v>
      </c>
      <c r="F1768" s="7">
        <v>1</v>
      </c>
      <c r="G1768" s="22" t="str">
        <f>IF(AND($C1768&gt;=بحث!$G$7,$C1768&lt;=بحث!$G$8,$E1768=بحث!$I$7),MAX($G$1:$G1767)+1,"")</f>
        <v/>
      </c>
    </row>
    <row r="1769" spans="1:7" x14ac:dyDescent="0.25">
      <c r="A1769" s="1">
        <v>8715</v>
      </c>
      <c r="B1769" t="s">
        <v>102</v>
      </c>
      <c r="C1769" s="8">
        <v>42092</v>
      </c>
      <c r="D1769" s="8">
        <v>42092</v>
      </c>
      <c r="E1769" t="s">
        <v>1</v>
      </c>
      <c r="F1769" s="7">
        <v>1</v>
      </c>
      <c r="G1769" s="22" t="str">
        <f>IF(AND($C1769&gt;=بحث!$G$7,$C1769&lt;=بحث!$G$8,$E1769=بحث!$I$7),MAX($G$1:$G1768)+1,"")</f>
        <v/>
      </c>
    </row>
    <row r="1770" spans="1:7" x14ac:dyDescent="0.25">
      <c r="A1770" s="1">
        <v>8668</v>
      </c>
      <c r="B1770" t="s">
        <v>221</v>
      </c>
      <c r="C1770" s="8">
        <v>42103</v>
      </c>
      <c r="D1770" s="8">
        <v>42103</v>
      </c>
      <c r="E1770" t="s">
        <v>1</v>
      </c>
      <c r="F1770" s="7">
        <v>1</v>
      </c>
      <c r="G1770" s="22" t="str">
        <f>IF(AND($C1770&gt;=بحث!$G$7,$C1770&lt;=بحث!$G$8,$E1770=بحث!$I$7),MAX($G$1:$G1769)+1,"")</f>
        <v/>
      </c>
    </row>
    <row r="1771" spans="1:7" x14ac:dyDescent="0.25">
      <c r="A1771" s="1">
        <v>8668</v>
      </c>
      <c r="B1771" t="s">
        <v>221</v>
      </c>
      <c r="C1771" s="8">
        <v>42088</v>
      </c>
      <c r="D1771" s="8">
        <v>42089</v>
      </c>
      <c r="E1771" t="s">
        <v>1</v>
      </c>
      <c r="F1771" s="7">
        <v>2</v>
      </c>
      <c r="G1771" s="22" t="str">
        <f>IF(AND($C1771&gt;=بحث!$G$7,$C1771&lt;=بحث!$G$8,$E1771=بحث!$I$7),MAX($G$1:$G1770)+1,"")</f>
        <v/>
      </c>
    </row>
    <row r="1772" spans="1:7" x14ac:dyDescent="0.25">
      <c r="A1772" s="1">
        <v>8668</v>
      </c>
      <c r="B1772" t="s">
        <v>221</v>
      </c>
      <c r="C1772" s="8">
        <v>42092</v>
      </c>
      <c r="D1772" s="8">
        <v>42092</v>
      </c>
      <c r="E1772" t="s">
        <v>1</v>
      </c>
      <c r="F1772" s="7">
        <v>1</v>
      </c>
      <c r="G1772" s="22" t="str">
        <f>IF(AND($C1772&gt;=بحث!$G$7,$C1772&lt;=بحث!$G$8,$E1772=بحث!$I$7),MAX($G$1:$G1771)+1,"")</f>
        <v/>
      </c>
    </row>
    <row r="1773" spans="1:7" x14ac:dyDescent="0.25">
      <c r="A1773" s="1">
        <v>8659</v>
      </c>
      <c r="B1773" t="s">
        <v>154</v>
      </c>
      <c r="C1773" s="8">
        <v>42115</v>
      </c>
      <c r="D1773" s="8">
        <v>42117</v>
      </c>
      <c r="E1773" t="s">
        <v>4</v>
      </c>
      <c r="F1773" s="7">
        <v>3</v>
      </c>
      <c r="G1773" s="22" t="str">
        <f>IF(AND($C1773&gt;=بحث!$G$7,$C1773&lt;=بحث!$G$8,$E1773=بحث!$I$7),MAX($G$1:$G1772)+1,"")</f>
        <v/>
      </c>
    </row>
    <row r="1774" spans="1:7" x14ac:dyDescent="0.25">
      <c r="A1774" s="1">
        <v>8638</v>
      </c>
      <c r="B1774" t="s">
        <v>344</v>
      </c>
      <c r="C1774" s="8">
        <v>42101</v>
      </c>
      <c r="D1774" s="8">
        <v>42101</v>
      </c>
      <c r="E1774" t="s">
        <v>1</v>
      </c>
      <c r="F1774" s="7">
        <v>1</v>
      </c>
      <c r="G1774" s="22" t="str">
        <f>IF(AND($C1774&gt;=بحث!$G$7,$C1774&lt;=بحث!$G$8,$E1774=بحث!$I$7),MAX($G$1:$G1773)+1,"")</f>
        <v/>
      </c>
    </row>
    <row r="1775" spans="1:7" x14ac:dyDescent="0.25">
      <c r="A1775" s="1">
        <v>8830</v>
      </c>
      <c r="B1775" t="s">
        <v>49</v>
      </c>
      <c r="C1775" s="8">
        <v>42115</v>
      </c>
      <c r="D1775" s="8">
        <v>42115</v>
      </c>
      <c r="E1775" t="s">
        <v>4</v>
      </c>
      <c r="F1775" s="7">
        <v>1</v>
      </c>
      <c r="G1775" s="22" t="str">
        <f>IF(AND($C1775&gt;=بحث!$G$7,$C1775&lt;=بحث!$G$8,$E1775=بحث!$I$7),MAX($G$1:$G1774)+1,"")</f>
        <v/>
      </c>
    </row>
    <row r="1776" spans="1:7" x14ac:dyDescent="0.25">
      <c r="A1776">
        <v>8874</v>
      </c>
      <c r="B1776" t="s">
        <v>343</v>
      </c>
      <c r="C1776" s="8">
        <v>42116</v>
      </c>
      <c r="D1776" s="8">
        <v>42124</v>
      </c>
      <c r="E1776" t="s">
        <v>4</v>
      </c>
      <c r="F1776" s="7">
        <v>7</v>
      </c>
      <c r="G1776" s="22" t="str">
        <f>IF(AND($C1776&gt;=بحث!$G$7,$C1776&lt;=بحث!$G$8,$E1776=بحث!$I$7),MAX($G$1:$G1775)+1,"")</f>
        <v/>
      </c>
    </row>
    <row r="1777" spans="1:7" x14ac:dyDescent="0.25">
      <c r="A1777">
        <v>8874</v>
      </c>
      <c r="B1777" t="s">
        <v>343</v>
      </c>
      <c r="C1777" s="8">
        <v>42086</v>
      </c>
      <c r="D1777" s="8">
        <v>42086</v>
      </c>
      <c r="E1777" t="s">
        <v>4</v>
      </c>
      <c r="F1777" s="7">
        <v>1</v>
      </c>
      <c r="G1777" s="22" t="str">
        <f>IF(AND($C1777&gt;=بحث!$G$7,$C1777&lt;=بحث!$G$8,$E1777=بحث!$I$7),MAX($G$1:$G1776)+1,"")</f>
        <v/>
      </c>
    </row>
    <row r="1778" spans="1:7" x14ac:dyDescent="0.25">
      <c r="A1778" s="1">
        <v>8119</v>
      </c>
      <c r="B1778" t="s">
        <v>6</v>
      </c>
      <c r="C1778" s="8">
        <v>42106</v>
      </c>
      <c r="D1778" s="8">
        <v>42106</v>
      </c>
      <c r="E1778" t="s">
        <v>4</v>
      </c>
      <c r="F1778" s="7">
        <v>1</v>
      </c>
      <c r="G1778" s="22" t="str">
        <f>IF(AND($C1778&gt;=بحث!$G$7,$C1778&lt;=بحث!$G$8,$E1778=بحث!$I$7),MAX($G$1:$G1777)+1,"")</f>
        <v/>
      </c>
    </row>
    <row r="1779" spans="1:7" x14ac:dyDescent="0.25">
      <c r="A1779" s="1">
        <v>8716</v>
      </c>
      <c r="B1779" t="s">
        <v>137</v>
      </c>
      <c r="C1779" s="8">
        <v>42113</v>
      </c>
      <c r="D1779" s="8">
        <v>42113</v>
      </c>
      <c r="E1779" t="s">
        <v>4</v>
      </c>
      <c r="F1779" s="7">
        <v>1</v>
      </c>
      <c r="G1779" s="22" t="str">
        <f>IF(AND($C1779&gt;=بحث!$G$7,$C1779&lt;=بحث!$G$8,$E1779=بحث!$I$7),MAX($G$1:$G1778)+1,"")</f>
        <v/>
      </c>
    </row>
    <row r="1780" spans="1:7" x14ac:dyDescent="0.25">
      <c r="A1780" s="1">
        <v>8310</v>
      </c>
      <c r="B1780" t="s">
        <v>186</v>
      </c>
      <c r="C1780" s="8">
        <v>42089</v>
      </c>
      <c r="D1780" s="8">
        <v>42089</v>
      </c>
      <c r="E1780" t="s">
        <v>1</v>
      </c>
      <c r="F1780" s="7">
        <v>1</v>
      </c>
      <c r="G1780" s="22" t="str">
        <f>IF(AND($C1780&gt;=بحث!$G$7,$C1780&lt;=بحث!$G$8,$E1780=بحث!$I$7),MAX($G$1:$G1779)+1,"")</f>
        <v/>
      </c>
    </row>
    <row r="1781" spans="1:7" x14ac:dyDescent="0.25">
      <c r="A1781" s="1">
        <v>8310</v>
      </c>
      <c r="B1781" t="s">
        <v>186</v>
      </c>
      <c r="C1781" s="8">
        <v>42099</v>
      </c>
      <c r="D1781" s="8">
        <v>42099</v>
      </c>
      <c r="E1781" t="s">
        <v>1</v>
      </c>
      <c r="F1781" s="7">
        <v>1</v>
      </c>
      <c r="G1781" s="22" t="str">
        <f>IF(AND($C1781&gt;=بحث!$G$7,$C1781&lt;=بحث!$G$8,$E1781=بحث!$I$7),MAX($G$1:$G1780)+1,"")</f>
        <v/>
      </c>
    </row>
    <row r="1782" spans="1:7" x14ac:dyDescent="0.25">
      <c r="A1782">
        <v>8870</v>
      </c>
      <c r="B1782" t="s">
        <v>279</v>
      </c>
      <c r="C1782" s="8">
        <v>42117</v>
      </c>
      <c r="D1782" s="8">
        <v>42120</v>
      </c>
      <c r="E1782" t="s">
        <v>522</v>
      </c>
      <c r="F1782" s="7">
        <v>2</v>
      </c>
      <c r="G1782" s="22" t="str">
        <f>IF(AND($C1782&gt;=بحث!$G$7,$C1782&lt;=بحث!$G$8,$E1782=بحث!$I$7),MAX($G$1:$G1781)+1,"")</f>
        <v/>
      </c>
    </row>
    <row r="1783" spans="1:7" x14ac:dyDescent="0.25">
      <c r="A1783" s="1">
        <v>8779</v>
      </c>
      <c r="B1783" t="s">
        <v>151</v>
      </c>
      <c r="C1783" s="8">
        <v>42074</v>
      </c>
      <c r="D1783" s="8">
        <v>42074</v>
      </c>
      <c r="E1783" t="s">
        <v>1</v>
      </c>
      <c r="F1783" s="7">
        <v>1</v>
      </c>
      <c r="G1783" s="22" t="str">
        <f>IF(AND($C1783&gt;=بحث!$G$7,$C1783&lt;=بحث!$G$8,$E1783=بحث!$I$7),MAX($G$1:$G1782)+1,"")</f>
        <v/>
      </c>
    </row>
    <row r="1784" spans="1:7" x14ac:dyDescent="0.25">
      <c r="A1784" s="1">
        <v>8779</v>
      </c>
      <c r="B1784" t="s">
        <v>151</v>
      </c>
      <c r="C1784" s="8">
        <v>42086</v>
      </c>
      <c r="D1784" s="8">
        <v>42086</v>
      </c>
      <c r="E1784" t="s">
        <v>1</v>
      </c>
      <c r="F1784" s="7">
        <v>1</v>
      </c>
      <c r="G1784" s="22" t="str">
        <f>IF(AND($C1784&gt;=بحث!$G$7,$C1784&lt;=بحث!$G$8,$E1784=بحث!$I$7),MAX($G$1:$G1783)+1,"")</f>
        <v/>
      </c>
    </row>
    <row r="1785" spans="1:7" x14ac:dyDescent="0.25">
      <c r="A1785" s="1">
        <v>8755</v>
      </c>
      <c r="B1785" t="s">
        <v>313</v>
      </c>
      <c r="C1785" s="8">
        <v>42115</v>
      </c>
      <c r="D1785" s="8">
        <v>42115</v>
      </c>
      <c r="E1785" t="s">
        <v>1</v>
      </c>
      <c r="F1785" s="7">
        <v>1</v>
      </c>
      <c r="G1785" s="22" t="str">
        <f>IF(AND($C1785&gt;=بحث!$G$7,$C1785&lt;=بحث!$G$8,$E1785=بحث!$I$7),MAX($G$1:$G1784)+1,"")</f>
        <v/>
      </c>
    </row>
    <row r="1786" spans="1:7" x14ac:dyDescent="0.25">
      <c r="A1786" s="1">
        <v>8764</v>
      </c>
      <c r="B1786" t="s">
        <v>287</v>
      </c>
      <c r="C1786" s="8">
        <v>42116</v>
      </c>
      <c r="D1786" s="8">
        <v>42116</v>
      </c>
      <c r="E1786" t="s">
        <v>1</v>
      </c>
      <c r="F1786" s="7">
        <v>1</v>
      </c>
      <c r="G1786" s="22" t="str">
        <f>IF(AND($C1786&gt;=بحث!$G$7,$C1786&lt;=بحث!$G$8,$E1786=بحث!$I$7),MAX($G$1:$G1785)+1,"")</f>
        <v/>
      </c>
    </row>
    <row r="1787" spans="1:7" x14ac:dyDescent="0.25">
      <c r="A1787" s="1">
        <v>8785</v>
      </c>
      <c r="B1787" t="s">
        <v>338</v>
      </c>
      <c r="C1787" s="8">
        <v>42115</v>
      </c>
      <c r="D1787" s="8">
        <v>42115</v>
      </c>
      <c r="E1787" t="s">
        <v>1</v>
      </c>
      <c r="F1787" s="7">
        <v>1</v>
      </c>
      <c r="G1787" s="22" t="str">
        <f>IF(AND($C1787&gt;=بحث!$G$7,$C1787&lt;=بحث!$G$8,$E1787=بحث!$I$7),MAX($G$1:$G1786)+1,"")</f>
        <v/>
      </c>
    </row>
    <row r="1788" spans="1:7" x14ac:dyDescent="0.25">
      <c r="A1788" s="1">
        <v>8725</v>
      </c>
      <c r="B1788" t="s">
        <v>345</v>
      </c>
      <c r="C1788" s="8">
        <v>42096</v>
      </c>
      <c r="D1788" s="8">
        <v>42096</v>
      </c>
      <c r="E1788" t="s">
        <v>1</v>
      </c>
      <c r="F1788" s="7">
        <v>1</v>
      </c>
      <c r="G1788" s="22" t="str">
        <f>IF(AND($C1788&gt;=بحث!$G$7,$C1788&lt;=بحث!$G$8,$E1788=بحث!$I$7),MAX($G$1:$G1787)+1,"")</f>
        <v/>
      </c>
    </row>
    <row r="1789" spans="1:7" x14ac:dyDescent="0.25">
      <c r="A1789" s="1">
        <v>8779</v>
      </c>
      <c r="B1789" t="s">
        <v>151</v>
      </c>
      <c r="C1789" s="8">
        <v>42096</v>
      </c>
      <c r="D1789" s="8">
        <v>42096</v>
      </c>
      <c r="E1789" t="s">
        <v>1</v>
      </c>
      <c r="F1789" s="7">
        <v>1</v>
      </c>
      <c r="G1789" s="22" t="str">
        <f>IF(AND($C1789&gt;=بحث!$G$7,$C1789&lt;=بحث!$G$8,$E1789=بحث!$I$7),MAX($G$1:$G1788)+1,"")</f>
        <v/>
      </c>
    </row>
    <row r="1790" spans="1:7" x14ac:dyDescent="0.25">
      <c r="A1790" s="1">
        <v>8733</v>
      </c>
      <c r="B1790" t="s">
        <v>98</v>
      </c>
      <c r="C1790" s="8">
        <v>42094</v>
      </c>
      <c r="D1790" s="8">
        <v>42094</v>
      </c>
      <c r="E1790" t="s">
        <v>4</v>
      </c>
      <c r="F1790" s="7">
        <v>1</v>
      </c>
      <c r="G1790" s="22" t="str">
        <f>IF(AND($C1790&gt;=بحث!$G$7,$C1790&lt;=بحث!$G$8,$E1790=بحث!$I$7),MAX($G$1:$G1789)+1,"")</f>
        <v/>
      </c>
    </row>
    <row r="1791" spans="1:7" x14ac:dyDescent="0.25">
      <c r="A1791" s="1">
        <v>8761</v>
      </c>
      <c r="B1791" t="s">
        <v>169</v>
      </c>
      <c r="C1791" s="8">
        <v>42113</v>
      </c>
      <c r="D1791" s="8">
        <v>42113</v>
      </c>
      <c r="E1791" t="s">
        <v>1</v>
      </c>
      <c r="F1791" s="7">
        <v>1</v>
      </c>
      <c r="G1791" s="22" t="str">
        <f>IF(AND($C1791&gt;=بحث!$G$7,$C1791&lt;=بحث!$G$8,$E1791=بحث!$I$7),MAX($G$1:$G1790)+1,"")</f>
        <v/>
      </c>
    </row>
    <row r="1792" spans="1:7" x14ac:dyDescent="0.25">
      <c r="A1792" s="1">
        <v>8789</v>
      </c>
      <c r="B1792" t="s">
        <v>329</v>
      </c>
      <c r="C1792" s="8">
        <v>42095</v>
      </c>
      <c r="D1792" s="8">
        <v>42095</v>
      </c>
      <c r="E1792" t="s">
        <v>522</v>
      </c>
      <c r="F1792" s="7">
        <v>1</v>
      </c>
      <c r="G1792" s="22" t="str">
        <f>IF(AND($C1792&gt;=بحث!$G$7,$C1792&lt;=بحث!$G$8,$E1792=بحث!$I$7),MAX($G$1:$G1791)+1,"")</f>
        <v/>
      </c>
    </row>
    <row r="1793" spans="1:7" x14ac:dyDescent="0.25">
      <c r="A1793" s="1">
        <v>8008</v>
      </c>
      <c r="B1793" t="s">
        <v>92</v>
      </c>
      <c r="C1793" s="8">
        <v>42108</v>
      </c>
      <c r="D1793" s="8">
        <v>42108</v>
      </c>
      <c r="E1793" t="s">
        <v>1</v>
      </c>
      <c r="F1793" s="7">
        <v>1</v>
      </c>
      <c r="G1793" s="22" t="str">
        <f>IF(AND($C1793&gt;=بحث!$G$7,$C1793&lt;=بحث!$G$8,$E1793=بحث!$I$7),MAX($G$1:$G1792)+1,"")</f>
        <v/>
      </c>
    </row>
    <row r="1794" spans="1:7" x14ac:dyDescent="0.25">
      <c r="A1794" s="1">
        <v>8008</v>
      </c>
      <c r="B1794" t="s">
        <v>92</v>
      </c>
      <c r="C1794" s="8">
        <v>42106</v>
      </c>
      <c r="D1794" s="8">
        <v>42106</v>
      </c>
      <c r="E1794" t="s">
        <v>4</v>
      </c>
      <c r="F1794" s="7">
        <v>1</v>
      </c>
      <c r="G1794" s="22" t="str">
        <f>IF(AND($C1794&gt;=بحث!$G$7,$C1794&lt;=بحث!$G$8,$E1794=بحث!$I$7),MAX($G$1:$G1793)+1,"")</f>
        <v/>
      </c>
    </row>
    <row r="1795" spans="1:7" x14ac:dyDescent="0.25">
      <c r="A1795" s="1">
        <v>8782</v>
      </c>
      <c r="B1795" t="s">
        <v>334</v>
      </c>
      <c r="C1795" s="8">
        <v>42113</v>
      </c>
      <c r="D1795" s="8">
        <v>42113</v>
      </c>
      <c r="E1795" t="s">
        <v>1</v>
      </c>
      <c r="F1795" s="7">
        <v>1</v>
      </c>
      <c r="G1795" s="22" t="str">
        <f>IF(AND($C1795&gt;=بحث!$G$7,$C1795&lt;=بحث!$G$8,$E1795=بحث!$I$7),MAX($G$1:$G1794)+1,"")</f>
        <v/>
      </c>
    </row>
    <row r="1796" spans="1:7" x14ac:dyDescent="0.25">
      <c r="A1796" s="1">
        <v>8666</v>
      </c>
      <c r="B1796" t="s">
        <v>180</v>
      </c>
      <c r="C1796" s="8">
        <v>42116</v>
      </c>
      <c r="D1796" s="8">
        <v>42117</v>
      </c>
      <c r="E1796" t="s">
        <v>522</v>
      </c>
      <c r="F1796" s="7">
        <v>2</v>
      </c>
      <c r="G1796" s="22" t="str">
        <f>IF(AND($C1796&gt;=بحث!$G$7,$C1796&lt;=بحث!$G$8,$E1796=بحث!$I$7),MAX($G$1:$G1795)+1,"")</f>
        <v/>
      </c>
    </row>
    <row r="1797" spans="1:7" x14ac:dyDescent="0.25">
      <c r="A1797">
        <v>8893</v>
      </c>
      <c r="B1797" t="s">
        <v>159</v>
      </c>
      <c r="C1797" s="8">
        <v>42113</v>
      </c>
      <c r="D1797" s="8">
        <v>42113</v>
      </c>
      <c r="E1797" t="s">
        <v>4</v>
      </c>
      <c r="F1797" s="7">
        <v>1</v>
      </c>
      <c r="G1797" s="22" t="str">
        <f>IF(AND($C1797&gt;=بحث!$G$7,$C1797&lt;=بحث!$G$8,$E1797=بحث!$I$7),MAX($G$1:$G1796)+1,"")</f>
        <v/>
      </c>
    </row>
    <row r="1798" spans="1:7" x14ac:dyDescent="0.25">
      <c r="A1798">
        <v>8875</v>
      </c>
      <c r="B1798" t="s">
        <v>274</v>
      </c>
      <c r="C1798" s="8">
        <v>42115</v>
      </c>
      <c r="D1798" s="8">
        <v>42115</v>
      </c>
      <c r="E1798" t="s">
        <v>4</v>
      </c>
      <c r="F1798" s="7">
        <v>1</v>
      </c>
      <c r="G1798" s="22" t="str">
        <f>IF(AND($C1798&gt;=بحث!$G$7,$C1798&lt;=بحث!$G$8,$E1798=بحث!$I$7),MAX($G$1:$G1797)+1,"")</f>
        <v/>
      </c>
    </row>
    <row r="1799" spans="1:7" x14ac:dyDescent="0.25">
      <c r="A1799" s="1">
        <v>8823</v>
      </c>
      <c r="B1799" t="s">
        <v>153</v>
      </c>
      <c r="C1799" s="8">
        <v>42114</v>
      </c>
      <c r="D1799" s="8">
        <v>42114</v>
      </c>
      <c r="E1799" t="s">
        <v>4</v>
      </c>
      <c r="F1799" s="7">
        <v>1</v>
      </c>
      <c r="G1799" s="22" t="str">
        <f>IF(AND($C1799&gt;=بحث!$G$7,$C1799&lt;=بحث!$G$8,$E1799=بحث!$I$7),MAX($G$1:$G1798)+1,"")</f>
        <v/>
      </c>
    </row>
    <row r="1800" spans="1:7" x14ac:dyDescent="0.25">
      <c r="A1800" s="1">
        <v>8812</v>
      </c>
      <c r="B1800" t="s">
        <v>173</v>
      </c>
      <c r="C1800" s="8">
        <v>42117</v>
      </c>
      <c r="D1800" s="8">
        <v>42117</v>
      </c>
      <c r="E1800" t="s">
        <v>522</v>
      </c>
      <c r="F1800" s="7">
        <v>1</v>
      </c>
      <c r="G1800" s="22" t="str">
        <f>IF(AND($C1800&gt;=بحث!$G$7,$C1800&lt;=بحث!$G$8,$E1800=بحث!$I$7),MAX($G$1:$G1799)+1,"")</f>
        <v/>
      </c>
    </row>
    <row r="1801" spans="1:7" x14ac:dyDescent="0.25">
      <c r="A1801" s="1">
        <v>8263</v>
      </c>
      <c r="B1801" t="s">
        <v>141</v>
      </c>
      <c r="C1801" s="8">
        <v>42113</v>
      </c>
      <c r="D1801" s="8">
        <v>42113</v>
      </c>
      <c r="E1801" t="s">
        <v>1</v>
      </c>
      <c r="F1801" s="7">
        <v>1</v>
      </c>
      <c r="G1801" s="22" t="str">
        <f>IF(AND($C1801&gt;=بحث!$G$7,$C1801&lt;=بحث!$G$8,$E1801=بحث!$I$7),MAX($G$1:$G1800)+1,"")</f>
        <v/>
      </c>
    </row>
    <row r="1802" spans="1:7" x14ac:dyDescent="0.25">
      <c r="A1802" s="1">
        <v>8760</v>
      </c>
      <c r="B1802" t="s">
        <v>309</v>
      </c>
      <c r="C1802" s="8">
        <v>42115</v>
      </c>
      <c r="D1802" s="8">
        <v>42115</v>
      </c>
      <c r="E1802" t="s">
        <v>1</v>
      </c>
      <c r="F1802" s="7">
        <v>1</v>
      </c>
      <c r="G1802" s="22" t="str">
        <f>IF(AND($C1802&gt;=بحث!$G$7,$C1802&lt;=بحث!$G$8,$E1802=بحث!$I$7),MAX($G$1:$G1801)+1,"")</f>
        <v/>
      </c>
    </row>
    <row r="1803" spans="1:7" x14ac:dyDescent="0.25">
      <c r="A1803">
        <v>8870</v>
      </c>
      <c r="B1803" t="s">
        <v>279</v>
      </c>
      <c r="C1803" s="8">
        <v>42106</v>
      </c>
      <c r="D1803" s="8">
        <v>42106</v>
      </c>
      <c r="E1803" t="s">
        <v>1</v>
      </c>
      <c r="F1803" s="7">
        <v>1</v>
      </c>
      <c r="G1803" s="22" t="str">
        <f>IF(AND($C1803&gt;=بحث!$G$7,$C1803&lt;=بحث!$G$8,$E1803=بحث!$I$7),MAX($G$1:$G1802)+1,"")</f>
        <v/>
      </c>
    </row>
    <row r="1804" spans="1:7" x14ac:dyDescent="0.25">
      <c r="A1804" s="1">
        <v>8330</v>
      </c>
      <c r="B1804" t="s">
        <v>133</v>
      </c>
      <c r="C1804" s="8">
        <v>42117</v>
      </c>
      <c r="D1804" s="8">
        <v>42117</v>
      </c>
      <c r="E1804" t="s">
        <v>511</v>
      </c>
      <c r="F1804" s="7">
        <v>1</v>
      </c>
      <c r="G1804" s="22" t="str">
        <f>IF(AND($C1804&gt;=بحث!$G$7,$C1804&lt;=بحث!$G$8,$E1804=بحث!$I$7),MAX($G$1:$G1803)+1,"")</f>
        <v/>
      </c>
    </row>
    <row r="1805" spans="1:7" x14ac:dyDescent="0.25">
      <c r="A1805" s="1">
        <v>8787</v>
      </c>
      <c r="B1805" t="s">
        <v>195</v>
      </c>
      <c r="C1805" s="8">
        <v>42074</v>
      </c>
      <c r="D1805" s="8">
        <v>42074</v>
      </c>
      <c r="E1805" t="s">
        <v>1</v>
      </c>
      <c r="F1805" s="7">
        <v>1</v>
      </c>
      <c r="G1805" s="22" t="str">
        <f>IF(AND($C1805&gt;=بحث!$G$7,$C1805&lt;=بحث!$G$8,$E1805=بحث!$I$7),MAX($G$1:$G1804)+1,"")</f>
        <v/>
      </c>
    </row>
    <row r="1806" spans="1:7" x14ac:dyDescent="0.25">
      <c r="A1806" s="1">
        <v>8698</v>
      </c>
      <c r="B1806" t="s">
        <v>120</v>
      </c>
      <c r="C1806" s="8">
        <v>42082</v>
      </c>
      <c r="D1806" s="8">
        <v>42082</v>
      </c>
      <c r="E1806" t="s">
        <v>1</v>
      </c>
      <c r="F1806" s="7">
        <v>0</v>
      </c>
      <c r="G1806" s="22" t="str">
        <f>IF(AND($C1806&gt;=بحث!$G$7,$C1806&lt;=بحث!$G$8,$E1806=بحث!$I$7),MAX($G$1:$G1805)+1,"")</f>
        <v/>
      </c>
    </row>
    <row r="1807" spans="1:7" x14ac:dyDescent="0.25">
      <c r="A1807" s="1">
        <v>8655</v>
      </c>
      <c r="B1807" t="s">
        <v>123</v>
      </c>
      <c r="C1807" s="8">
        <v>42100</v>
      </c>
      <c r="D1807" s="8">
        <v>42100</v>
      </c>
      <c r="E1807" t="s">
        <v>1</v>
      </c>
      <c r="F1807" s="7">
        <v>1</v>
      </c>
      <c r="G1807" s="22" t="str">
        <f>IF(AND($C1807&gt;=بحث!$G$7,$C1807&lt;=بحث!$G$8,$E1807=بحث!$I$7),MAX($G$1:$G1806)+1,"")</f>
        <v/>
      </c>
    </row>
    <row r="1808" spans="1:7" x14ac:dyDescent="0.25">
      <c r="A1808" s="1">
        <v>8644</v>
      </c>
      <c r="B1808" t="s">
        <v>34</v>
      </c>
      <c r="C1808" s="8">
        <v>42088</v>
      </c>
      <c r="D1808" s="8">
        <v>42088</v>
      </c>
      <c r="E1808" t="s">
        <v>1</v>
      </c>
      <c r="F1808" s="7">
        <v>1</v>
      </c>
      <c r="G1808" s="22" t="str">
        <f>IF(AND($C1808&gt;=بحث!$G$7,$C1808&lt;=بحث!$G$8,$E1808=بحث!$I$7),MAX($G$1:$G1807)+1,"")</f>
        <v/>
      </c>
    </row>
    <row r="1809" spans="1:7" x14ac:dyDescent="0.25">
      <c r="A1809" s="1">
        <v>8836</v>
      </c>
      <c r="B1809" t="s">
        <v>213</v>
      </c>
      <c r="C1809" s="8">
        <v>42115</v>
      </c>
      <c r="D1809" s="8">
        <v>42115</v>
      </c>
      <c r="E1809" t="s">
        <v>1</v>
      </c>
      <c r="F1809" s="7">
        <v>1</v>
      </c>
      <c r="G1809" s="22" t="str">
        <f>IF(AND($C1809&gt;=بحث!$G$7,$C1809&lt;=بحث!$G$8,$E1809=بحث!$I$7),MAX($G$1:$G1808)+1,"")</f>
        <v/>
      </c>
    </row>
    <row r="1810" spans="1:7" x14ac:dyDescent="0.25">
      <c r="A1810" s="1">
        <v>8299</v>
      </c>
      <c r="B1810" t="s">
        <v>68</v>
      </c>
      <c r="C1810" s="8">
        <v>42117</v>
      </c>
      <c r="D1810" s="8">
        <v>42117</v>
      </c>
      <c r="E1810" t="s">
        <v>1</v>
      </c>
      <c r="F1810" s="7">
        <v>1</v>
      </c>
      <c r="G1810" s="22" t="str">
        <f>IF(AND($C1810&gt;=بحث!$G$7,$C1810&lt;=بحث!$G$8,$E1810=بحث!$I$7),MAX($G$1:$G1809)+1,"")</f>
        <v/>
      </c>
    </row>
    <row r="1811" spans="1:7" x14ac:dyDescent="0.25">
      <c r="A1811" s="1">
        <v>8766</v>
      </c>
      <c r="B1811" t="s">
        <v>337</v>
      </c>
      <c r="C1811" s="8">
        <v>42117</v>
      </c>
      <c r="D1811" s="8">
        <v>42117</v>
      </c>
      <c r="E1811" t="s">
        <v>1</v>
      </c>
      <c r="F1811" s="7">
        <v>1</v>
      </c>
      <c r="G1811" s="22" t="str">
        <f>IF(AND($C1811&gt;=بحث!$G$7,$C1811&lt;=بحث!$G$8,$E1811=بحث!$I$7),MAX($G$1:$G1810)+1,"")</f>
        <v/>
      </c>
    </row>
    <row r="1812" spans="1:7" x14ac:dyDescent="0.25">
      <c r="A1812" s="1">
        <v>8766</v>
      </c>
      <c r="B1812" t="s">
        <v>337</v>
      </c>
      <c r="C1812" s="8">
        <v>42115</v>
      </c>
      <c r="D1812" s="8">
        <v>42115</v>
      </c>
      <c r="E1812" t="s">
        <v>4</v>
      </c>
      <c r="F1812" s="7">
        <v>1</v>
      </c>
      <c r="G1812" s="22" t="str">
        <f>IF(AND($C1812&gt;=بحث!$G$7,$C1812&lt;=بحث!$G$8,$E1812=بحث!$I$7),MAX($G$1:$G1811)+1,"")</f>
        <v/>
      </c>
    </row>
    <row r="1813" spans="1:7" x14ac:dyDescent="0.25">
      <c r="A1813" s="1">
        <v>8833</v>
      </c>
      <c r="B1813" t="s">
        <v>83</v>
      </c>
      <c r="C1813" s="8">
        <v>42113</v>
      </c>
      <c r="D1813" s="8">
        <v>42114</v>
      </c>
      <c r="E1813" t="s">
        <v>4</v>
      </c>
      <c r="F1813" s="7">
        <v>2</v>
      </c>
      <c r="G1813" s="22" t="str">
        <f>IF(AND($C1813&gt;=بحث!$G$7,$C1813&lt;=بحث!$G$8,$E1813=بحث!$I$7),MAX($G$1:$G1812)+1,"")</f>
        <v/>
      </c>
    </row>
    <row r="1814" spans="1:7" x14ac:dyDescent="0.25">
      <c r="A1814" s="1">
        <v>8770</v>
      </c>
      <c r="B1814" t="s">
        <v>346</v>
      </c>
      <c r="C1814" s="8">
        <v>42078</v>
      </c>
      <c r="D1814" s="8">
        <v>42078</v>
      </c>
      <c r="E1814" t="s">
        <v>1</v>
      </c>
      <c r="F1814" s="7">
        <v>1</v>
      </c>
      <c r="G1814" s="22" t="str">
        <f>IF(AND($C1814&gt;=بحث!$G$7,$C1814&lt;=بحث!$G$8,$E1814=بحث!$I$7),MAX($G$1:$G1813)+1,"")</f>
        <v/>
      </c>
    </row>
    <row r="1815" spans="1:7" x14ac:dyDescent="0.25">
      <c r="A1815">
        <v>8866</v>
      </c>
      <c r="B1815" t="s">
        <v>272</v>
      </c>
      <c r="C1815" s="8">
        <v>42103</v>
      </c>
      <c r="D1815" s="8">
        <v>42103</v>
      </c>
      <c r="E1815" t="s">
        <v>4</v>
      </c>
      <c r="F1815" s="7">
        <v>1</v>
      </c>
      <c r="G1815" s="22" t="str">
        <f>IF(AND($C1815&gt;=بحث!$G$7,$C1815&lt;=بحث!$G$8,$E1815=بحث!$I$7),MAX($G$1:$G1814)+1,"")</f>
        <v/>
      </c>
    </row>
    <row r="1816" spans="1:7" x14ac:dyDescent="0.25">
      <c r="A1816">
        <v>8866</v>
      </c>
      <c r="B1816" t="s">
        <v>272</v>
      </c>
      <c r="C1816" s="8">
        <v>42093</v>
      </c>
      <c r="D1816" s="8">
        <v>42093</v>
      </c>
      <c r="E1816" t="s">
        <v>4</v>
      </c>
      <c r="F1816" s="7">
        <v>1</v>
      </c>
      <c r="G1816" s="22" t="str">
        <f>IF(AND($C1816&gt;=بحث!$G$7,$C1816&lt;=بحث!$G$8,$E1816=بحث!$I$7),MAX($G$1:$G1815)+1,"")</f>
        <v/>
      </c>
    </row>
    <row r="1817" spans="1:7" x14ac:dyDescent="0.25">
      <c r="A1817" s="1">
        <v>8703</v>
      </c>
      <c r="B1817" t="s">
        <v>50</v>
      </c>
      <c r="C1817" s="8">
        <v>42092</v>
      </c>
      <c r="D1817" s="8">
        <v>42092</v>
      </c>
      <c r="E1817" t="s">
        <v>1</v>
      </c>
      <c r="F1817" s="7">
        <v>1</v>
      </c>
      <c r="G1817" s="22" t="str">
        <f>IF(AND($C1817&gt;=بحث!$G$7,$C1817&lt;=بحث!$G$8,$E1817=بحث!$I$7),MAX($G$1:$G1816)+1,"")</f>
        <v/>
      </c>
    </row>
    <row r="1818" spans="1:7" x14ac:dyDescent="0.25">
      <c r="A1818" s="1">
        <v>8792</v>
      </c>
      <c r="B1818" t="s">
        <v>254</v>
      </c>
      <c r="C1818" s="8">
        <v>42117</v>
      </c>
      <c r="D1818" s="8">
        <v>42117</v>
      </c>
      <c r="E1818" t="s">
        <v>4</v>
      </c>
      <c r="F1818" s="7">
        <v>1</v>
      </c>
      <c r="G1818" s="22" t="str">
        <f>IF(AND($C1818&gt;=بحث!$G$7,$C1818&lt;=بحث!$G$8,$E1818=بحث!$I$7),MAX($G$1:$G1817)+1,"")</f>
        <v/>
      </c>
    </row>
    <row r="1819" spans="1:7" x14ac:dyDescent="0.25">
      <c r="A1819">
        <v>8860</v>
      </c>
      <c r="B1819" t="s">
        <v>201</v>
      </c>
      <c r="C1819" s="8">
        <v>42100</v>
      </c>
      <c r="D1819" s="8">
        <v>42100</v>
      </c>
      <c r="E1819" t="s">
        <v>1</v>
      </c>
      <c r="F1819" s="7">
        <v>1</v>
      </c>
      <c r="G1819" s="22" t="str">
        <f>IF(AND($C1819&gt;=بحث!$G$7,$C1819&lt;=بحث!$G$8,$E1819=بحث!$I$7),MAX($G$1:$G1818)+1,"")</f>
        <v/>
      </c>
    </row>
    <row r="1820" spans="1:7" x14ac:dyDescent="0.25">
      <c r="A1820" s="1">
        <v>8702</v>
      </c>
      <c r="B1820" t="s">
        <v>51</v>
      </c>
      <c r="C1820" s="8">
        <v>42095</v>
      </c>
      <c r="D1820" s="8">
        <v>42099</v>
      </c>
      <c r="E1820" t="s">
        <v>522</v>
      </c>
      <c r="F1820" s="7">
        <v>3</v>
      </c>
      <c r="G1820" s="22" t="str">
        <f>IF(AND($C1820&gt;=بحث!$G$7,$C1820&lt;=بحث!$G$8,$E1820=بحث!$I$7),MAX($G$1:$G1819)+1,"")</f>
        <v/>
      </c>
    </row>
    <row r="1821" spans="1:7" x14ac:dyDescent="0.25">
      <c r="A1821" s="1">
        <v>8624</v>
      </c>
      <c r="B1821" t="s">
        <v>117</v>
      </c>
      <c r="C1821" s="8">
        <v>42096</v>
      </c>
      <c r="D1821" s="8">
        <v>42096</v>
      </c>
      <c r="E1821" t="s">
        <v>522</v>
      </c>
      <c r="F1821" s="7">
        <v>1</v>
      </c>
      <c r="G1821" s="22" t="str">
        <f>IF(AND($C1821&gt;=بحث!$G$7,$C1821&lt;=بحث!$G$8,$E1821=بحث!$I$7),MAX($G$1:$G1820)+1,"")</f>
        <v/>
      </c>
    </row>
    <row r="1822" spans="1:7" x14ac:dyDescent="0.25">
      <c r="A1822" s="1">
        <v>8629</v>
      </c>
      <c r="B1822" t="s">
        <v>3</v>
      </c>
      <c r="C1822" s="8">
        <v>42023</v>
      </c>
      <c r="D1822" s="8">
        <v>42023</v>
      </c>
      <c r="E1822" t="s">
        <v>522</v>
      </c>
      <c r="F1822" s="7">
        <v>1</v>
      </c>
      <c r="G1822" s="22" t="str">
        <f>IF(AND($C1822&gt;=بحث!$G$7,$C1822&lt;=بحث!$G$8,$E1822=بحث!$I$7),MAX($G$1:$G1821)+1,"")</f>
        <v/>
      </c>
    </row>
    <row r="1823" spans="1:7" x14ac:dyDescent="0.25">
      <c r="A1823" s="1">
        <v>8629</v>
      </c>
      <c r="B1823" t="s">
        <v>3</v>
      </c>
      <c r="C1823" s="8">
        <v>42047</v>
      </c>
      <c r="D1823" s="8">
        <v>42047</v>
      </c>
      <c r="E1823" t="s">
        <v>522</v>
      </c>
      <c r="F1823" s="7">
        <v>1</v>
      </c>
      <c r="G1823" s="22" t="str">
        <f>IF(AND($C1823&gt;=بحث!$G$7,$C1823&lt;=بحث!$G$8,$E1823=بحث!$I$7),MAX($G$1:$G1822)+1,"")</f>
        <v/>
      </c>
    </row>
    <row r="1824" spans="1:7" x14ac:dyDescent="0.25">
      <c r="A1824" s="1">
        <v>8629</v>
      </c>
      <c r="B1824" t="s">
        <v>3</v>
      </c>
      <c r="C1824" s="8">
        <v>42061</v>
      </c>
      <c r="D1824" s="8">
        <v>42061</v>
      </c>
      <c r="E1824" t="s">
        <v>522</v>
      </c>
      <c r="F1824" s="7">
        <v>1</v>
      </c>
      <c r="G1824" s="22" t="str">
        <f>IF(AND($C1824&gt;=بحث!$G$7,$C1824&lt;=بحث!$G$8,$E1824=بحث!$I$7),MAX($G$1:$G1823)+1,"")</f>
        <v/>
      </c>
    </row>
    <row r="1825" spans="1:7" x14ac:dyDescent="0.25">
      <c r="A1825" s="1">
        <v>8629</v>
      </c>
      <c r="B1825" t="s">
        <v>3</v>
      </c>
      <c r="C1825" s="8">
        <v>42096</v>
      </c>
      <c r="D1825" s="8">
        <v>42096</v>
      </c>
      <c r="E1825" t="s">
        <v>522</v>
      </c>
      <c r="F1825" s="7">
        <v>1</v>
      </c>
      <c r="G1825" s="22" t="str">
        <f>IF(AND($C1825&gt;=بحث!$G$7,$C1825&lt;=بحث!$G$8,$E1825=بحث!$I$7),MAX($G$1:$G1824)+1,"")</f>
        <v/>
      </c>
    </row>
    <row r="1826" spans="1:7" x14ac:dyDescent="0.25">
      <c r="A1826" s="1">
        <v>8629</v>
      </c>
      <c r="B1826" t="s">
        <v>3</v>
      </c>
      <c r="C1826" s="8">
        <v>42099</v>
      </c>
      <c r="D1826" s="8">
        <v>42099</v>
      </c>
      <c r="E1826" t="s">
        <v>522</v>
      </c>
      <c r="F1826" s="7">
        <v>1</v>
      </c>
      <c r="G1826" s="22" t="str">
        <f>IF(AND($C1826&gt;=بحث!$G$7,$C1826&lt;=بحث!$G$8,$E1826=بحث!$I$7),MAX($G$1:$G1825)+1,"")</f>
        <v/>
      </c>
    </row>
    <row r="1827" spans="1:7" x14ac:dyDescent="0.25">
      <c r="A1827" s="1">
        <v>8663</v>
      </c>
      <c r="B1827" t="s">
        <v>57</v>
      </c>
      <c r="C1827" s="8">
        <v>42074</v>
      </c>
      <c r="D1827" s="8">
        <v>42074</v>
      </c>
      <c r="E1827" t="s">
        <v>522</v>
      </c>
      <c r="F1827" s="7">
        <v>1</v>
      </c>
      <c r="G1827" s="22" t="str">
        <f>IF(AND($C1827&gt;=بحث!$G$7,$C1827&lt;=بحث!$G$8,$E1827=بحث!$I$7),MAX($G$1:$G1826)+1,"")</f>
        <v/>
      </c>
    </row>
    <row r="1828" spans="1:7" x14ac:dyDescent="0.25">
      <c r="A1828" s="1">
        <v>8663</v>
      </c>
      <c r="B1828" t="s">
        <v>57</v>
      </c>
      <c r="C1828" s="8">
        <v>42085</v>
      </c>
      <c r="D1828" s="8">
        <v>42085</v>
      </c>
      <c r="E1828" t="s">
        <v>522</v>
      </c>
      <c r="F1828" s="7">
        <v>1</v>
      </c>
      <c r="G1828" s="22" t="str">
        <f>IF(AND($C1828&gt;=بحث!$G$7,$C1828&lt;=بحث!$G$8,$E1828=بحث!$I$7),MAX($G$1:$G1827)+1,"")</f>
        <v/>
      </c>
    </row>
    <row r="1829" spans="1:7" x14ac:dyDescent="0.25">
      <c r="A1829" s="1">
        <v>8792</v>
      </c>
      <c r="B1829" t="s">
        <v>254</v>
      </c>
      <c r="C1829" s="8">
        <v>42120</v>
      </c>
      <c r="D1829" s="8">
        <v>42124</v>
      </c>
      <c r="E1829" t="s">
        <v>4</v>
      </c>
      <c r="F1829" s="7">
        <v>5</v>
      </c>
      <c r="G1829" s="22" t="str">
        <f>IF(AND($C1829&gt;=بحث!$G$7,$C1829&lt;=بحث!$G$8,$E1829=بحث!$I$7),MAX($G$1:$G1828)+1,"")</f>
        <v/>
      </c>
    </row>
    <row r="1830" spans="1:7" x14ac:dyDescent="0.25">
      <c r="A1830" s="1">
        <v>8792</v>
      </c>
      <c r="B1830" t="s">
        <v>254</v>
      </c>
      <c r="C1830" s="8">
        <v>42127</v>
      </c>
      <c r="D1830" s="8">
        <v>42131</v>
      </c>
      <c r="E1830" t="s">
        <v>4</v>
      </c>
      <c r="F1830" s="7">
        <v>5</v>
      </c>
      <c r="G1830" s="22" t="str">
        <f>IF(AND($C1830&gt;=بحث!$G$7,$C1830&lt;=بحث!$G$8,$E1830=بحث!$I$7),MAX($G$1:$G1829)+1,"")</f>
        <v/>
      </c>
    </row>
    <row r="1831" spans="1:7" x14ac:dyDescent="0.25">
      <c r="A1831" s="1">
        <v>8852</v>
      </c>
      <c r="B1831" t="s">
        <v>112</v>
      </c>
      <c r="C1831" s="8">
        <v>42100</v>
      </c>
      <c r="D1831" s="8">
        <v>42100</v>
      </c>
      <c r="E1831" t="s">
        <v>1</v>
      </c>
      <c r="F1831" s="7">
        <v>1</v>
      </c>
      <c r="G1831" s="22" t="str">
        <f>IF(AND($C1831&gt;=بحث!$G$7,$C1831&lt;=بحث!$G$8,$E1831=بحث!$I$7),MAX($G$1:$G1830)+1,"")</f>
        <v/>
      </c>
    </row>
    <row r="1832" spans="1:7" x14ac:dyDescent="0.25">
      <c r="A1832">
        <v>8875</v>
      </c>
      <c r="B1832" t="s">
        <v>274</v>
      </c>
      <c r="C1832" s="8">
        <v>42116</v>
      </c>
      <c r="D1832" s="8">
        <v>42117</v>
      </c>
      <c r="E1832" t="s">
        <v>7</v>
      </c>
      <c r="F1832" s="7">
        <v>2</v>
      </c>
      <c r="G1832" s="22" t="str">
        <f>IF(AND($C1832&gt;=بحث!$G$7,$C1832&lt;=بحث!$G$8,$E1832=بحث!$I$7),MAX($G$1:$G1831)+1,"")</f>
        <v/>
      </c>
    </row>
    <row r="1833" spans="1:7" x14ac:dyDescent="0.25">
      <c r="A1833" s="1">
        <v>8612</v>
      </c>
      <c r="B1833" t="s">
        <v>196</v>
      </c>
      <c r="C1833" s="8">
        <v>42089</v>
      </c>
      <c r="D1833" s="8">
        <v>42089</v>
      </c>
      <c r="E1833" t="s">
        <v>1</v>
      </c>
      <c r="F1833" s="7">
        <v>1</v>
      </c>
      <c r="G1833" s="22" t="str">
        <f>IF(AND($C1833&gt;=بحث!$G$7,$C1833&lt;=بحث!$G$8,$E1833=بحث!$I$7),MAX($G$1:$G1832)+1,"")</f>
        <v/>
      </c>
    </row>
    <row r="1834" spans="1:7" x14ac:dyDescent="0.25">
      <c r="A1834" s="1">
        <v>8636</v>
      </c>
      <c r="B1834" t="s">
        <v>70</v>
      </c>
      <c r="C1834" s="8">
        <v>42082</v>
      </c>
      <c r="D1834" s="8">
        <v>42082</v>
      </c>
      <c r="E1834" t="s">
        <v>522</v>
      </c>
      <c r="F1834" s="7">
        <v>1</v>
      </c>
      <c r="G1834" s="22" t="str">
        <f>IF(AND($C1834&gt;=بحث!$G$7,$C1834&lt;=بحث!$G$8,$E1834=بحث!$I$7),MAX($G$1:$G1833)+1,"")</f>
        <v/>
      </c>
    </row>
    <row r="1835" spans="1:7" x14ac:dyDescent="0.25">
      <c r="A1835">
        <v>8856</v>
      </c>
      <c r="B1835" t="s">
        <v>211</v>
      </c>
      <c r="C1835" s="8">
        <v>42079</v>
      </c>
      <c r="D1835" s="8">
        <v>42079</v>
      </c>
      <c r="E1835" t="s">
        <v>4</v>
      </c>
      <c r="F1835" s="7">
        <v>1</v>
      </c>
      <c r="G1835" s="22" t="str">
        <f>IF(AND($C1835&gt;=بحث!$G$7,$C1835&lt;=بحث!$G$8,$E1835=بحث!$I$7),MAX($G$1:$G1834)+1,"")</f>
        <v/>
      </c>
    </row>
    <row r="1836" spans="1:7" x14ac:dyDescent="0.25">
      <c r="A1836">
        <v>8856</v>
      </c>
      <c r="B1836" t="s">
        <v>211</v>
      </c>
      <c r="C1836" s="8">
        <v>42096</v>
      </c>
      <c r="D1836" s="8">
        <v>42096</v>
      </c>
      <c r="E1836" t="s">
        <v>4</v>
      </c>
      <c r="F1836" s="7">
        <v>1</v>
      </c>
      <c r="G1836" s="22" t="str">
        <f>IF(AND($C1836&gt;=بحث!$G$7,$C1836&lt;=بحث!$G$8,$E1836=بحث!$I$7),MAX($G$1:$G1835)+1,"")</f>
        <v/>
      </c>
    </row>
    <row r="1837" spans="1:7" x14ac:dyDescent="0.25">
      <c r="A1837" s="1">
        <v>8320</v>
      </c>
      <c r="B1837" t="s">
        <v>184</v>
      </c>
      <c r="C1837" s="8">
        <v>42075</v>
      </c>
      <c r="D1837" s="8">
        <v>42075</v>
      </c>
      <c r="E1837" t="s">
        <v>1</v>
      </c>
      <c r="F1837" s="7">
        <v>1</v>
      </c>
      <c r="G1837" s="22" t="str">
        <f>IF(AND($C1837&gt;=بحث!$G$7,$C1837&lt;=بحث!$G$8,$E1837=بحث!$I$7),MAX($G$1:$G1836)+1,"")</f>
        <v/>
      </c>
    </row>
    <row r="1838" spans="1:7" x14ac:dyDescent="0.25">
      <c r="A1838" s="1">
        <v>8320</v>
      </c>
      <c r="B1838" t="s">
        <v>184</v>
      </c>
      <c r="C1838" s="8">
        <v>42088</v>
      </c>
      <c r="D1838" s="8">
        <v>42088</v>
      </c>
      <c r="E1838" t="s">
        <v>1</v>
      </c>
      <c r="F1838" s="7">
        <v>1</v>
      </c>
      <c r="G1838" s="22" t="str">
        <f>IF(AND($C1838&gt;=بحث!$G$7,$C1838&lt;=بحث!$G$8,$E1838=بحث!$I$7),MAX($G$1:$G1837)+1,"")</f>
        <v/>
      </c>
    </row>
    <row r="1839" spans="1:7" x14ac:dyDescent="0.25">
      <c r="A1839" s="1">
        <v>8064</v>
      </c>
      <c r="B1839" t="s">
        <v>73</v>
      </c>
      <c r="C1839" s="8">
        <v>42075</v>
      </c>
      <c r="D1839" s="8">
        <v>42075</v>
      </c>
      <c r="E1839" t="s">
        <v>1</v>
      </c>
      <c r="F1839" s="7">
        <v>0</v>
      </c>
      <c r="G1839" s="22" t="str">
        <f>IF(AND($C1839&gt;=بحث!$G$7,$C1839&lt;=بحث!$G$8,$E1839=بحث!$I$7),MAX($G$1:$G1838)+1,"")</f>
        <v/>
      </c>
    </row>
    <row r="1840" spans="1:7" x14ac:dyDescent="0.25">
      <c r="A1840" s="1">
        <v>8790</v>
      </c>
      <c r="B1840" t="s">
        <v>228</v>
      </c>
      <c r="C1840" s="8">
        <v>42087</v>
      </c>
      <c r="D1840" s="8">
        <v>42087</v>
      </c>
      <c r="E1840" t="s">
        <v>4</v>
      </c>
      <c r="F1840" s="7">
        <v>1</v>
      </c>
      <c r="G1840" s="22" t="str">
        <f>IF(AND($C1840&gt;=بحث!$G$7,$C1840&lt;=بحث!$G$8,$E1840=بحث!$I$7),MAX($G$1:$G1839)+1,"")</f>
        <v/>
      </c>
    </row>
    <row r="1841" spans="1:7" x14ac:dyDescent="0.25">
      <c r="A1841" s="1">
        <v>8708</v>
      </c>
      <c r="B1841" t="s">
        <v>234</v>
      </c>
      <c r="C1841" s="8">
        <v>42078</v>
      </c>
      <c r="D1841" s="8">
        <v>42078</v>
      </c>
      <c r="E1841" t="s">
        <v>4</v>
      </c>
      <c r="F1841" s="7">
        <v>1</v>
      </c>
      <c r="G1841" s="22" t="str">
        <f>IF(AND($C1841&gt;=بحث!$G$7,$C1841&lt;=بحث!$G$8,$E1841=بحث!$I$7),MAX($G$1:$G1840)+1,"")</f>
        <v/>
      </c>
    </row>
    <row r="1842" spans="1:7" x14ac:dyDescent="0.25">
      <c r="A1842" s="1">
        <v>8708</v>
      </c>
      <c r="B1842" t="s">
        <v>234</v>
      </c>
      <c r="C1842" s="8">
        <v>42081</v>
      </c>
      <c r="D1842" s="8">
        <v>42082</v>
      </c>
      <c r="E1842" t="s">
        <v>4</v>
      </c>
      <c r="F1842" s="7">
        <v>2</v>
      </c>
      <c r="G1842" s="22" t="str">
        <f>IF(AND($C1842&gt;=بحث!$G$7,$C1842&lt;=بحث!$G$8,$E1842=بحث!$I$7),MAX($G$1:$G1841)+1,"")</f>
        <v/>
      </c>
    </row>
    <row r="1843" spans="1:7" x14ac:dyDescent="0.25">
      <c r="A1843" s="1">
        <v>8708</v>
      </c>
      <c r="B1843" t="s">
        <v>234</v>
      </c>
      <c r="C1843" s="8">
        <v>42089</v>
      </c>
      <c r="D1843" s="8">
        <v>42089</v>
      </c>
      <c r="E1843" t="s">
        <v>4</v>
      </c>
      <c r="F1843" s="7">
        <v>1</v>
      </c>
      <c r="G1843" s="22" t="str">
        <f>IF(AND($C1843&gt;=بحث!$G$7,$C1843&lt;=بحث!$G$8,$E1843=بحث!$I$7),MAX($G$1:$G1842)+1,"")</f>
        <v/>
      </c>
    </row>
    <row r="1844" spans="1:7" x14ac:dyDescent="0.25">
      <c r="A1844" s="1">
        <v>8708</v>
      </c>
      <c r="B1844" t="s">
        <v>234</v>
      </c>
      <c r="C1844" s="8">
        <v>42096</v>
      </c>
      <c r="D1844" s="8">
        <v>42096</v>
      </c>
      <c r="E1844" t="s">
        <v>4</v>
      </c>
      <c r="F1844" s="7">
        <v>1</v>
      </c>
      <c r="G1844" s="22" t="str">
        <f>IF(AND($C1844&gt;=بحث!$G$7,$C1844&lt;=بحث!$G$8,$E1844=بحث!$I$7),MAX($G$1:$G1843)+1,"")</f>
        <v/>
      </c>
    </row>
    <row r="1845" spans="1:7" x14ac:dyDescent="0.25">
      <c r="A1845" s="1">
        <v>8708</v>
      </c>
      <c r="B1845" t="s">
        <v>234</v>
      </c>
      <c r="C1845" s="8">
        <v>42100</v>
      </c>
      <c r="D1845" s="8">
        <v>42100</v>
      </c>
      <c r="E1845" t="s">
        <v>4</v>
      </c>
      <c r="F1845" s="7">
        <v>1</v>
      </c>
      <c r="G1845" s="22" t="str">
        <f>IF(AND($C1845&gt;=بحث!$G$7,$C1845&lt;=بحث!$G$8,$E1845=بحث!$I$7),MAX($G$1:$G1844)+1,"")</f>
        <v/>
      </c>
    </row>
    <row r="1846" spans="1:7" x14ac:dyDescent="0.25">
      <c r="A1846" s="1">
        <v>8206</v>
      </c>
      <c r="B1846" t="s">
        <v>12</v>
      </c>
      <c r="C1846" s="8">
        <v>42109</v>
      </c>
      <c r="D1846" s="8">
        <v>42109</v>
      </c>
      <c r="E1846" t="s">
        <v>4</v>
      </c>
      <c r="F1846" s="7">
        <v>1</v>
      </c>
      <c r="G1846" s="22" t="str">
        <f>IF(AND($C1846&gt;=بحث!$G$7,$C1846&lt;=بحث!$G$8,$E1846=بحث!$I$7),MAX($G$1:$G1845)+1,"")</f>
        <v/>
      </c>
    </row>
    <row r="1847" spans="1:7" x14ac:dyDescent="0.25">
      <c r="A1847" s="1">
        <v>8206</v>
      </c>
      <c r="B1847" t="s">
        <v>12</v>
      </c>
      <c r="C1847" s="8">
        <v>42115</v>
      </c>
      <c r="D1847" s="8">
        <v>42115</v>
      </c>
      <c r="E1847" t="s">
        <v>4</v>
      </c>
      <c r="F1847" s="7">
        <v>1</v>
      </c>
      <c r="G1847" s="22" t="str">
        <f>IF(AND($C1847&gt;=بحث!$G$7,$C1847&lt;=بحث!$G$8,$E1847=بحث!$I$7),MAX($G$1:$G1846)+1,"")</f>
        <v/>
      </c>
    </row>
    <row r="1848" spans="1:7" x14ac:dyDescent="0.25">
      <c r="A1848" s="1">
        <v>8783</v>
      </c>
      <c r="B1848" t="s">
        <v>333</v>
      </c>
      <c r="C1848" s="8">
        <v>42079</v>
      </c>
      <c r="D1848" s="8">
        <v>42079</v>
      </c>
      <c r="E1848" t="s">
        <v>1</v>
      </c>
      <c r="F1848" s="7">
        <v>1</v>
      </c>
      <c r="G1848" s="22" t="str">
        <f>IF(AND($C1848&gt;=بحث!$G$7,$C1848&lt;=بحث!$G$8,$E1848=بحث!$I$7),MAX($G$1:$G1847)+1,"")</f>
        <v/>
      </c>
    </row>
    <row r="1849" spans="1:7" x14ac:dyDescent="0.25">
      <c r="A1849" s="1">
        <v>8707</v>
      </c>
      <c r="B1849" t="s">
        <v>188</v>
      </c>
      <c r="C1849" s="8">
        <v>42082</v>
      </c>
      <c r="D1849" s="8">
        <v>42082</v>
      </c>
      <c r="E1849" t="s">
        <v>1</v>
      </c>
      <c r="F1849" s="7">
        <v>1</v>
      </c>
      <c r="G1849" s="22" t="str">
        <f>IF(AND($C1849&gt;=بحث!$G$7,$C1849&lt;=بحث!$G$8,$E1849=بحث!$I$7),MAX($G$1:$G1848)+1,"")</f>
        <v/>
      </c>
    </row>
    <row r="1850" spans="1:7" x14ac:dyDescent="0.25">
      <c r="A1850" s="1">
        <v>8786</v>
      </c>
      <c r="B1850" t="s">
        <v>347</v>
      </c>
      <c r="C1850" s="8">
        <v>42103</v>
      </c>
      <c r="D1850" s="8">
        <v>42103</v>
      </c>
      <c r="E1850" t="s">
        <v>1</v>
      </c>
      <c r="F1850" s="7">
        <v>1</v>
      </c>
      <c r="G1850" s="22" t="str">
        <f>IF(AND($C1850&gt;=بحث!$G$7,$C1850&lt;=بحث!$G$8,$E1850=بحث!$I$7),MAX($G$1:$G1849)+1,"")</f>
        <v/>
      </c>
    </row>
    <row r="1851" spans="1:7" x14ac:dyDescent="0.25">
      <c r="A1851" s="1">
        <v>8667</v>
      </c>
      <c r="B1851" t="s">
        <v>23</v>
      </c>
      <c r="C1851" s="8">
        <v>42082</v>
      </c>
      <c r="D1851" s="8">
        <v>42082</v>
      </c>
      <c r="E1851" t="s">
        <v>1</v>
      </c>
      <c r="F1851" s="7">
        <v>1</v>
      </c>
      <c r="G1851" s="22" t="str">
        <f>IF(AND($C1851&gt;=بحث!$G$7,$C1851&lt;=بحث!$G$8,$E1851=بحث!$I$7),MAX($G$1:$G1850)+1,"")</f>
        <v/>
      </c>
    </row>
    <row r="1852" spans="1:7" x14ac:dyDescent="0.25">
      <c r="A1852" s="1">
        <v>8619</v>
      </c>
      <c r="B1852" t="s">
        <v>218</v>
      </c>
      <c r="C1852" s="8">
        <v>42099</v>
      </c>
      <c r="D1852" s="8">
        <v>42100</v>
      </c>
      <c r="E1852" t="s">
        <v>1</v>
      </c>
      <c r="F1852" s="7">
        <v>2</v>
      </c>
      <c r="G1852" s="22" t="str">
        <f>IF(AND($C1852&gt;=بحث!$G$7,$C1852&lt;=بحث!$G$8,$E1852=بحث!$I$7),MAX($G$1:$G1851)+1,"")</f>
        <v/>
      </c>
    </row>
    <row r="1853" spans="1:7" x14ac:dyDescent="0.25">
      <c r="A1853" s="1">
        <v>8180</v>
      </c>
      <c r="B1853" t="s">
        <v>207</v>
      </c>
      <c r="C1853" s="8">
        <v>42074</v>
      </c>
      <c r="D1853" s="8">
        <v>42075</v>
      </c>
      <c r="E1853" t="s">
        <v>4</v>
      </c>
      <c r="F1853" s="7">
        <v>2</v>
      </c>
      <c r="G1853" s="22" t="str">
        <f>IF(AND($C1853&gt;=بحث!$G$7,$C1853&lt;=بحث!$G$8,$E1853=بحث!$I$7),MAX($G$1:$G1852)+1,"")</f>
        <v/>
      </c>
    </row>
    <row r="1854" spans="1:7" x14ac:dyDescent="0.25">
      <c r="A1854" s="1">
        <v>8836</v>
      </c>
      <c r="B1854" t="s">
        <v>213</v>
      </c>
      <c r="C1854" s="8">
        <v>42099</v>
      </c>
      <c r="D1854" s="8">
        <v>42100</v>
      </c>
      <c r="E1854" t="s">
        <v>522</v>
      </c>
      <c r="F1854" s="7">
        <v>2</v>
      </c>
      <c r="G1854" s="22" t="str">
        <f>IF(AND($C1854&gt;=بحث!$G$7,$C1854&lt;=بحث!$G$8,$E1854=بحث!$I$7),MAX($G$1:$G1853)+1,"")</f>
        <v/>
      </c>
    </row>
    <row r="1855" spans="1:7" x14ac:dyDescent="0.25">
      <c r="A1855" s="1">
        <v>8073</v>
      </c>
      <c r="B1855" t="s">
        <v>15</v>
      </c>
      <c r="C1855" s="8">
        <v>42074</v>
      </c>
      <c r="D1855" s="8">
        <v>42075</v>
      </c>
      <c r="E1855" t="s">
        <v>4</v>
      </c>
      <c r="F1855" s="7">
        <v>2</v>
      </c>
      <c r="G1855" s="22" t="str">
        <f>IF(AND($C1855&gt;=بحث!$G$7,$C1855&lt;=بحث!$G$8,$E1855=بحث!$I$7),MAX($G$1:$G1854)+1,"")</f>
        <v/>
      </c>
    </row>
    <row r="1856" spans="1:7" x14ac:dyDescent="0.25">
      <c r="A1856" s="1">
        <v>8641</v>
      </c>
      <c r="B1856" t="s">
        <v>171</v>
      </c>
      <c r="C1856" s="8">
        <v>42089</v>
      </c>
      <c r="D1856" s="8">
        <v>42089</v>
      </c>
      <c r="E1856" t="s">
        <v>1</v>
      </c>
      <c r="F1856" s="7">
        <v>1</v>
      </c>
      <c r="G1856" s="22" t="str">
        <f>IF(AND($C1856&gt;=بحث!$G$7,$C1856&lt;=بحث!$G$8,$E1856=بحث!$I$7),MAX($G$1:$G1855)+1,"")</f>
        <v/>
      </c>
    </row>
    <row r="1857" spans="1:7" x14ac:dyDescent="0.25">
      <c r="A1857" s="1">
        <v>8634</v>
      </c>
      <c r="B1857" t="s">
        <v>75</v>
      </c>
      <c r="C1857" s="8">
        <v>42074</v>
      </c>
      <c r="D1857" s="8">
        <v>42075</v>
      </c>
      <c r="E1857" t="s">
        <v>1</v>
      </c>
      <c r="F1857" s="7">
        <v>2</v>
      </c>
      <c r="G1857" s="22" t="str">
        <f>IF(AND($C1857&gt;=بحث!$G$7,$C1857&lt;=بحث!$G$8,$E1857=بحث!$I$7),MAX($G$1:$G1856)+1,"")</f>
        <v/>
      </c>
    </row>
    <row r="1858" spans="1:7" x14ac:dyDescent="0.25">
      <c r="A1858" s="1">
        <v>8853</v>
      </c>
      <c r="B1858" t="s">
        <v>147</v>
      </c>
      <c r="C1858" s="8">
        <v>42088</v>
      </c>
      <c r="D1858" s="8">
        <v>42088</v>
      </c>
      <c r="E1858" t="s">
        <v>1</v>
      </c>
      <c r="F1858" s="7">
        <v>1</v>
      </c>
      <c r="G1858" s="22" t="str">
        <f>IF(AND($C1858&gt;=بحث!$G$7,$C1858&lt;=بحث!$G$8,$E1858=بحث!$I$7),MAX($G$1:$G1857)+1,"")</f>
        <v/>
      </c>
    </row>
    <row r="1859" spans="1:7" x14ac:dyDescent="0.25">
      <c r="A1859" s="1">
        <v>8662</v>
      </c>
      <c r="B1859" t="s">
        <v>53</v>
      </c>
      <c r="C1859" s="8">
        <v>42075</v>
      </c>
      <c r="D1859" s="8">
        <v>42075</v>
      </c>
      <c r="E1859" t="s">
        <v>511</v>
      </c>
      <c r="F1859" s="7">
        <v>1</v>
      </c>
      <c r="G1859" s="22" t="str">
        <f>IF(AND($C1859&gt;=بحث!$G$7,$C1859&lt;=بحث!$G$8,$E1859=بحث!$I$7),MAX($G$1:$G1858)+1,"")</f>
        <v/>
      </c>
    </row>
    <row r="1860" spans="1:7" x14ac:dyDescent="0.25">
      <c r="A1860" s="1">
        <v>8602</v>
      </c>
      <c r="B1860" t="s">
        <v>45</v>
      </c>
      <c r="C1860" s="8">
        <v>42078</v>
      </c>
      <c r="D1860" s="8">
        <v>42078</v>
      </c>
      <c r="E1860" t="s">
        <v>522</v>
      </c>
      <c r="F1860" s="7">
        <v>1</v>
      </c>
      <c r="G1860" s="22" t="str">
        <f>IF(AND($C1860&gt;=بحث!$G$7,$C1860&lt;=بحث!$G$8,$E1860=بحث!$I$7),MAX($G$1:$G1859)+1,"")</f>
        <v/>
      </c>
    </row>
    <row r="1861" spans="1:7" x14ac:dyDescent="0.25">
      <c r="A1861" s="1">
        <v>8717</v>
      </c>
      <c r="B1861" t="s">
        <v>187</v>
      </c>
      <c r="C1861" s="8">
        <v>42106</v>
      </c>
      <c r="D1861" s="8">
        <v>42106</v>
      </c>
      <c r="E1861" t="s">
        <v>1</v>
      </c>
      <c r="F1861" s="7">
        <v>1</v>
      </c>
      <c r="G1861" s="22" t="str">
        <f>IF(AND($C1861&gt;=بحث!$G$7,$C1861&lt;=بحث!$G$8,$E1861=بحث!$I$7),MAX($G$1:$G1860)+1,"")</f>
        <v/>
      </c>
    </row>
    <row r="1862" spans="1:7" x14ac:dyDescent="0.25">
      <c r="A1862" s="1">
        <v>8720</v>
      </c>
      <c r="B1862" t="s">
        <v>5</v>
      </c>
      <c r="C1862" s="8">
        <v>42108</v>
      </c>
      <c r="D1862" s="8">
        <v>42108</v>
      </c>
      <c r="E1862" t="s">
        <v>522</v>
      </c>
      <c r="F1862" s="7">
        <v>1</v>
      </c>
      <c r="G1862" s="22" t="str">
        <f>IF(AND($C1862&gt;=بحث!$G$7,$C1862&lt;=بحث!$G$8,$E1862=بحث!$I$7),MAX($G$1:$G1861)+1,"")</f>
        <v/>
      </c>
    </row>
    <row r="1863" spans="1:7" x14ac:dyDescent="0.25">
      <c r="A1863" s="1">
        <v>8333</v>
      </c>
      <c r="B1863" t="s">
        <v>190</v>
      </c>
      <c r="C1863" s="8">
        <v>42108</v>
      </c>
      <c r="D1863" s="8">
        <v>42109</v>
      </c>
      <c r="E1863" t="s">
        <v>1</v>
      </c>
      <c r="F1863" s="7">
        <v>2</v>
      </c>
      <c r="G1863" s="22" t="str">
        <f>IF(AND($C1863&gt;=بحث!$G$7,$C1863&lt;=بحث!$G$8,$E1863=بحث!$I$7),MAX($G$1:$G1862)+1,"")</f>
        <v/>
      </c>
    </row>
    <row r="1864" spans="1:7" x14ac:dyDescent="0.25">
      <c r="A1864" s="1">
        <v>8356</v>
      </c>
      <c r="B1864" t="s">
        <v>319</v>
      </c>
      <c r="C1864" s="8">
        <v>42106</v>
      </c>
      <c r="D1864" s="8">
        <v>42106</v>
      </c>
      <c r="E1864" t="s">
        <v>1</v>
      </c>
      <c r="F1864" s="7">
        <v>1</v>
      </c>
      <c r="G1864" s="22" t="str">
        <f>IF(AND($C1864&gt;=بحث!$G$7,$C1864&lt;=بحث!$G$8,$E1864=بحث!$I$7),MAX($G$1:$G1863)+1,"")</f>
        <v/>
      </c>
    </row>
    <row r="1865" spans="1:7" x14ac:dyDescent="0.25">
      <c r="A1865">
        <v>8862</v>
      </c>
      <c r="B1865" t="s">
        <v>271</v>
      </c>
      <c r="C1865" s="8">
        <v>42109</v>
      </c>
      <c r="D1865" s="8">
        <v>42109</v>
      </c>
      <c r="E1865" t="s">
        <v>1</v>
      </c>
      <c r="F1865" s="7">
        <v>1</v>
      </c>
      <c r="G1865" s="22" t="str">
        <f>IF(AND($C1865&gt;=بحث!$G$7,$C1865&lt;=بحث!$G$8,$E1865=بحث!$I$7),MAX($G$1:$G1864)+1,"")</f>
        <v/>
      </c>
    </row>
    <row r="1866" spans="1:7" x14ac:dyDescent="0.25">
      <c r="A1866" s="1">
        <v>8615</v>
      </c>
      <c r="B1866" t="s">
        <v>156</v>
      </c>
      <c r="C1866" s="8">
        <v>42087</v>
      </c>
      <c r="D1866" s="8">
        <v>42089</v>
      </c>
      <c r="E1866" t="s">
        <v>1</v>
      </c>
      <c r="F1866" s="7">
        <v>3</v>
      </c>
      <c r="G1866" s="22" t="str">
        <f>IF(AND($C1866&gt;=بحث!$G$7,$C1866&lt;=بحث!$G$8,$E1866=بحث!$I$7),MAX($G$1:$G1865)+1,"")</f>
        <v/>
      </c>
    </row>
    <row r="1867" spans="1:7" x14ac:dyDescent="0.25">
      <c r="A1867" s="1">
        <v>8689</v>
      </c>
      <c r="B1867" t="s">
        <v>332</v>
      </c>
      <c r="C1867" s="8">
        <v>42106</v>
      </c>
      <c r="D1867" s="8">
        <v>42108</v>
      </c>
      <c r="E1867" t="s">
        <v>1</v>
      </c>
      <c r="F1867" s="7">
        <v>2</v>
      </c>
      <c r="G1867" s="22" t="str">
        <f>IF(AND($C1867&gt;=بحث!$G$7,$C1867&lt;=بحث!$G$8,$E1867=بحث!$I$7),MAX($G$1:$G1866)+1,"")</f>
        <v/>
      </c>
    </row>
    <row r="1868" spans="1:7" x14ac:dyDescent="0.25">
      <c r="A1868" s="1">
        <v>8815</v>
      </c>
      <c r="B1868" t="s">
        <v>88</v>
      </c>
      <c r="C1868" s="8">
        <v>42099</v>
      </c>
      <c r="D1868" s="8">
        <v>42099</v>
      </c>
      <c r="E1868" t="s">
        <v>4</v>
      </c>
      <c r="F1868" s="7">
        <v>1</v>
      </c>
      <c r="G1868" s="22" t="str">
        <f>IF(AND($C1868&gt;=بحث!$G$7,$C1868&lt;=بحث!$G$8,$E1868=بحث!$I$7),MAX($G$1:$G1867)+1,"")</f>
        <v/>
      </c>
    </row>
    <row r="1869" spans="1:7" x14ac:dyDescent="0.25">
      <c r="A1869" s="1">
        <v>4006</v>
      </c>
      <c r="B1869" t="s">
        <v>312</v>
      </c>
      <c r="C1869" s="8">
        <v>42100</v>
      </c>
      <c r="D1869" s="8">
        <v>42100</v>
      </c>
      <c r="E1869" t="s">
        <v>1</v>
      </c>
      <c r="F1869" s="7">
        <v>1</v>
      </c>
      <c r="G1869" s="22" t="str">
        <f>IF(AND($C1869&gt;=بحث!$G$7,$C1869&lt;=بحث!$G$8,$E1869=بحث!$I$7),MAX($G$1:$G1868)+1,"")</f>
        <v/>
      </c>
    </row>
    <row r="1870" spans="1:7" x14ac:dyDescent="0.25">
      <c r="A1870" s="1">
        <v>8835</v>
      </c>
      <c r="B1870" t="s">
        <v>214</v>
      </c>
      <c r="C1870" s="8">
        <v>42100</v>
      </c>
      <c r="D1870" s="8">
        <v>42100</v>
      </c>
      <c r="E1870" t="s">
        <v>4</v>
      </c>
      <c r="F1870" s="7">
        <v>1</v>
      </c>
      <c r="G1870" s="22" t="str">
        <f>IF(AND($C1870&gt;=بحث!$G$7,$C1870&lt;=بحث!$G$8,$E1870=بحث!$I$7),MAX($G$1:$G1869)+1,"")</f>
        <v/>
      </c>
    </row>
    <row r="1871" spans="1:7" x14ac:dyDescent="0.25">
      <c r="A1871" s="1">
        <v>8356</v>
      </c>
      <c r="B1871" t="s">
        <v>319</v>
      </c>
      <c r="C1871" s="8">
        <v>42099</v>
      </c>
      <c r="D1871" s="8">
        <v>42099</v>
      </c>
      <c r="E1871" t="s">
        <v>1</v>
      </c>
      <c r="F1871" s="7">
        <v>0</v>
      </c>
      <c r="G1871" s="22" t="str">
        <f>IF(AND($C1871&gt;=بحث!$G$7,$C1871&lt;=بحث!$G$8,$E1871=بحث!$I$7),MAX($G$1:$G1870)+1,"")</f>
        <v/>
      </c>
    </row>
    <row r="1872" spans="1:7" x14ac:dyDescent="0.25">
      <c r="A1872" s="1">
        <v>4006</v>
      </c>
      <c r="B1872" t="s">
        <v>312</v>
      </c>
      <c r="C1872" s="8">
        <v>42095</v>
      </c>
      <c r="D1872" s="8">
        <v>42095</v>
      </c>
      <c r="E1872" t="s">
        <v>1</v>
      </c>
      <c r="F1872" s="7">
        <v>1</v>
      </c>
      <c r="G1872" s="22" t="str">
        <f>IF(AND($C1872&gt;=بحث!$G$7,$C1872&lt;=بحث!$G$8,$E1872=بحث!$I$7),MAX($G$1:$G1871)+1,"")</f>
        <v/>
      </c>
    </row>
    <row r="1873" spans="1:7" x14ac:dyDescent="0.25">
      <c r="A1873" s="1">
        <v>8852</v>
      </c>
      <c r="B1873" t="s">
        <v>112</v>
      </c>
      <c r="C1873" s="8">
        <v>42095</v>
      </c>
      <c r="D1873" s="8">
        <v>42096</v>
      </c>
      <c r="E1873" t="s">
        <v>4</v>
      </c>
      <c r="F1873" s="7">
        <v>2</v>
      </c>
      <c r="G1873" s="22" t="str">
        <f>IF(AND($C1873&gt;=بحث!$G$7,$C1873&lt;=بحث!$G$8,$E1873=بحث!$I$7),MAX($G$1:$G1872)+1,"")</f>
        <v/>
      </c>
    </row>
    <row r="1874" spans="1:7" x14ac:dyDescent="0.25">
      <c r="A1874" s="1">
        <v>8709</v>
      </c>
      <c r="B1874" t="s">
        <v>241</v>
      </c>
      <c r="C1874" s="8">
        <v>42120</v>
      </c>
      <c r="D1874" s="8">
        <v>42121</v>
      </c>
      <c r="E1874" t="s">
        <v>4</v>
      </c>
      <c r="F1874" s="7">
        <v>2</v>
      </c>
      <c r="G1874" s="22" t="str">
        <f>IF(AND($C1874&gt;=بحث!$G$7,$C1874&lt;=بحث!$G$8,$E1874=بحث!$I$7),MAX($G$1:$G1873)+1,"")</f>
        <v/>
      </c>
    </row>
    <row r="1875" spans="1:7" x14ac:dyDescent="0.25">
      <c r="A1875">
        <v>8894</v>
      </c>
      <c r="B1875" t="s">
        <v>82</v>
      </c>
      <c r="C1875" s="8">
        <v>42123</v>
      </c>
      <c r="D1875" s="8">
        <v>42124</v>
      </c>
      <c r="E1875" t="s">
        <v>4</v>
      </c>
      <c r="F1875" s="7">
        <v>2</v>
      </c>
      <c r="G1875" s="22" t="str">
        <f>IF(AND($C1875&gt;=بحث!$G$7,$C1875&lt;=بحث!$G$8,$E1875=بحث!$I$7),MAX($G$1:$G1874)+1,"")</f>
        <v/>
      </c>
    </row>
    <row r="1876" spans="1:7" x14ac:dyDescent="0.25">
      <c r="A1876" s="1">
        <v>8824</v>
      </c>
      <c r="B1876" t="s">
        <v>103</v>
      </c>
      <c r="C1876" s="8">
        <v>42116</v>
      </c>
      <c r="D1876" s="8">
        <v>42117</v>
      </c>
      <c r="E1876" t="s">
        <v>7</v>
      </c>
      <c r="F1876" s="7">
        <v>2</v>
      </c>
      <c r="G1876" s="22" t="str">
        <f>IF(AND($C1876&gt;=بحث!$G$7,$C1876&lt;=بحث!$G$8,$E1876=بحث!$I$7),MAX($G$1:$G1875)+1,"")</f>
        <v/>
      </c>
    </row>
    <row r="1877" spans="1:7" x14ac:dyDescent="0.25">
      <c r="A1877" s="1">
        <v>8857</v>
      </c>
      <c r="B1877" t="s">
        <v>66</v>
      </c>
      <c r="C1877" s="8">
        <v>42120</v>
      </c>
      <c r="D1877" s="8">
        <v>42120</v>
      </c>
      <c r="E1877" t="s">
        <v>4</v>
      </c>
      <c r="F1877" s="7">
        <v>1</v>
      </c>
      <c r="G1877" s="22" t="str">
        <f>IF(AND($C1877&gt;=بحث!$G$7,$C1877&lt;=بحث!$G$8,$E1877=بحث!$I$7),MAX($G$1:$G1876)+1,"")</f>
        <v/>
      </c>
    </row>
    <row r="1878" spans="1:7" x14ac:dyDescent="0.25">
      <c r="A1878" s="1">
        <v>8227</v>
      </c>
      <c r="B1878" t="s">
        <v>16</v>
      </c>
      <c r="C1878" s="8">
        <v>42115</v>
      </c>
      <c r="D1878" s="8">
        <v>42115</v>
      </c>
      <c r="E1878" t="s">
        <v>4</v>
      </c>
      <c r="F1878" s="7">
        <v>1</v>
      </c>
      <c r="G1878" s="22" t="str">
        <f>IF(AND($C1878&gt;=بحث!$G$7,$C1878&lt;=بحث!$G$8,$E1878=بحث!$I$7),MAX($G$1:$G1877)+1,"")</f>
        <v/>
      </c>
    </row>
    <row r="1879" spans="1:7" x14ac:dyDescent="0.25">
      <c r="A1879" s="1">
        <v>8834</v>
      </c>
      <c r="B1879" t="s">
        <v>101</v>
      </c>
      <c r="C1879" s="8">
        <v>42120</v>
      </c>
      <c r="D1879" s="8">
        <v>42120</v>
      </c>
      <c r="E1879" t="s">
        <v>4</v>
      </c>
      <c r="F1879" s="7">
        <v>1</v>
      </c>
      <c r="G1879" s="22" t="str">
        <f>IF(AND($C1879&gt;=بحث!$G$7,$C1879&lt;=بحث!$G$8,$E1879=بحث!$I$7),MAX($G$1:$G1878)+1,"")</f>
        <v/>
      </c>
    </row>
    <row r="1880" spans="1:7" x14ac:dyDescent="0.25">
      <c r="A1880">
        <v>8878</v>
      </c>
      <c r="B1880" t="s">
        <v>215</v>
      </c>
      <c r="C1880" s="8">
        <v>42082</v>
      </c>
      <c r="D1880" s="8">
        <v>42082</v>
      </c>
      <c r="E1880" t="s">
        <v>4</v>
      </c>
      <c r="F1880" s="7">
        <v>1</v>
      </c>
      <c r="G1880" s="22" t="str">
        <f>IF(AND($C1880&gt;=بحث!$G$7,$C1880&lt;=بحث!$G$8,$E1880=بحث!$I$7),MAX($G$1:$G1879)+1,"")</f>
        <v/>
      </c>
    </row>
    <row r="1881" spans="1:7" x14ac:dyDescent="0.25">
      <c r="A1881" s="1">
        <v>8698</v>
      </c>
      <c r="B1881" t="s">
        <v>120</v>
      </c>
      <c r="C1881" s="8">
        <v>42120</v>
      </c>
      <c r="D1881" s="8">
        <v>42120</v>
      </c>
      <c r="E1881" t="s">
        <v>1</v>
      </c>
      <c r="F1881" s="7">
        <v>1</v>
      </c>
      <c r="G1881" s="22" t="str">
        <f>IF(AND($C1881&gt;=بحث!$G$7,$C1881&lt;=بحث!$G$8,$E1881=بحث!$I$7),MAX($G$1:$G1880)+1,"")</f>
        <v/>
      </c>
    </row>
    <row r="1882" spans="1:7" x14ac:dyDescent="0.25">
      <c r="A1882" s="1">
        <v>8728</v>
      </c>
      <c r="B1882" t="s">
        <v>113</v>
      </c>
      <c r="C1882" s="8">
        <v>42110</v>
      </c>
      <c r="D1882" s="8">
        <v>42110</v>
      </c>
      <c r="E1882" t="s">
        <v>1</v>
      </c>
      <c r="F1882" s="7">
        <v>0</v>
      </c>
      <c r="G1882" s="22" t="str">
        <f>IF(AND($C1882&gt;=بحث!$G$7,$C1882&lt;=بحث!$G$8,$E1882=بحث!$I$7),MAX($G$1:$G1881)+1,"")</f>
        <v/>
      </c>
    </row>
    <row r="1883" spans="1:7" x14ac:dyDescent="0.25">
      <c r="A1883" s="1">
        <v>8302</v>
      </c>
      <c r="B1883" t="s">
        <v>72</v>
      </c>
      <c r="C1883" s="8">
        <v>42116</v>
      </c>
      <c r="D1883" s="8">
        <v>42116</v>
      </c>
      <c r="E1883" t="s">
        <v>1</v>
      </c>
      <c r="F1883" s="7">
        <v>1</v>
      </c>
      <c r="G1883" s="22" t="str">
        <f>IF(AND($C1883&gt;=بحث!$G$7,$C1883&lt;=بحث!$G$8,$E1883=بحث!$I$7),MAX($G$1:$G1882)+1,"")</f>
        <v/>
      </c>
    </row>
    <row r="1884" spans="1:7" x14ac:dyDescent="0.25">
      <c r="A1884">
        <v>8860</v>
      </c>
      <c r="B1884" t="s">
        <v>201</v>
      </c>
      <c r="C1884" s="8">
        <v>42117</v>
      </c>
      <c r="D1884" s="8">
        <v>42117</v>
      </c>
      <c r="E1884" t="s">
        <v>1</v>
      </c>
      <c r="F1884" s="7">
        <v>1</v>
      </c>
      <c r="G1884" s="22" t="str">
        <f>IF(AND($C1884&gt;=بحث!$G$7,$C1884&lt;=بحث!$G$8,$E1884=بحث!$I$7),MAX($G$1:$G1883)+1,"")</f>
        <v/>
      </c>
    </row>
    <row r="1885" spans="1:7" x14ac:dyDescent="0.25">
      <c r="A1885" s="1">
        <v>8657</v>
      </c>
      <c r="B1885" t="s">
        <v>128</v>
      </c>
      <c r="C1885" s="8">
        <v>42117</v>
      </c>
      <c r="D1885" s="8">
        <v>42117</v>
      </c>
      <c r="E1885" t="s">
        <v>1</v>
      </c>
      <c r="F1885" s="7">
        <v>1</v>
      </c>
      <c r="G1885" s="22" t="str">
        <f>IF(AND($C1885&gt;=بحث!$G$7,$C1885&lt;=بحث!$G$8,$E1885=بحث!$I$7),MAX($G$1:$G1884)+1,"")</f>
        <v/>
      </c>
    </row>
    <row r="1886" spans="1:7" x14ac:dyDescent="0.25">
      <c r="A1886" s="1">
        <v>8654</v>
      </c>
      <c r="B1886" t="s">
        <v>127</v>
      </c>
      <c r="C1886" s="8">
        <v>42117</v>
      </c>
      <c r="D1886" s="8">
        <v>42117</v>
      </c>
      <c r="E1886" t="s">
        <v>1</v>
      </c>
      <c r="F1886" s="7">
        <v>1</v>
      </c>
      <c r="G1886" s="22" t="str">
        <f>IF(AND($C1886&gt;=بحث!$G$7,$C1886&lt;=بحث!$G$8,$E1886=بحث!$I$7),MAX($G$1:$G1885)+1,"")</f>
        <v/>
      </c>
    </row>
    <row r="1887" spans="1:7" x14ac:dyDescent="0.25">
      <c r="A1887" s="1">
        <v>8687</v>
      </c>
      <c r="B1887" t="s">
        <v>105</v>
      </c>
      <c r="C1887" s="8">
        <v>42115</v>
      </c>
      <c r="D1887" s="8">
        <v>42117</v>
      </c>
      <c r="E1887" t="s">
        <v>1</v>
      </c>
      <c r="F1887" s="7">
        <v>3</v>
      </c>
      <c r="G1887" s="22" t="str">
        <f>IF(AND($C1887&gt;=بحث!$G$7,$C1887&lt;=بحث!$G$8,$E1887=بحث!$I$7),MAX($G$1:$G1886)+1,"")</f>
        <v/>
      </c>
    </row>
    <row r="1888" spans="1:7" x14ac:dyDescent="0.25">
      <c r="A1888" s="1">
        <v>8303</v>
      </c>
      <c r="B1888" t="s">
        <v>44</v>
      </c>
      <c r="C1888" s="8">
        <v>42120</v>
      </c>
      <c r="D1888" s="8">
        <v>42120</v>
      </c>
      <c r="E1888" t="s">
        <v>1</v>
      </c>
      <c r="F1888" s="7">
        <v>1</v>
      </c>
      <c r="G1888" s="22" t="str">
        <f>IF(AND($C1888&gt;=بحث!$G$7,$C1888&lt;=بحث!$G$8,$E1888=بحث!$I$7),MAX($G$1:$G1887)+1,"")</f>
        <v/>
      </c>
    </row>
    <row r="1889" spans="1:7" x14ac:dyDescent="0.25">
      <c r="A1889" s="1">
        <v>8264</v>
      </c>
      <c r="B1889" t="s">
        <v>109</v>
      </c>
      <c r="C1889" s="8">
        <v>42117</v>
      </c>
      <c r="D1889" s="8">
        <v>42117</v>
      </c>
      <c r="E1889" t="s">
        <v>1</v>
      </c>
      <c r="F1889" s="7">
        <v>1</v>
      </c>
      <c r="G1889" s="22" t="str">
        <f>IF(AND($C1889&gt;=بحث!$G$7,$C1889&lt;=بحث!$G$8,$E1889=بحث!$I$7),MAX($G$1:$G1888)+1,"")</f>
        <v/>
      </c>
    </row>
    <row r="1890" spans="1:7" x14ac:dyDescent="0.25">
      <c r="A1890" s="1">
        <v>8302</v>
      </c>
      <c r="B1890" t="s">
        <v>72</v>
      </c>
      <c r="C1890" s="8">
        <v>42114</v>
      </c>
      <c r="D1890" s="8">
        <v>42115</v>
      </c>
      <c r="E1890" t="s">
        <v>1</v>
      </c>
      <c r="F1890" s="7">
        <v>2</v>
      </c>
      <c r="G1890" s="22" t="str">
        <f>IF(AND($C1890&gt;=بحث!$G$7,$C1890&lt;=بحث!$G$8,$E1890=بحث!$I$7),MAX($G$1:$G1889)+1,"")</f>
        <v/>
      </c>
    </row>
    <row r="1891" spans="1:7" x14ac:dyDescent="0.25">
      <c r="A1891" s="1">
        <v>8656</v>
      </c>
      <c r="B1891" t="s">
        <v>37</v>
      </c>
      <c r="C1891" s="8">
        <v>42113</v>
      </c>
      <c r="D1891" s="8">
        <v>42113</v>
      </c>
      <c r="E1891" t="s">
        <v>1</v>
      </c>
      <c r="F1891" s="7">
        <v>1</v>
      </c>
      <c r="G1891" s="22" t="str">
        <f>IF(AND($C1891&gt;=بحث!$G$7,$C1891&lt;=بحث!$G$8,$E1891=بحث!$I$7),MAX($G$1:$G1890)+1,"")</f>
        <v/>
      </c>
    </row>
    <row r="1892" spans="1:7" x14ac:dyDescent="0.25">
      <c r="A1892" s="1">
        <v>8303</v>
      </c>
      <c r="B1892" t="s">
        <v>44</v>
      </c>
      <c r="C1892" s="8">
        <v>42113</v>
      </c>
      <c r="D1892" s="8">
        <v>42113</v>
      </c>
      <c r="E1892" t="s">
        <v>1</v>
      </c>
      <c r="F1892" s="7">
        <v>1</v>
      </c>
      <c r="G1892" s="22" t="str">
        <f>IF(AND($C1892&gt;=بحث!$G$7,$C1892&lt;=بحث!$G$8,$E1892=بحث!$I$7),MAX($G$1:$G1891)+1,"")</f>
        <v/>
      </c>
    </row>
    <row r="1893" spans="1:7" x14ac:dyDescent="0.25">
      <c r="A1893" s="1">
        <v>8655</v>
      </c>
      <c r="B1893" t="s">
        <v>123</v>
      </c>
      <c r="C1893" s="8">
        <v>42113</v>
      </c>
      <c r="D1893" s="8">
        <v>42113</v>
      </c>
      <c r="E1893" t="s">
        <v>522</v>
      </c>
      <c r="F1893" s="7">
        <v>1</v>
      </c>
      <c r="G1893" s="22" t="str">
        <f>IF(AND($C1893&gt;=بحث!$G$7,$C1893&lt;=بحث!$G$8,$E1893=بحث!$I$7),MAX($G$1:$G1892)+1,"")</f>
        <v/>
      </c>
    </row>
    <row r="1894" spans="1:7" x14ac:dyDescent="0.25">
      <c r="A1894" s="1">
        <v>8822</v>
      </c>
      <c r="B1894" t="s">
        <v>198</v>
      </c>
      <c r="C1894" s="8">
        <v>42110</v>
      </c>
      <c r="D1894" s="8">
        <v>42110</v>
      </c>
      <c r="E1894" t="s">
        <v>1</v>
      </c>
      <c r="F1894" s="7">
        <v>0</v>
      </c>
      <c r="G1894" s="22" t="str">
        <f>IF(AND($C1894&gt;=بحث!$G$7,$C1894&lt;=بحث!$G$8,$E1894=بحث!$I$7),MAX($G$1:$G1893)+1,"")</f>
        <v/>
      </c>
    </row>
    <row r="1895" spans="1:7" x14ac:dyDescent="0.25">
      <c r="A1895" s="1">
        <v>8814</v>
      </c>
      <c r="B1895" t="s">
        <v>145</v>
      </c>
      <c r="C1895" s="8">
        <v>42113</v>
      </c>
      <c r="D1895" s="8">
        <v>42113</v>
      </c>
      <c r="E1895" t="s">
        <v>1</v>
      </c>
      <c r="F1895" s="7">
        <v>1</v>
      </c>
      <c r="G1895" s="22" t="str">
        <f>IF(AND($C1895&gt;=بحث!$G$7,$C1895&lt;=بحث!$G$8,$E1895=بحث!$I$7),MAX($G$1:$G1894)+1,"")</f>
        <v/>
      </c>
    </row>
    <row r="1896" spans="1:7" x14ac:dyDescent="0.25">
      <c r="A1896" s="1">
        <v>8738</v>
      </c>
      <c r="B1896" t="s">
        <v>348</v>
      </c>
      <c r="C1896" s="8">
        <v>42113</v>
      </c>
      <c r="D1896" s="8">
        <v>42113</v>
      </c>
      <c r="E1896" t="s">
        <v>1</v>
      </c>
      <c r="F1896" s="7">
        <v>1</v>
      </c>
      <c r="G1896" s="22" t="str">
        <f>IF(AND($C1896&gt;=بحث!$G$7,$C1896&lt;=بحث!$G$8,$E1896=بحث!$I$7),MAX($G$1:$G1895)+1,"")</f>
        <v/>
      </c>
    </row>
    <row r="1897" spans="1:7" x14ac:dyDescent="0.25">
      <c r="A1897" s="1">
        <v>8683</v>
      </c>
      <c r="B1897" t="s">
        <v>43</v>
      </c>
      <c r="C1897" s="8">
        <v>42115</v>
      </c>
      <c r="D1897" s="8">
        <v>42115</v>
      </c>
      <c r="E1897" t="s">
        <v>1</v>
      </c>
      <c r="F1897" s="7">
        <v>1</v>
      </c>
      <c r="G1897" s="22" t="str">
        <f>IF(AND($C1897&gt;=بحث!$G$7,$C1897&lt;=بحث!$G$8,$E1897=بحث!$I$7),MAX($G$1:$G1896)+1,"")</f>
        <v/>
      </c>
    </row>
    <row r="1898" spans="1:7" x14ac:dyDescent="0.25">
      <c r="A1898" s="1">
        <v>8698</v>
      </c>
      <c r="B1898" t="s">
        <v>120</v>
      </c>
      <c r="C1898" s="8">
        <v>42114</v>
      </c>
      <c r="D1898" s="8">
        <v>42115</v>
      </c>
      <c r="E1898" t="s">
        <v>1</v>
      </c>
      <c r="F1898" s="7">
        <v>2</v>
      </c>
      <c r="G1898" s="22" t="str">
        <f>IF(AND($C1898&gt;=بحث!$G$7,$C1898&lt;=بحث!$G$8,$E1898=بحث!$I$7),MAX($G$1:$G1897)+1,"")</f>
        <v/>
      </c>
    </row>
    <row r="1899" spans="1:7" x14ac:dyDescent="0.25">
      <c r="A1899" s="1">
        <v>8852</v>
      </c>
      <c r="B1899" t="s">
        <v>112</v>
      </c>
      <c r="C1899" s="8">
        <v>42114</v>
      </c>
      <c r="D1899" s="8">
        <v>42114</v>
      </c>
      <c r="E1899" t="s">
        <v>1</v>
      </c>
      <c r="F1899" s="7">
        <v>0</v>
      </c>
      <c r="G1899" s="22" t="str">
        <f>IF(AND($C1899&gt;=بحث!$G$7,$C1899&lt;=بحث!$G$8,$E1899=بحث!$I$7),MAX($G$1:$G1898)+1,"")</f>
        <v/>
      </c>
    </row>
    <row r="1900" spans="1:7" x14ac:dyDescent="0.25">
      <c r="A1900" s="1">
        <v>8646</v>
      </c>
      <c r="B1900" t="s">
        <v>220</v>
      </c>
      <c r="C1900" s="8">
        <v>42114</v>
      </c>
      <c r="D1900" s="8">
        <v>42115</v>
      </c>
      <c r="E1900" t="s">
        <v>1</v>
      </c>
      <c r="F1900" s="7">
        <v>2</v>
      </c>
      <c r="G1900" s="22" t="str">
        <f>IF(AND($C1900&gt;=بحث!$G$7,$C1900&lt;=بحث!$G$8,$E1900=بحث!$I$7),MAX($G$1:$G1899)+1,"")</f>
        <v/>
      </c>
    </row>
    <row r="1901" spans="1:7" x14ac:dyDescent="0.25">
      <c r="A1901" s="1">
        <v>8655</v>
      </c>
      <c r="B1901" t="s">
        <v>123</v>
      </c>
      <c r="C1901" s="8">
        <v>42113</v>
      </c>
      <c r="D1901" s="8">
        <v>42114</v>
      </c>
      <c r="E1901" t="s">
        <v>522</v>
      </c>
      <c r="F1901" s="7">
        <v>2</v>
      </c>
      <c r="G1901" s="22" t="str">
        <f>IF(AND($C1901&gt;=بحث!$G$7,$C1901&lt;=بحث!$G$8,$E1901=بحث!$I$7),MAX($G$1:$G1900)+1,"")</f>
        <v/>
      </c>
    </row>
    <row r="1902" spans="1:7" x14ac:dyDescent="0.25">
      <c r="A1902" s="1">
        <v>8814</v>
      </c>
      <c r="B1902" t="s">
        <v>145</v>
      </c>
      <c r="C1902" s="8">
        <v>42114</v>
      </c>
      <c r="D1902" s="8">
        <v>42114</v>
      </c>
      <c r="E1902" t="s">
        <v>1</v>
      </c>
      <c r="F1902" s="7">
        <v>1</v>
      </c>
      <c r="G1902" s="22" t="str">
        <f>IF(AND($C1902&gt;=بحث!$G$7,$C1902&lt;=بحث!$G$8,$E1902=بحث!$I$7),MAX($G$1:$G1901)+1,"")</f>
        <v/>
      </c>
    </row>
    <row r="1903" spans="1:7" x14ac:dyDescent="0.25">
      <c r="A1903">
        <v>8880</v>
      </c>
      <c r="B1903" t="s">
        <v>324</v>
      </c>
      <c r="C1903" s="8">
        <v>42113</v>
      </c>
      <c r="D1903" s="8">
        <v>42113</v>
      </c>
      <c r="E1903" t="s">
        <v>1</v>
      </c>
      <c r="F1903" s="7">
        <v>1</v>
      </c>
      <c r="G1903" s="22" t="str">
        <f>IF(AND($C1903&gt;=بحث!$G$7,$C1903&lt;=بحث!$G$8,$E1903=بحث!$I$7),MAX($G$1:$G1902)+1,"")</f>
        <v/>
      </c>
    </row>
    <row r="1904" spans="1:7" x14ac:dyDescent="0.25">
      <c r="A1904" s="1">
        <v>8631</v>
      </c>
      <c r="B1904" t="s">
        <v>219</v>
      </c>
      <c r="C1904" s="8">
        <v>42115</v>
      </c>
      <c r="D1904" s="8">
        <v>42115</v>
      </c>
      <c r="E1904" t="s">
        <v>4</v>
      </c>
      <c r="F1904" s="7">
        <v>1</v>
      </c>
      <c r="G1904" s="22" t="str">
        <f>IF(AND($C1904&gt;=بحث!$G$7,$C1904&lt;=بحث!$G$8,$E1904=بحث!$I$7),MAX($G$1:$G1903)+1,"")</f>
        <v/>
      </c>
    </row>
    <row r="1905" spans="1:7" x14ac:dyDescent="0.25">
      <c r="A1905" s="1">
        <v>8631</v>
      </c>
      <c r="B1905" t="s">
        <v>219</v>
      </c>
      <c r="C1905" s="8">
        <v>42117</v>
      </c>
      <c r="D1905" s="8">
        <v>42117</v>
      </c>
      <c r="E1905" t="s">
        <v>4</v>
      </c>
      <c r="F1905" s="7">
        <v>1</v>
      </c>
      <c r="G1905" s="22" t="str">
        <f>IF(AND($C1905&gt;=بحث!$G$7,$C1905&lt;=بحث!$G$8,$E1905=بحث!$I$7),MAX($G$1:$G1904)+1,"")</f>
        <v/>
      </c>
    </row>
    <row r="1906" spans="1:7" x14ac:dyDescent="0.25">
      <c r="A1906" s="1">
        <v>8756</v>
      </c>
      <c r="B1906" t="s">
        <v>118</v>
      </c>
      <c r="C1906" s="8">
        <v>42116</v>
      </c>
      <c r="D1906" s="8">
        <v>42124</v>
      </c>
      <c r="E1906" t="s">
        <v>1</v>
      </c>
      <c r="F1906" s="7">
        <v>7</v>
      </c>
      <c r="G1906" s="22" t="str">
        <f>IF(AND($C1906&gt;=بحث!$G$7,$C1906&lt;=بحث!$G$8,$E1906=بحث!$I$7),MAX($G$1:$G1905)+1,"")</f>
        <v/>
      </c>
    </row>
    <row r="1907" spans="1:7" x14ac:dyDescent="0.25">
      <c r="A1907">
        <v>8860</v>
      </c>
      <c r="B1907" t="s">
        <v>201</v>
      </c>
      <c r="C1907" s="8">
        <v>42115</v>
      </c>
      <c r="D1907" s="8">
        <v>42116</v>
      </c>
      <c r="E1907" t="s">
        <v>1</v>
      </c>
      <c r="F1907" s="7">
        <v>2</v>
      </c>
      <c r="G1907" s="22" t="str">
        <f>IF(AND($C1907&gt;=بحث!$G$7,$C1907&lt;=بحث!$G$8,$E1907=بحث!$I$7),MAX($G$1:$G1906)+1,"")</f>
        <v/>
      </c>
    </row>
    <row r="1908" spans="1:7" x14ac:dyDescent="0.25">
      <c r="A1908" s="1">
        <v>8652</v>
      </c>
      <c r="B1908" t="s">
        <v>168</v>
      </c>
      <c r="C1908" s="8">
        <v>42116</v>
      </c>
      <c r="D1908" s="8">
        <v>42116</v>
      </c>
      <c r="E1908" t="s">
        <v>1</v>
      </c>
      <c r="F1908" s="7">
        <v>1</v>
      </c>
      <c r="G1908" s="22" t="str">
        <f>IF(AND($C1908&gt;=بحث!$G$7,$C1908&lt;=بحث!$G$8,$E1908=بحث!$I$7),MAX($G$1:$G1907)+1,"")</f>
        <v/>
      </c>
    </row>
    <row r="1909" spans="1:7" x14ac:dyDescent="0.25">
      <c r="A1909" s="1">
        <v>8822</v>
      </c>
      <c r="B1909" t="s">
        <v>198</v>
      </c>
      <c r="C1909" s="8">
        <v>42117</v>
      </c>
      <c r="D1909" s="8">
        <v>42117</v>
      </c>
      <c r="E1909" t="s">
        <v>1</v>
      </c>
      <c r="F1909" s="7">
        <v>1</v>
      </c>
      <c r="G1909" s="22" t="str">
        <f>IF(AND($C1909&gt;=بحث!$G$7,$C1909&lt;=بحث!$G$8,$E1909=بحث!$I$7),MAX($G$1:$G1908)+1,"")</f>
        <v/>
      </c>
    </row>
    <row r="1910" spans="1:7" x14ac:dyDescent="0.25">
      <c r="A1910">
        <v>8873</v>
      </c>
      <c r="B1910" t="s">
        <v>296</v>
      </c>
      <c r="C1910" s="8">
        <v>42116</v>
      </c>
      <c r="D1910" s="8">
        <v>42120</v>
      </c>
      <c r="E1910" t="s">
        <v>1</v>
      </c>
      <c r="F1910" s="7">
        <v>3</v>
      </c>
      <c r="G1910" s="22" t="str">
        <f>IF(AND($C1910&gt;=بحث!$G$7,$C1910&lt;=بحث!$G$8,$E1910=بحث!$I$7),MAX($G$1:$G1909)+1,"")</f>
        <v/>
      </c>
    </row>
    <row r="1911" spans="1:7" x14ac:dyDescent="0.25">
      <c r="A1911" s="1">
        <v>8805</v>
      </c>
      <c r="B1911" t="s">
        <v>40</v>
      </c>
      <c r="C1911" s="8">
        <v>42116</v>
      </c>
      <c r="D1911" s="8">
        <v>42116</v>
      </c>
      <c r="E1911" t="s">
        <v>1</v>
      </c>
      <c r="F1911" s="7">
        <v>1</v>
      </c>
      <c r="G1911" s="22" t="str">
        <f>IF(AND($C1911&gt;=بحث!$G$7,$C1911&lt;=بحث!$G$8,$E1911=بحث!$I$7),MAX($G$1:$G1910)+1,"")</f>
        <v/>
      </c>
    </row>
    <row r="1912" spans="1:7" x14ac:dyDescent="0.25">
      <c r="A1912" s="1">
        <v>8714</v>
      </c>
      <c r="B1912" t="s">
        <v>108</v>
      </c>
      <c r="C1912" s="8">
        <v>42117</v>
      </c>
      <c r="D1912" s="8">
        <v>42117</v>
      </c>
      <c r="E1912" t="s">
        <v>1</v>
      </c>
      <c r="F1912" s="7">
        <v>1</v>
      </c>
      <c r="G1912" s="22" t="str">
        <f>IF(AND($C1912&gt;=بحث!$G$7,$C1912&lt;=بحث!$G$8,$E1912=بحث!$I$7),MAX($G$1:$G1911)+1,"")</f>
        <v/>
      </c>
    </row>
    <row r="1913" spans="1:7" x14ac:dyDescent="0.25">
      <c r="A1913" s="1">
        <v>8728</v>
      </c>
      <c r="B1913" t="s">
        <v>113</v>
      </c>
      <c r="C1913" s="8">
        <v>42103</v>
      </c>
      <c r="D1913" s="8">
        <v>42103</v>
      </c>
      <c r="E1913" t="s">
        <v>4</v>
      </c>
      <c r="F1913" s="7">
        <v>1</v>
      </c>
      <c r="G1913" s="22" t="str">
        <f>IF(AND($C1913&gt;=بحث!$G$7,$C1913&lt;=بحث!$G$8,$E1913=بحث!$I$7),MAX($G$1:$G1912)+1,"")</f>
        <v/>
      </c>
    </row>
    <row r="1914" spans="1:7" x14ac:dyDescent="0.25">
      <c r="A1914" s="1">
        <v>8762</v>
      </c>
      <c r="B1914" t="s">
        <v>303</v>
      </c>
      <c r="C1914" s="8">
        <v>42120</v>
      </c>
      <c r="D1914" s="8">
        <v>42120</v>
      </c>
      <c r="E1914" t="s">
        <v>1</v>
      </c>
      <c r="F1914" s="7">
        <v>1</v>
      </c>
      <c r="G1914" s="22" t="str">
        <f>IF(AND($C1914&gt;=بحث!$G$7,$C1914&lt;=بحث!$G$8,$E1914=بحث!$I$7),MAX($G$1:$G1913)+1,"")</f>
        <v/>
      </c>
    </row>
    <row r="1915" spans="1:7" x14ac:dyDescent="0.25">
      <c r="A1915" s="1">
        <v>8617</v>
      </c>
      <c r="B1915" t="s">
        <v>126</v>
      </c>
      <c r="C1915" s="8">
        <v>42117</v>
      </c>
      <c r="D1915" s="8">
        <v>42117</v>
      </c>
      <c r="E1915" t="s">
        <v>1</v>
      </c>
      <c r="F1915" s="7">
        <v>0</v>
      </c>
      <c r="G1915" s="22" t="str">
        <f>IF(AND($C1915&gt;=بحث!$G$7,$C1915&lt;=بحث!$G$8,$E1915=بحث!$I$7),MAX($G$1:$G1914)+1,"")</f>
        <v/>
      </c>
    </row>
    <row r="1916" spans="1:7" x14ac:dyDescent="0.25">
      <c r="A1916" s="1">
        <v>8314</v>
      </c>
      <c r="B1916" t="s">
        <v>149</v>
      </c>
      <c r="C1916" s="8">
        <v>42120</v>
      </c>
      <c r="D1916" s="8">
        <v>42120</v>
      </c>
      <c r="E1916" t="s">
        <v>1</v>
      </c>
      <c r="F1916" s="7">
        <v>1</v>
      </c>
      <c r="G1916" s="22" t="str">
        <f>IF(AND($C1916&gt;=بحث!$G$7,$C1916&lt;=بحث!$G$8,$E1916=بحث!$I$7),MAX($G$1:$G1915)+1,"")</f>
        <v/>
      </c>
    </row>
    <row r="1917" spans="1:7" x14ac:dyDescent="0.25">
      <c r="A1917" s="1">
        <v>8649</v>
      </c>
      <c r="B1917" t="s">
        <v>200</v>
      </c>
      <c r="C1917" s="8">
        <v>42110</v>
      </c>
      <c r="D1917" s="8">
        <v>42110</v>
      </c>
      <c r="E1917" t="s">
        <v>4</v>
      </c>
      <c r="F1917" s="7">
        <v>1</v>
      </c>
      <c r="G1917" s="22" t="str">
        <f>IF(AND($C1917&gt;=بحث!$G$7,$C1917&lt;=بحث!$G$8,$E1917=بحث!$I$7),MAX($G$1:$G1916)+1,"")</f>
        <v/>
      </c>
    </row>
    <row r="1918" spans="1:7" x14ac:dyDescent="0.25">
      <c r="A1918">
        <v>8861</v>
      </c>
      <c r="B1918" t="s">
        <v>194</v>
      </c>
      <c r="C1918" s="8">
        <v>42114</v>
      </c>
      <c r="D1918" s="8">
        <v>42114</v>
      </c>
      <c r="E1918" t="s">
        <v>4</v>
      </c>
      <c r="F1918" s="7">
        <v>1</v>
      </c>
      <c r="G1918" s="22" t="str">
        <f>IF(AND($C1918&gt;=بحث!$G$7,$C1918&lt;=بحث!$G$8,$E1918=بحث!$I$7),MAX($G$1:$G1917)+1,"")</f>
        <v/>
      </c>
    </row>
    <row r="1919" spans="1:7" x14ac:dyDescent="0.25">
      <c r="A1919" s="1">
        <v>8324</v>
      </c>
      <c r="B1919" t="s">
        <v>79</v>
      </c>
      <c r="C1919" s="8">
        <v>42120</v>
      </c>
      <c r="D1919" s="8">
        <v>42124</v>
      </c>
      <c r="E1919" t="s">
        <v>4</v>
      </c>
      <c r="F1919" s="7">
        <v>5</v>
      </c>
      <c r="G1919" s="22" t="str">
        <f>IF(AND($C1919&gt;=بحث!$G$7,$C1919&lt;=بحث!$G$8,$E1919=بحث!$I$7),MAX($G$1:$G1918)+1,"")</f>
        <v/>
      </c>
    </row>
    <row r="1920" spans="1:7" x14ac:dyDescent="0.25">
      <c r="A1920">
        <v>8886</v>
      </c>
      <c r="B1920" t="s">
        <v>110</v>
      </c>
      <c r="C1920" s="8">
        <v>42117</v>
      </c>
      <c r="D1920" s="8">
        <v>42117</v>
      </c>
      <c r="E1920" t="s">
        <v>4</v>
      </c>
      <c r="F1920" s="7">
        <v>1</v>
      </c>
      <c r="G1920" s="22" t="str">
        <f>IF(AND($C1920&gt;=بحث!$G$7,$C1920&lt;=بحث!$G$8,$E1920=بحث!$I$7),MAX($G$1:$G1919)+1,"")</f>
        <v/>
      </c>
    </row>
    <row r="1921" spans="1:7" x14ac:dyDescent="0.25">
      <c r="A1921" s="1">
        <v>8806</v>
      </c>
      <c r="B1921" t="s">
        <v>336</v>
      </c>
      <c r="C1921" s="8">
        <v>42116</v>
      </c>
      <c r="D1921" s="8">
        <v>42116</v>
      </c>
      <c r="E1921" t="s">
        <v>4</v>
      </c>
      <c r="F1921" s="7">
        <v>1</v>
      </c>
      <c r="G1921" s="22" t="str">
        <f>IF(AND($C1921&gt;=بحث!$G$7,$C1921&lt;=بحث!$G$8,$E1921=بحث!$I$7),MAX($G$1:$G1920)+1,"")</f>
        <v/>
      </c>
    </row>
    <row r="1922" spans="1:7" x14ac:dyDescent="0.25">
      <c r="A1922" s="1">
        <v>8312</v>
      </c>
      <c r="B1922" t="s">
        <v>318</v>
      </c>
      <c r="C1922" s="8">
        <v>42089</v>
      </c>
      <c r="D1922" s="8">
        <v>42089</v>
      </c>
      <c r="E1922" t="s">
        <v>4</v>
      </c>
      <c r="F1922" s="7">
        <v>1</v>
      </c>
      <c r="G1922" s="22" t="str">
        <f>IF(AND($C1922&gt;=بحث!$G$7,$C1922&lt;=بحث!$G$8,$E1922=بحث!$I$7),MAX($G$1:$G1921)+1,"")</f>
        <v/>
      </c>
    </row>
    <row r="1923" spans="1:7" x14ac:dyDescent="0.25">
      <c r="A1923" s="1">
        <v>8841</v>
      </c>
      <c r="B1923" t="s">
        <v>197</v>
      </c>
      <c r="C1923" s="8">
        <v>42117</v>
      </c>
      <c r="D1923" s="8">
        <v>42120</v>
      </c>
      <c r="E1923" t="s">
        <v>4</v>
      </c>
      <c r="F1923" s="7">
        <v>2</v>
      </c>
      <c r="G1923" s="22" t="str">
        <f>IF(AND($C1923&gt;=بحث!$G$7,$C1923&lt;=بحث!$G$8,$E1923=بحث!$I$7),MAX($G$1:$G1922)+1,"")</f>
        <v/>
      </c>
    </row>
    <row r="1924" spans="1:7" x14ac:dyDescent="0.25">
      <c r="A1924" s="1">
        <v>8312</v>
      </c>
      <c r="B1924" t="s">
        <v>318</v>
      </c>
      <c r="C1924" s="8">
        <v>42121</v>
      </c>
      <c r="D1924" s="8">
        <v>42121</v>
      </c>
      <c r="E1924" t="s">
        <v>4</v>
      </c>
      <c r="F1924" s="7">
        <v>1</v>
      </c>
      <c r="G1924" s="22" t="str">
        <f>IF(AND($C1924&gt;=بحث!$G$7,$C1924&lt;=بحث!$G$8,$E1924=بحث!$I$7),MAX($G$1:$G1923)+1,"")</f>
        <v/>
      </c>
    </row>
    <row r="1925" spans="1:7" x14ac:dyDescent="0.25">
      <c r="A1925" s="1">
        <v>8624</v>
      </c>
      <c r="B1925" t="s">
        <v>117</v>
      </c>
      <c r="C1925" s="8">
        <v>42124</v>
      </c>
      <c r="D1925" s="8">
        <v>42124</v>
      </c>
      <c r="E1925" t="s">
        <v>1</v>
      </c>
      <c r="F1925" s="7">
        <v>1</v>
      </c>
      <c r="G1925" s="22" t="str">
        <f>IF(AND($C1925&gt;=بحث!$G$7,$C1925&lt;=بحث!$G$8,$E1925=بحث!$I$7),MAX($G$1:$G1924)+1,"")</f>
        <v/>
      </c>
    </row>
    <row r="1926" spans="1:7" x14ac:dyDescent="0.25">
      <c r="A1926" s="1">
        <v>8706</v>
      </c>
      <c r="B1926" t="s">
        <v>32</v>
      </c>
      <c r="C1926" s="8">
        <v>42127</v>
      </c>
      <c r="D1926" s="8">
        <v>42127</v>
      </c>
      <c r="E1926" t="s">
        <v>4</v>
      </c>
      <c r="F1926" s="7">
        <v>1</v>
      </c>
      <c r="G1926" s="22" t="str">
        <f>IF(AND($C1926&gt;=بحث!$G$7,$C1926&lt;=بحث!$G$8,$E1926=بحث!$I$7),MAX($G$1:$G1925)+1,"")</f>
        <v/>
      </c>
    </row>
    <row r="1927" spans="1:7" x14ac:dyDescent="0.25">
      <c r="A1927" s="1">
        <v>8843</v>
      </c>
      <c r="B1927" t="s">
        <v>177</v>
      </c>
      <c r="C1927" s="8">
        <v>42120</v>
      </c>
      <c r="D1927" s="8">
        <v>42120</v>
      </c>
      <c r="E1927" t="s">
        <v>511</v>
      </c>
      <c r="F1927" s="7">
        <v>1</v>
      </c>
      <c r="G1927" s="22" t="str">
        <f>IF(AND($C1927&gt;=بحث!$G$7,$C1927&lt;=بحث!$G$8,$E1927=بحث!$I$7),MAX($G$1:$G1926)+1,"")</f>
        <v/>
      </c>
    </row>
    <row r="1928" spans="1:7" x14ac:dyDescent="0.25">
      <c r="A1928" s="1">
        <v>8603</v>
      </c>
      <c r="B1928" t="s">
        <v>278</v>
      </c>
      <c r="C1928" s="8">
        <v>42134</v>
      </c>
      <c r="D1928" s="8">
        <v>42134</v>
      </c>
      <c r="E1928" t="s">
        <v>4</v>
      </c>
      <c r="F1928" s="7">
        <v>1</v>
      </c>
      <c r="G1928" s="22" t="str">
        <f>IF(AND($C1928&gt;=بحث!$G$7,$C1928&lt;=بحث!$G$8,$E1928=بحث!$I$7),MAX($G$1:$G1927)+1,"")</f>
        <v/>
      </c>
    </row>
    <row r="1929" spans="1:7" x14ac:dyDescent="0.25">
      <c r="A1929" s="1">
        <v>8663</v>
      </c>
      <c r="B1929" t="s">
        <v>57</v>
      </c>
      <c r="C1929" s="8">
        <v>42099</v>
      </c>
      <c r="D1929" s="8">
        <v>42110</v>
      </c>
      <c r="E1929" t="s">
        <v>7</v>
      </c>
      <c r="F1929" s="7">
        <v>12</v>
      </c>
      <c r="G1929" s="22" t="str">
        <f>IF(AND($C1929&gt;=بحث!$G$7,$C1929&lt;=بحث!$G$8,$E1929=بحث!$I$7),MAX($G$1:$G1928)+1,"")</f>
        <v/>
      </c>
    </row>
    <row r="1930" spans="1:7" x14ac:dyDescent="0.25">
      <c r="A1930" s="1">
        <v>8711</v>
      </c>
      <c r="B1930" t="s">
        <v>135</v>
      </c>
      <c r="C1930" s="8">
        <v>42123</v>
      </c>
      <c r="D1930" s="8">
        <v>42123</v>
      </c>
      <c r="E1930" t="s">
        <v>4</v>
      </c>
      <c r="F1930" s="7">
        <v>1</v>
      </c>
      <c r="G1930" s="22" t="str">
        <f>IF(AND($C1930&gt;=بحث!$G$7,$C1930&lt;=بحث!$G$8,$E1930=بحث!$I$7),MAX($G$1:$G1929)+1,"")</f>
        <v/>
      </c>
    </row>
    <row r="1931" spans="1:7" x14ac:dyDescent="0.25">
      <c r="A1931" s="1">
        <v>8618</v>
      </c>
      <c r="B1931" t="s">
        <v>134</v>
      </c>
      <c r="C1931" s="8">
        <v>42120</v>
      </c>
      <c r="D1931" s="8">
        <v>42120</v>
      </c>
      <c r="E1931" t="s">
        <v>4</v>
      </c>
      <c r="F1931" s="7">
        <v>1</v>
      </c>
      <c r="G1931" s="22" t="str">
        <f>IF(AND($C1931&gt;=بحث!$G$7,$C1931&lt;=بحث!$G$8,$E1931=بحث!$I$7),MAX($G$1:$G1930)+1,"")</f>
        <v/>
      </c>
    </row>
    <row r="1932" spans="1:7" x14ac:dyDescent="0.25">
      <c r="A1932" s="1">
        <v>8623</v>
      </c>
      <c r="B1932" t="s">
        <v>139</v>
      </c>
      <c r="C1932" s="8">
        <v>42117</v>
      </c>
      <c r="D1932" s="8">
        <v>42117</v>
      </c>
      <c r="E1932" t="s">
        <v>522</v>
      </c>
      <c r="F1932" s="7">
        <v>1</v>
      </c>
      <c r="G1932" s="22" t="str">
        <f>IF(AND($C1932&gt;=بحث!$G$7,$C1932&lt;=بحث!$G$8,$E1932=بحث!$I$7),MAX($G$1:$G1931)+1,"")</f>
        <v/>
      </c>
    </row>
    <row r="1933" spans="1:7" x14ac:dyDescent="0.25">
      <c r="A1933" s="1">
        <v>8812</v>
      </c>
      <c r="B1933" t="s">
        <v>173</v>
      </c>
      <c r="C1933" s="8">
        <v>42120</v>
      </c>
      <c r="D1933" s="8">
        <v>42120</v>
      </c>
      <c r="E1933" t="s">
        <v>522</v>
      </c>
      <c r="F1933" s="7">
        <v>1</v>
      </c>
      <c r="G1933" s="22" t="str">
        <f>IF(AND($C1933&gt;=بحث!$G$7,$C1933&lt;=بحث!$G$8,$E1933=بحث!$I$7),MAX($G$1:$G1932)+1,"")</f>
        <v/>
      </c>
    </row>
    <row r="1934" spans="1:7" x14ac:dyDescent="0.25">
      <c r="A1934" s="1">
        <v>8710</v>
      </c>
      <c r="B1934" t="s">
        <v>116</v>
      </c>
      <c r="C1934" s="8">
        <v>42123</v>
      </c>
      <c r="D1934" s="8">
        <v>42123</v>
      </c>
      <c r="E1934" t="s">
        <v>511</v>
      </c>
      <c r="F1934" s="7">
        <v>1</v>
      </c>
      <c r="G1934" s="22" t="str">
        <f>IF(AND($C1934&gt;=بحث!$G$7,$C1934&lt;=بحث!$G$8,$E1934=بحث!$I$7),MAX($G$1:$G1933)+1,"")</f>
        <v/>
      </c>
    </row>
    <row r="1935" spans="1:7" x14ac:dyDescent="0.25">
      <c r="A1935" s="1">
        <v>8716</v>
      </c>
      <c r="B1935" t="s">
        <v>137</v>
      </c>
      <c r="C1935" s="8">
        <v>42123</v>
      </c>
      <c r="D1935" s="8">
        <v>42123</v>
      </c>
      <c r="E1935" t="s">
        <v>511</v>
      </c>
      <c r="F1935" s="7">
        <v>1</v>
      </c>
      <c r="G1935" s="22" t="str">
        <f>IF(AND($C1935&gt;=بحث!$G$7,$C1935&lt;=بحث!$G$8,$E1935=بحث!$I$7),MAX($G$1:$G1934)+1,"")</f>
        <v/>
      </c>
    </row>
    <row r="1936" spans="1:7" x14ac:dyDescent="0.25">
      <c r="A1936" s="1">
        <v>8717</v>
      </c>
      <c r="B1936" t="s">
        <v>187</v>
      </c>
      <c r="C1936" s="8">
        <v>42123</v>
      </c>
      <c r="D1936" s="8">
        <v>42123</v>
      </c>
      <c r="E1936" t="s">
        <v>511</v>
      </c>
      <c r="F1936" s="7">
        <v>1</v>
      </c>
      <c r="G1936" s="22" t="str">
        <f>IF(AND($C1936&gt;=بحث!$G$7,$C1936&lt;=بحث!$G$8,$E1936=بحث!$I$7),MAX($G$1:$G1935)+1,"")</f>
        <v/>
      </c>
    </row>
    <row r="1937" spans="1:7" x14ac:dyDescent="0.25">
      <c r="A1937">
        <v>8869</v>
      </c>
      <c r="B1937" t="s">
        <v>257</v>
      </c>
      <c r="C1937" s="8">
        <v>42122</v>
      </c>
      <c r="D1937" s="8">
        <v>42122</v>
      </c>
      <c r="E1937" t="s">
        <v>4</v>
      </c>
      <c r="F1937" s="7">
        <v>0</v>
      </c>
      <c r="G1937" s="22" t="str">
        <f>IF(AND($C1937&gt;=بحث!$G$7,$C1937&lt;=بحث!$G$8,$E1937=بحث!$I$7),MAX($G$1:$G1936)+1,"")</f>
        <v/>
      </c>
    </row>
    <row r="1938" spans="1:7" x14ac:dyDescent="0.25">
      <c r="A1938" s="1">
        <v>8606</v>
      </c>
      <c r="B1938" t="s">
        <v>349</v>
      </c>
      <c r="C1938" s="8">
        <v>42005</v>
      </c>
      <c r="D1938" s="8">
        <v>42005</v>
      </c>
      <c r="E1938" t="s">
        <v>1</v>
      </c>
      <c r="F1938" s="7">
        <v>1</v>
      </c>
      <c r="G1938" s="22" t="str">
        <f>IF(AND($C1938&gt;=بحث!$G$7,$C1938&lt;=بحث!$G$8,$E1938=بحث!$I$7),MAX($G$1:$G1937)+1,"")</f>
        <v/>
      </c>
    </row>
    <row r="1939" spans="1:7" x14ac:dyDescent="0.25">
      <c r="A1939" s="1">
        <v>8606</v>
      </c>
      <c r="B1939" t="s">
        <v>349</v>
      </c>
      <c r="C1939" s="8">
        <v>42030</v>
      </c>
      <c r="D1939" s="8">
        <v>42030</v>
      </c>
      <c r="E1939" t="s">
        <v>1</v>
      </c>
      <c r="F1939" s="7">
        <v>1</v>
      </c>
      <c r="G1939" s="22" t="str">
        <f>IF(AND($C1939&gt;=بحث!$G$7,$C1939&lt;=بحث!$G$8,$E1939=بحث!$I$7),MAX($G$1:$G1938)+1,"")</f>
        <v/>
      </c>
    </row>
    <row r="1940" spans="1:7" x14ac:dyDescent="0.25">
      <c r="A1940" s="1">
        <v>8606</v>
      </c>
      <c r="B1940" t="s">
        <v>349</v>
      </c>
      <c r="C1940" s="8">
        <v>42040</v>
      </c>
      <c r="D1940" s="8">
        <v>42040</v>
      </c>
      <c r="E1940" t="s">
        <v>1</v>
      </c>
      <c r="F1940" s="7">
        <v>1</v>
      </c>
      <c r="G1940" s="22" t="str">
        <f>IF(AND($C1940&gt;=بحث!$G$7,$C1940&lt;=بحث!$G$8,$E1940=بحث!$I$7),MAX($G$1:$G1939)+1,"")</f>
        <v/>
      </c>
    </row>
    <row r="1941" spans="1:7" x14ac:dyDescent="0.25">
      <c r="A1941" s="1">
        <v>8606</v>
      </c>
      <c r="B1941" t="s">
        <v>349</v>
      </c>
      <c r="C1941" s="8">
        <v>42061</v>
      </c>
      <c r="D1941" s="8">
        <v>42064</v>
      </c>
      <c r="E1941" t="s">
        <v>1</v>
      </c>
      <c r="F1941" s="7">
        <v>2</v>
      </c>
      <c r="G1941" s="22" t="str">
        <f>IF(AND($C1941&gt;=بحث!$G$7,$C1941&lt;=بحث!$G$8,$E1941=بحث!$I$7),MAX($G$1:$G1940)+1,"")</f>
        <v/>
      </c>
    </row>
    <row r="1942" spans="1:7" x14ac:dyDescent="0.25">
      <c r="A1942" s="1">
        <v>8606</v>
      </c>
      <c r="B1942" t="s">
        <v>349</v>
      </c>
      <c r="C1942" s="8">
        <v>42092</v>
      </c>
      <c r="D1942" s="8">
        <v>42092</v>
      </c>
      <c r="E1942" t="s">
        <v>1</v>
      </c>
      <c r="F1942" s="7">
        <v>1</v>
      </c>
      <c r="G1942" s="22" t="str">
        <f>IF(AND($C1942&gt;=بحث!$G$7,$C1942&lt;=بحث!$G$8,$E1942=بحث!$I$7),MAX($G$1:$G1941)+1,"")</f>
        <v/>
      </c>
    </row>
    <row r="1943" spans="1:7" x14ac:dyDescent="0.25">
      <c r="A1943" s="1">
        <v>8606</v>
      </c>
      <c r="B1943" t="s">
        <v>349</v>
      </c>
      <c r="C1943" s="8">
        <v>42082</v>
      </c>
      <c r="D1943" s="8">
        <v>42082</v>
      </c>
      <c r="E1943" t="s">
        <v>1</v>
      </c>
      <c r="F1943" s="7">
        <v>1</v>
      </c>
      <c r="G1943" s="22" t="str">
        <f>IF(AND($C1943&gt;=بحث!$G$7,$C1943&lt;=بحث!$G$8,$E1943=بحث!$I$7),MAX($G$1:$G1942)+1,"")</f>
        <v/>
      </c>
    </row>
    <row r="1944" spans="1:7" x14ac:dyDescent="0.25">
      <c r="A1944" s="1">
        <v>8606</v>
      </c>
      <c r="B1944" t="s">
        <v>349</v>
      </c>
      <c r="C1944" s="8">
        <v>42094</v>
      </c>
      <c r="D1944" s="8">
        <v>42100</v>
      </c>
      <c r="E1944" t="s">
        <v>1</v>
      </c>
      <c r="F1944" s="7">
        <v>5</v>
      </c>
      <c r="G1944" s="22" t="str">
        <f>IF(AND($C1944&gt;=بحث!$G$7,$C1944&lt;=بحث!$G$8,$E1944=بحث!$I$7),MAX($G$1:$G1943)+1,"")</f>
        <v/>
      </c>
    </row>
    <row r="1945" spans="1:7" x14ac:dyDescent="0.25">
      <c r="A1945" s="1">
        <v>8606</v>
      </c>
      <c r="B1945" t="s">
        <v>349</v>
      </c>
      <c r="C1945" s="8">
        <v>42017</v>
      </c>
      <c r="D1945" s="8">
        <v>42018</v>
      </c>
      <c r="E1945" t="s">
        <v>4</v>
      </c>
      <c r="F1945" s="7">
        <v>2</v>
      </c>
      <c r="G1945" s="22" t="str">
        <f>IF(AND($C1945&gt;=بحث!$G$7,$C1945&lt;=بحث!$G$8,$E1945=بحث!$I$7),MAX($G$1:$G1944)+1,"")</f>
        <v/>
      </c>
    </row>
    <row r="1946" spans="1:7" x14ac:dyDescent="0.25">
      <c r="A1946" s="1">
        <v>8606</v>
      </c>
      <c r="B1946" t="s">
        <v>349</v>
      </c>
      <c r="C1946" s="8">
        <v>42101</v>
      </c>
      <c r="D1946" s="8">
        <v>42103</v>
      </c>
      <c r="E1946" t="s">
        <v>4</v>
      </c>
      <c r="F1946" s="7">
        <v>3</v>
      </c>
      <c r="G1946" s="22" t="str">
        <f>IF(AND($C1946&gt;=بحث!$G$7,$C1946&lt;=بحث!$G$8,$E1946=بحث!$I$7),MAX($G$1:$G1945)+1,"")</f>
        <v/>
      </c>
    </row>
    <row r="1947" spans="1:7" x14ac:dyDescent="0.25">
      <c r="A1947" s="1">
        <v>8606</v>
      </c>
      <c r="B1947" t="s">
        <v>349</v>
      </c>
      <c r="C1947" s="8">
        <v>42116</v>
      </c>
      <c r="D1947" s="8">
        <v>42116</v>
      </c>
      <c r="E1947" t="s">
        <v>4</v>
      </c>
      <c r="F1947" s="7">
        <v>1</v>
      </c>
      <c r="G1947" s="22" t="str">
        <f>IF(AND($C1947&gt;=بحث!$G$7,$C1947&lt;=بحث!$G$8,$E1947=بحث!$I$7),MAX($G$1:$G1946)+1,"")</f>
        <v/>
      </c>
    </row>
    <row r="1948" spans="1:7" x14ac:dyDescent="0.25">
      <c r="A1948" s="1">
        <v>8606</v>
      </c>
      <c r="B1948" t="s">
        <v>349</v>
      </c>
      <c r="C1948" s="8">
        <v>42093</v>
      </c>
      <c r="D1948" s="8">
        <v>42093</v>
      </c>
      <c r="E1948" t="s">
        <v>522</v>
      </c>
      <c r="F1948" s="7">
        <v>1</v>
      </c>
      <c r="G1948" s="22" t="str">
        <f>IF(AND($C1948&gt;=بحث!$G$7,$C1948&lt;=بحث!$G$8,$E1948=بحث!$I$7),MAX($G$1:$G1947)+1,"")</f>
        <v/>
      </c>
    </row>
    <row r="1949" spans="1:7" x14ac:dyDescent="0.25">
      <c r="A1949" s="1">
        <v>8601</v>
      </c>
      <c r="B1949" t="s">
        <v>33</v>
      </c>
      <c r="C1949" s="8">
        <v>42124</v>
      </c>
      <c r="D1949" s="8">
        <v>42124</v>
      </c>
      <c r="E1949" t="s">
        <v>1</v>
      </c>
      <c r="F1949" s="7">
        <v>1</v>
      </c>
      <c r="G1949" s="22" t="str">
        <f>IF(AND($C1949&gt;=بحث!$G$7,$C1949&lt;=بحث!$G$8,$E1949=بحث!$I$7),MAX($G$1:$G1948)+1,"")</f>
        <v/>
      </c>
    </row>
    <row r="1950" spans="1:7" x14ac:dyDescent="0.25">
      <c r="A1950" s="1">
        <v>8821</v>
      </c>
      <c r="B1950" t="s">
        <v>65</v>
      </c>
      <c r="C1950" s="8">
        <v>42122</v>
      </c>
      <c r="D1950" s="8">
        <v>42123</v>
      </c>
      <c r="E1950" t="s">
        <v>4</v>
      </c>
      <c r="F1950" s="7">
        <v>2</v>
      </c>
      <c r="G1950" s="22" t="str">
        <f>IF(AND($C1950&gt;=بحث!$G$7,$C1950&lt;=بحث!$G$8,$E1950=بحث!$I$7),MAX($G$1:$G1949)+1,"")</f>
        <v/>
      </c>
    </row>
    <row r="1951" spans="1:7" x14ac:dyDescent="0.25">
      <c r="A1951" s="1">
        <v>8634</v>
      </c>
      <c r="B1951" t="s">
        <v>75</v>
      </c>
      <c r="C1951" s="8">
        <v>42117</v>
      </c>
      <c r="D1951" s="8">
        <v>42117</v>
      </c>
      <c r="E1951" t="s">
        <v>1</v>
      </c>
      <c r="F1951" s="7">
        <v>1</v>
      </c>
      <c r="G1951" s="22" t="str">
        <f>IF(AND($C1951&gt;=بحث!$G$7,$C1951&lt;=بحث!$G$8,$E1951=بحث!$I$7),MAX($G$1:$G1950)+1,"")</f>
        <v/>
      </c>
    </row>
    <row r="1952" spans="1:7" x14ac:dyDescent="0.25">
      <c r="A1952" s="1">
        <v>8213</v>
      </c>
      <c r="B1952" t="s">
        <v>52</v>
      </c>
      <c r="C1952" s="8">
        <v>42120</v>
      </c>
      <c r="D1952" s="8">
        <v>42122</v>
      </c>
      <c r="E1952" t="s">
        <v>7</v>
      </c>
      <c r="F1952" s="7">
        <v>3</v>
      </c>
      <c r="G1952" s="22" t="str">
        <f>IF(AND($C1952&gt;=بحث!$G$7,$C1952&lt;=بحث!$G$8,$E1952=بحث!$I$7),MAX($G$1:$G1951)+1,"")</f>
        <v/>
      </c>
    </row>
    <row r="1953" spans="1:7" x14ac:dyDescent="0.25">
      <c r="A1953" s="1">
        <v>8606</v>
      </c>
      <c r="B1953" t="s">
        <v>349</v>
      </c>
      <c r="C1953" s="8">
        <v>42124</v>
      </c>
      <c r="D1953" s="8">
        <v>42124</v>
      </c>
      <c r="E1953" t="s">
        <v>4</v>
      </c>
      <c r="F1953" s="7">
        <v>1</v>
      </c>
      <c r="G1953" s="22" t="str">
        <f>IF(AND($C1953&gt;=بحث!$G$7,$C1953&lt;=بحث!$G$8,$E1953=بحث!$I$7),MAX($G$1:$G1952)+1,"")</f>
        <v/>
      </c>
    </row>
    <row r="1954" spans="1:7" x14ac:dyDescent="0.25">
      <c r="A1954" s="1">
        <v>8366</v>
      </c>
      <c r="B1954" t="s">
        <v>350</v>
      </c>
      <c r="C1954" s="8">
        <v>42124</v>
      </c>
      <c r="D1954" s="8">
        <v>42124</v>
      </c>
      <c r="E1954" t="s">
        <v>4</v>
      </c>
      <c r="F1954" s="7">
        <v>1</v>
      </c>
      <c r="G1954" s="22" t="str">
        <f>IF(AND($C1954&gt;=بحث!$G$7,$C1954&lt;=بحث!$G$8,$E1954=بحث!$I$7),MAX($G$1:$G1953)+1,"")</f>
        <v/>
      </c>
    </row>
    <row r="1955" spans="1:7" x14ac:dyDescent="0.25">
      <c r="A1955" s="1">
        <v>8694</v>
      </c>
      <c r="B1955" t="s">
        <v>114</v>
      </c>
      <c r="C1955" s="8">
        <v>42122</v>
      </c>
      <c r="D1955" s="8">
        <v>42122</v>
      </c>
      <c r="E1955" t="s">
        <v>4</v>
      </c>
      <c r="F1955" s="7">
        <v>1</v>
      </c>
      <c r="G1955" s="22" t="str">
        <f>IF(AND($C1955&gt;=بحث!$G$7,$C1955&lt;=بحث!$G$8,$E1955=بحث!$I$7),MAX($G$1:$G1954)+1,"")</f>
        <v/>
      </c>
    </row>
    <row r="1956" spans="1:7" x14ac:dyDescent="0.25">
      <c r="A1956" s="1">
        <v>8833</v>
      </c>
      <c r="B1956" t="s">
        <v>83</v>
      </c>
      <c r="C1956" s="8">
        <v>42120</v>
      </c>
      <c r="D1956" s="8">
        <v>42120</v>
      </c>
      <c r="E1956" t="s">
        <v>4</v>
      </c>
      <c r="F1956" s="7">
        <v>1</v>
      </c>
      <c r="G1956" s="22" t="str">
        <f>IF(AND($C1956&gt;=بحث!$G$7,$C1956&lt;=بحث!$G$8,$E1956=بحث!$I$7),MAX($G$1:$G1955)+1,"")</f>
        <v/>
      </c>
    </row>
    <row r="1957" spans="1:7" x14ac:dyDescent="0.25">
      <c r="A1957" s="1">
        <v>8826</v>
      </c>
      <c r="B1957" t="s">
        <v>48</v>
      </c>
      <c r="C1957" s="8">
        <v>42123</v>
      </c>
      <c r="D1957" s="8">
        <v>42123</v>
      </c>
      <c r="E1957" t="s">
        <v>4</v>
      </c>
      <c r="F1957" s="7">
        <v>1</v>
      </c>
      <c r="G1957" s="22" t="str">
        <f>IF(AND($C1957&gt;=بحث!$G$7,$C1957&lt;=بحث!$G$8,$E1957=بحث!$I$7),MAX($G$1:$G1956)+1,"")</f>
        <v/>
      </c>
    </row>
    <row r="1958" spans="1:7" x14ac:dyDescent="0.25">
      <c r="A1958" s="1">
        <v>8659</v>
      </c>
      <c r="B1958" t="s">
        <v>154</v>
      </c>
      <c r="C1958" s="8">
        <v>42097</v>
      </c>
      <c r="D1958" s="8">
        <v>42127</v>
      </c>
      <c r="E1958" t="s">
        <v>1</v>
      </c>
      <c r="F1958" s="7">
        <v>1</v>
      </c>
      <c r="G1958" s="22" t="str">
        <f>IF(AND($C1958&gt;=بحث!$G$7,$C1958&lt;=بحث!$G$8,$E1958=بحث!$I$7),MAX($G$1:$G1957)+1,"")</f>
        <v/>
      </c>
    </row>
    <row r="1959" spans="1:7" x14ac:dyDescent="0.25">
      <c r="A1959" s="1">
        <v>8639</v>
      </c>
      <c r="B1959" t="s">
        <v>256</v>
      </c>
      <c r="C1959" s="8">
        <v>42123</v>
      </c>
      <c r="D1959" s="8">
        <v>42123</v>
      </c>
      <c r="E1959" t="s">
        <v>4</v>
      </c>
      <c r="F1959" s="7">
        <v>1</v>
      </c>
      <c r="G1959" s="22" t="str">
        <f>IF(AND($C1959&gt;=بحث!$G$7,$C1959&lt;=بحث!$G$8,$E1959=بحث!$I$7),MAX($G$1:$G1958)+1,"")</f>
        <v/>
      </c>
    </row>
    <row r="1960" spans="1:7" x14ac:dyDescent="0.25">
      <c r="A1960" s="1">
        <v>8629</v>
      </c>
      <c r="B1960" t="s">
        <v>3</v>
      </c>
      <c r="C1960" s="8">
        <v>42114</v>
      </c>
      <c r="D1960" s="8">
        <v>42114</v>
      </c>
      <c r="E1960" t="s">
        <v>4</v>
      </c>
      <c r="F1960" s="7">
        <v>1</v>
      </c>
      <c r="G1960" s="22" t="str">
        <f>IF(AND($C1960&gt;=بحث!$G$7,$C1960&lt;=بحث!$G$8,$E1960=بحث!$I$7),MAX($G$1:$G1959)+1,"")</f>
        <v/>
      </c>
    </row>
    <row r="1961" spans="1:7" x14ac:dyDescent="0.25">
      <c r="A1961" s="1">
        <v>8629</v>
      </c>
      <c r="B1961" t="s">
        <v>3</v>
      </c>
      <c r="C1961" s="8">
        <v>42116</v>
      </c>
      <c r="D1961" s="8">
        <v>42116</v>
      </c>
      <c r="E1961" t="s">
        <v>522</v>
      </c>
      <c r="F1961" s="7">
        <v>1</v>
      </c>
      <c r="G1961" s="22" t="str">
        <f>IF(AND($C1961&gt;=بحث!$G$7,$C1961&lt;=بحث!$G$8,$E1961=بحث!$I$7),MAX($G$1:$G1960)+1,"")</f>
        <v/>
      </c>
    </row>
    <row r="1962" spans="1:7" x14ac:dyDescent="0.25">
      <c r="A1962" s="1">
        <v>8629</v>
      </c>
      <c r="B1962" t="s">
        <v>3</v>
      </c>
      <c r="C1962" s="8">
        <v>42117</v>
      </c>
      <c r="D1962" s="8">
        <v>42117</v>
      </c>
      <c r="E1962" t="s">
        <v>1</v>
      </c>
      <c r="F1962" s="7">
        <v>1</v>
      </c>
      <c r="G1962" s="22" t="str">
        <f>IF(AND($C1962&gt;=بحث!$G$7,$C1962&lt;=بحث!$G$8,$E1962=بحث!$I$7),MAX($G$1:$G1961)+1,"")</f>
        <v/>
      </c>
    </row>
    <row r="1963" spans="1:7" x14ac:dyDescent="0.25">
      <c r="A1963" s="1">
        <v>8322</v>
      </c>
      <c r="B1963" t="s">
        <v>310</v>
      </c>
      <c r="C1963" s="8">
        <v>42127</v>
      </c>
      <c r="D1963" s="8">
        <v>42127</v>
      </c>
      <c r="E1963" t="s">
        <v>4</v>
      </c>
      <c r="F1963" s="7">
        <v>1</v>
      </c>
      <c r="G1963" s="22" t="str">
        <f>IF(AND($C1963&gt;=بحث!$G$7,$C1963&lt;=بحث!$G$8,$E1963=بحث!$I$7),MAX($G$1:$G1962)+1,"")</f>
        <v/>
      </c>
    </row>
    <row r="1964" spans="1:7" x14ac:dyDescent="0.25">
      <c r="A1964" s="1">
        <v>8685</v>
      </c>
      <c r="B1964" t="s">
        <v>111</v>
      </c>
      <c r="C1964" s="8">
        <v>42120</v>
      </c>
      <c r="D1964" s="8">
        <v>42120</v>
      </c>
      <c r="E1964" t="s">
        <v>7</v>
      </c>
      <c r="F1964" s="7">
        <v>1</v>
      </c>
      <c r="G1964" s="22" t="str">
        <f>IF(AND($C1964&gt;=بحث!$G$7,$C1964&lt;=بحث!$G$8,$E1964=بحث!$I$7),MAX($G$1:$G1963)+1,"")</f>
        <v/>
      </c>
    </row>
    <row r="1965" spans="1:7" x14ac:dyDescent="0.25">
      <c r="A1965">
        <v>8892</v>
      </c>
      <c r="B1965" t="s">
        <v>27</v>
      </c>
      <c r="C1965" s="8">
        <v>42124</v>
      </c>
      <c r="D1965" s="8">
        <v>42124</v>
      </c>
      <c r="E1965" t="s">
        <v>4</v>
      </c>
      <c r="F1965" s="7">
        <v>1</v>
      </c>
      <c r="G1965" s="22" t="str">
        <f>IF(AND($C1965&gt;=بحث!$G$7,$C1965&lt;=بحث!$G$8,$E1965=بحث!$I$7),MAX($G$1:$G1964)+1,"")</f>
        <v/>
      </c>
    </row>
    <row r="1966" spans="1:7" x14ac:dyDescent="0.25">
      <c r="A1966" s="1">
        <v>8602</v>
      </c>
      <c r="B1966" t="s">
        <v>45</v>
      </c>
      <c r="C1966" s="8">
        <v>42124</v>
      </c>
      <c r="D1966" s="8">
        <v>42124</v>
      </c>
      <c r="E1966" t="s">
        <v>522</v>
      </c>
      <c r="F1966" s="7">
        <v>1</v>
      </c>
      <c r="G1966" s="22" t="str">
        <f>IF(AND($C1966&gt;=بحث!$G$7,$C1966&lt;=بحث!$G$8,$E1966=بحث!$I$7),MAX($G$1:$G1965)+1,"")</f>
        <v/>
      </c>
    </row>
    <row r="1967" spans="1:7" x14ac:dyDescent="0.25">
      <c r="A1967" s="1">
        <v>8073</v>
      </c>
      <c r="B1967" t="s">
        <v>15</v>
      </c>
      <c r="C1967" s="8">
        <v>42134</v>
      </c>
      <c r="D1967" s="8">
        <v>42145</v>
      </c>
      <c r="E1967" t="s">
        <v>4</v>
      </c>
      <c r="F1967" s="7">
        <v>10</v>
      </c>
      <c r="G1967" s="22" t="str">
        <f>IF(AND($C1967&gt;=بحث!$G$7,$C1967&lt;=بحث!$G$8,$E1967=بحث!$I$7),MAX($G$1:$G1966)+1,"")</f>
        <v/>
      </c>
    </row>
    <row r="1968" spans="1:7" x14ac:dyDescent="0.25">
      <c r="A1968" s="1">
        <v>8708</v>
      </c>
      <c r="B1968" t="s">
        <v>234</v>
      </c>
      <c r="C1968" s="8">
        <v>42127</v>
      </c>
      <c r="D1968" s="8">
        <v>42131</v>
      </c>
      <c r="E1968" t="s">
        <v>4</v>
      </c>
      <c r="F1968" s="7">
        <v>5</v>
      </c>
      <c r="G1968" s="22" t="str">
        <f>IF(AND($C1968&gt;=بحث!$G$7,$C1968&lt;=بحث!$G$8,$E1968=بحث!$I$7),MAX($G$1:$G1967)+1,"")</f>
        <v/>
      </c>
    </row>
    <row r="1969" spans="1:7" x14ac:dyDescent="0.25">
      <c r="A1969">
        <v>8862</v>
      </c>
      <c r="B1969" t="s">
        <v>271</v>
      </c>
      <c r="C1969" s="8">
        <v>42124</v>
      </c>
      <c r="D1969" s="8">
        <v>42124</v>
      </c>
      <c r="E1969" t="s">
        <v>1</v>
      </c>
      <c r="F1969" s="7">
        <v>1</v>
      </c>
      <c r="G1969" s="22" t="str">
        <f>IF(AND($C1969&gt;=بحث!$G$7,$C1969&lt;=بحث!$G$8,$E1969=بحث!$I$7),MAX($G$1:$G1968)+1,"")</f>
        <v/>
      </c>
    </row>
    <row r="1970" spans="1:7" x14ac:dyDescent="0.25">
      <c r="A1970" s="1">
        <v>4006</v>
      </c>
      <c r="B1970" t="s">
        <v>312</v>
      </c>
      <c r="C1970" s="8">
        <v>42092</v>
      </c>
      <c r="D1970" s="8">
        <v>42092</v>
      </c>
      <c r="E1970" t="s">
        <v>1</v>
      </c>
      <c r="F1970" s="7">
        <v>1</v>
      </c>
      <c r="G1970" s="22" t="str">
        <f>IF(AND($C1970&gt;=بحث!$G$7,$C1970&lt;=بحث!$G$8,$E1970=بحث!$I$7),MAX($G$1:$G1969)+1,"")</f>
        <v/>
      </c>
    </row>
    <row r="1971" spans="1:7" x14ac:dyDescent="0.25">
      <c r="A1971" s="1">
        <v>8844</v>
      </c>
      <c r="B1971" t="s">
        <v>157</v>
      </c>
      <c r="C1971" s="8">
        <v>42124</v>
      </c>
      <c r="D1971" s="8">
        <v>42124</v>
      </c>
      <c r="E1971" t="s">
        <v>1</v>
      </c>
      <c r="F1971" s="7">
        <v>1</v>
      </c>
      <c r="G1971" s="22" t="str">
        <f>IF(AND($C1971&gt;=بحث!$G$7,$C1971&lt;=بحث!$G$8,$E1971=بحث!$I$7),MAX($G$1:$G1970)+1,"")</f>
        <v/>
      </c>
    </row>
    <row r="1972" spans="1:7" x14ac:dyDescent="0.25">
      <c r="A1972" s="1">
        <v>8809</v>
      </c>
      <c r="B1972" t="s">
        <v>264</v>
      </c>
      <c r="C1972" s="8">
        <v>42120</v>
      </c>
      <c r="D1972" s="8">
        <v>42122</v>
      </c>
      <c r="E1972" t="s">
        <v>4</v>
      </c>
      <c r="F1972" s="7">
        <v>3</v>
      </c>
      <c r="G1972" s="22" t="str">
        <f>IF(AND($C1972&gt;=بحث!$G$7,$C1972&lt;=بحث!$G$8,$E1972=بحث!$I$7),MAX($G$1:$G1971)+1,"")</f>
        <v/>
      </c>
    </row>
    <row r="1973" spans="1:7" x14ac:dyDescent="0.25">
      <c r="A1973" s="1">
        <v>8817</v>
      </c>
      <c r="B1973" t="s">
        <v>97</v>
      </c>
      <c r="C1973" s="8">
        <v>42123</v>
      </c>
      <c r="D1973" s="8">
        <v>42123</v>
      </c>
      <c r="E1973" t="s">
        <v>522</v>
      </c>
      <c r="F1973" s="7">
        <v>1</v>
      </c>
      <c r="G1973" s="22" t="str">
        <f>IF(AND($C1973&gt;=بحث!$G$7,$C1973&lt;=بحث!$G$8,$E1973=بحث!$I$7),MAX($G$1:$G1972)+1,"")</f>
        <v/>
      </c>
    </row>
    <row r="1974" spans="1:7" x14ac:dyDescent="0.25">
      <c r="A1974" s="1">
        <v>8061</v>
      </c>
      <c r="B1974" t="s">
        <v>96</v>
      </c>
      <c r="C1974" s="8">
        <v>42124</v>
      </c>
      <c r="D1974" s="8">
        <v>42124</v>
      </c>
      <c r="E1974" t="s">
        <v>4</v>
      </c>
      <c r="F1974" s="7">
        <v>0</v>
      </c>
      <c r="G1974" s="22" t="str">
        <f>IF(AND($C1974&gt;=بحث!$G$7,$C1974&lt;=بحث!$G$8,$E1974=بحث!$I$7),MAX($G$1:$G1973)+1,"")</f>
        <v/>
      </c>
    </row>
    <row r="1975" spans="1:7" x14ac:dyDescent="0.25">
      <c r="A1975" s="1">
        <v>8333</v>
      </c>
      <c r="B1975" t="s">
        <v>190</v>
      </c>
      <c r="C1975" s="8">
        <v>42127</v>
      </c>
      <c r="D1975" s="8">
        <v>42131</v>
      </c>
      <c r="E1975" t="s">
        <v>4</v>
      </c>
      <c r="F1975" s="7">
        <v>5</v>
      </c>
      <c r="G1975" s="22" t="str">
        <f>IF(AND($C1975&gt;=بحث!$G$7,$C1975&lt;=بحث!$G$8,$E1975=بحث!$I$7),MAX($G$1:$G1974)+1,"")</f>
        <v/>
      </c>
    </row>
    <row r="1976" spans="1:7" x14ac:dyDescent="0.25">
      <c r="A1976" s="1">
        <v>8281</v>
      </c>
      <c r="B1976" t="s">
        <v>19</v>
      </c>
      <c r="C1976" s="8">
        <v>42120</v>
      </c>
      <c r="D1976" s="8">
        <v>42120</v>
      </c>
      <c r="E1976" t="s">
        <v>1</v>
      </c>
      <c r="F1976" s="7">
        <v>0</v>
      </c>
      <c r="G1976" s="22" t="str">
        <f>IF(AND($C1976&gt;=بحث!$G$7,$C1976&lt;=بحث!$G$8,$E1976=بحث!$I$7),MAX($G$1:$G1975)+1,"")</f>
        <v/>
      </c>
    </row>
    <row r="1977" spans="1:7" x14ac:dyDescent="0.25">
      <c r="A1977" s="1">
        <v>8281</v>
      </c>
      <c r="B1977" t="s">
        <v>19</v>
      </c>
      <c r="C1977" s="8">
        <v>42123</v>
      </c>
      <c r="D1977" s="8">
        <v>42123</v>
      </c>
      <c r="E1977" t="s">
        <v>1</v>
      </c>
      <c r="F1977" s="7">
        <v>0</v>
      </c>
      <c r="G1977" s="22" t="str">
        <f>IF(AND($C1977&gt;=بحث!$G$7,$C1977&lt;=بحث!$G$8,$E1977=بحث!$I$7),MAX($G$1:$G1976)+1,"")</f>
        <v/>
      </c>
    </row>
    <row r="1978" spans="1:7" x14ac:dyDescent="0.25">
      <c r="A1978" s="1">
        <v>8281</v>
      </c>
      <c r="B1978" t="s">
        <v>19</v>
      </c>
      <c r="C1978" s="8">
        <v>42128</v>
      </c>
      <c r="D1978" s="8">
        <v>42128</v>
      </c>
      <c r="E1978" t="s">
        <v>1</v>
      </c>
      <c r="F1978" s="7">
        <v>0</v>
      </c>
      <c r="G1978" s="22" t="str">
        <f>IF(AND($C1978&gt;=بحث!$G$7,$C1978&lt;=بحث!$G$8,$E1978=بحث!$I$7),MAX($G$1:$G1977)+1,"")</f>
        <v/>
      </c>
    </row>
    <row r="1979" spans="1:7" x14ac:dyDescent="0.25">
      <c r="A1979" s="1">
        <v>8793</v>
      </c>
      <c r="B1979" t="s">
        <v>100</v>
      </c>
      <c r="C1979" s="8">
        <v>42127</v>
      </c>
      <c r="D1979" s="8">
        <v>42127</v>
      </c>
      <c r="E1979" t="s">
        <v>1</v>
      </c>
      <c r="F1979" s="7">
        <v>0</v>
      </c>
      <c r="G1979" s="22" t="str">
        <f>IF(AND($C1979&gt;=بحث!$G$7,$C1979&lt;=بحث!$G$8,$E1979=بحث!$I$7),MAX($G$1:$G1978)+1,"")</f>
        <v/>
      </c>
    </row>
    <row r="1980" spans="1:7" x14ac:dyDescent="0.25">
      <c r="A1980" s="1">
        <v>8227</v>
      </c>
      <c r="B1980" t="s">
        <v>16</v>
      </c>
      <c r="C1980" s="8">
        <v>42127</v>
      </c>
      <c r="D1980" s="8">
        <v>42136</v>
      </c>
      <c r="E1980" t="s">
        <v>4</v>
      </c>
      <c r="F1980" s="7">
        <v>8</v>
      </c>
      <c r="G1980" s="22" t="str">
        <f>IF(AND($C1980&gt;=بحث!$G$7,$C1980&lt;=بحث!$G$8,$E1980=بحث!$I$7),MAX($G$1:$G1979)+1,"")</f>
        <v/>
      </c>
    </row>
    <row r="1981" spans="1:7" x14ac:dyDescent="0.25">
      <c r="A1981" s="1">
        <v>8757</v>
      </c>
      <c r="B1981" t="s">
        <v>81</v>
      </c>
      <c r="C1981" s="8">
        <v>42124</v>
      </c>
      <c r="D1981" s="8">
        <v>42124</v>
      </c>
      <c r="E1981" t="s">
        <v>1</v>
      </c>
      <c r="F1981" s="7">
        <v>1</v>
      </c>
      <c r="G1981" s="22" t="str">
        <f>IF(AND($C1981&gt;=بحث!$G$7,$C1981&lt;=بحث!$G$8,$E1981=بحث!$I$7),MAX($G$1:$G1980)+1,"")</f>
        <v/>
      </c>
    </row>
    <row r="1982" spans="1:7" x14ac:dyDescent="0.25">
      <c r="A1982" s="1">
        <v>8759</v>
      </c>
      <c r="B1982" t="s">
        <v>305</v>
      </c>
      <c r="C1982" s="8">
        <v>42123</v>
      </c>
      <c r="D1982" s="8">
        <v>42123</v>
      </c>
      <c r="E1982" t="s">
        <v>1</v>
      </c>
      <c r="F1982" s="7">
        <v>1</v>
      </c>
      <c r="G1982" s="22" t="str">
        <f>IF(AND($C1982&gt;=بحث!$G$7,$C1982&lt;=بحث!$G$8,$E1982=بحث!$I$7),MAX($G$1:$G1981)+1,"")</f>
        <v/>
      </c>
    </row>
    <row r="1983" spans="1:7" x14ac:dyDescent="0.25">
      <c r="A1983" s="1">
        <v>8753</v>
      </c>
      <c r="B1983" t="s">
        <v>84</v>
      </c>
      <c r="C1983" s="8">
        <v>42122</v>
      </c>
      <c r="D1983" s="8">
        <v>42122</v>
      </c>
      <c r="E1983" t="s">
        <v>1</v>
      </c>
      <c r="F1983" s="7">
        <v>1</v>
      </c>
      <c r="G1983" s="22" t="str">
        <f>IF(AND($C1983&gt;=بحث!$G$7,$C1983&lt;=بحث!$G$8,$E1983=بحث!$I$7),MAX($G$1:$G1982)+1,"")</f>
        <v/>
      </c>
    </row>
    <row r="1984" spans="1:7" x14ac:dyDescent="0.25">
      <c r="A1984" s="1">
        <v>8800</v>
      </c>
      <c r="B1984" t="s">
        <v>351</v>
      </c>
      <c r="C1984" s="8">
        <v>42124</v>
      </c>
      <c r="D1984" s="8">
        <v>42124</v>
      </c>
      <c r="E1984" t="s">
        <v>1</v>
      </c>
      <c r="F1984" s="7">
        <v>1</v>
      </c>
      <c r="G1984" s="22" t="str">
        <f>IF(AND($C1984&gt;=بحث!$G$7,$C1984&lt;=بحث!$G$8,$E1984=بحث!$I$7),MAX($G$1:$G1983)+1,"")</f>
        <v/>
      </c>
    </row>
    <row r="1985" spans="1:7" x14ac:dyDescent="0.25">
      <c r="A1985" s="1">
        <v>8008</v>
      </c>
      <c r="B1985" t="s">
        <v>92</v>
      </c>
      <c r="C1985" s="8">
        <v>42124</v>
      </c>
      <c r="D1985" s="8">
        <v>42124</v>
      </c>
      <c r="E1985" t="s">
        <v>4</v>
      </c>
      <c r="F1985" s="7">
        <v>1</v>
      </c>
      <c r="G1985" s="22" t="str">
        <f>IF(AND($C1985&gt;=بحث!$G$7,$C1985&lt;=بحث!$G$8,$E1985=بحث!$I$7),MAX($G$1:$G1984)+1,"")</f>
        <v/>
      </c>
    </row>
    <row r="1986" spans="1:7" x14ac:dyDescent="0.25">
      <c r="A1986" s="1">
        <v>8780</v>
      </c>
      <c r="B1986" t="s">
        <v>243</v>
      </c>
      <c r="C1986" s="8">
        <v>42114</v>
      </c>
      <c r="D1986" s="8">
        <v>42114</v>
      </c>
      <c r="E1986" t="s">
        <v>1</v>
      </c>
      <c r="F1986" s="7">
        <v>1</v>
      </c>
      <c r="G1986" s="22" t="str">
        <f>IF(AND($C1986&gt;=بحث!$G$7,$C1986&lt;=بحث!$G$8,$E1986=بحث!$I$7),MAX($G$1:$G1985)+1,"")</f>
        <v/>
      </c>
    </row>
    <row r="1987" spans="1:7" x14ac:dyDescent="0.25">
      <c r="A1987" s="1">
        <v>8356</v>
      </c>
      <c r="B1987" t="s">
        <v>319</v>
      </c>
      <c r="C1987" s="8">
        <v>42127</v>
      </c>
      <c r="D1987" s="8">
        <v>42128</v>
      </c>
      <c r="E1987" t="s">
        <v>4</v>
      </c>
      <c r="F1987" s="7">
        <v>2</v>
      </c>
      <c r="G1987" s="22" t="str">
        <f>IF(AND($C1987&gt;=بحث!$G$7,$C1987&lt;=بحث!$G$8,$E1987=بحث!$I$7),MAX($G$1:$G1986)+1,"")</f>
        <v/>
      </c>
    </row>
    <row r="1988" spans="1:7" x14ac:dyDescent="0.25">
      <c r="A1988" s="1">
        <v>8008</v>
      </c>
      <c r="B1988" t="s">
        <v>92</v>
      </c>
      <c r="C1988" s="8">
        <v>42121</v>
      </c>
      <c r="D1988" s="8">
        <v>42121</v>
      </c>
      <c r="E1988" t="s">
        <v>4</v>
      </c>
      <c r="F1988" s="7">
        <v>0</v>
      </c>
      <c r="G1988" s="22" t="str">
        <f>IF(AND($C1988&gt;=بحث!$G$7,$C1988&lt;=بحث!$G$8,$E1988=بحث!$I$7),MAX($G$1:$G1987)+1,"")</f>
        <v/>
      </c>
    </row>
    <row r="1989" spans="1:7" x14ac:dyDescent="0.25">
      <c r="A1989" s="1">
        <v>8332</v>
      </c>
      <c r="B1989" t="s">
        <v>71</v>
      </c>
      <c r="C1989" s="8">
        <v>42120</v>
      </c>
      <c r="D1989" s="8">
        <v>42120</v>
      </c>
      <c r="E1989" t="s">
        <v>1</v>
      </c>
      <c r="F1989" s="7">
        <v>1</v>
      </c>
      <c r="G1989" s="22" t="str">
        <f>IF(AND($C1989&gt;=بحث!$G$7,$C1989&lt;=بحث!$G$8,$E1989=بحث!$I$7),MAX($G$1:$G1988)+1,"")</f>
        <v/>
      </c>
    </row>
    <row r="1990" spans="1:7" x14ac:dyDescent="0.25">
      <c r="A1990" s="1">
        <v>8254</v>
      </c>
      <c r="B1990" t="s">
        <v>86</v>
      </c>
      <c r="C1990" s="8">
        <v>42113</v>
      </c>
      <c r="D1990" s="8">
        <v>42113</v>
      </c>
      <c r="E1990" t="s">
        <v>4</v>
      </c>
      <c r="F1990" s="7">
        <v>1</v>
      </c>
      <c r="G1990" s="22" t="str">
        <f>IF(AND($C1990&gt;=بحث!$G$7,$C1990&lt;=بحث!$G$8,$E1990=بحث!$I$7),MAX($G$1:$G1989)+1,"")</f>
        <v/>
      </c>
    </row>
    <row r="1991" spans="1:7" x14ac:dyDescent="0.25">
      <c r="A1991" s="1">
        <v>8254</v>
      </c>
      <c r="B1991" t="s">
        <v>86</v>
      </c>
      <c r="C1991" s="8">
        <v>42120</v>
      </c>
      <c r="D1991" s="8">
        <v>42120</v>
      </c>
      <c r="E1991" t="s">
        <v>4</v>
      </c>
      <c r="F1991" s="7">
        <v>1</v>
      </c>
      <c r="G1991" s="22" t="str">
        <f>IF(AND($C1991&gt;=بحث!$G$7,$C1991&lt;=بحث!$G$8,$E1991=بحث!$I$7),MAX($G$1:$G1990)+1,"")</f>
        <v/>
      </c>
    </row>
    <row r="1992" spans="1:7" x14ac:dyDescent="0.25">
      <c r="A1992" s="1">
        <v>8794</v>
      </c>
      <c r="B1992" t="s">
        <v>90</v>
      </c>
      <c r="C1992" s="8">
        <v>42120</v>
      </c>
      <c r="D1992" s="8">
        <v>42120</v>
      </c>
      <c r="E1992" t="s">
        <v>1</v>
      </c>
      <c r="F1992" s="7">
        <v>1</v>
      </c>
      <c r="G1992" s="22" t="str">
        <f>IF(AND($C1992&gt;=بحث!$G$7,$C1992&lt;=بحث!$G$8,$E1992=بحث!$I$7),MAX($G$1:$G1991)+1,"")</f>
        <v/>
      </c>
    </row>
    <row r="1993" spans="1:7" x14ac:dyDescent="0.25">
      <c r="A1993" s="1">
        <v>8734</v>
      </c>
      <c r="B1993" t="s">
        <v>352</v>
      </c>
      <c r="C1993" s="8">
        <v>42121</v>
      </c>
      <c r="D1993" s="8">
        <v>42121</v>
      </c>
      <c r="E1993" t="s">
        <v>1</v>
      </c>
      <c r="F1993" s="7">
        <v>1</v>
      </c>
      <c r="G1993" s="22" t="str">
        <f>IF(AND($C1993&gt;=بحث!$G$7,$C1993&lt;=بحث!$G$8,$E1993=بحث!$I$7),MAX($G$1:$G1992)+1,"")</f>
        <v/>
      </c>
    </row>
    <row r="1994" spans="1:7" x14ac:dyDescent="0.25">
      <c r="A1994">
        <v>8889</v>
      </c>
      <c r="B1994" t="s">
        <v>21</v>
      </c>
      <c r="C1994" s="8">
        <v>42120</v>
      </c>
      <c r="D1994" s="8">
        <v>42120</v>
      </c>
      <c r="E1994" t="s">
        <v>1</v>
      </c>
      <c r="F1994" s="7">
        <v>0</v>
      </c>
      <c r="G1994" s="22" t="str">
        <f>IF(AND($C1994&gt;=بحث!$G$7,$C1994&lt;=بحث!$G$8,$E1994=بحث!$I$7),MAX($G$1:$G1993)+1,"")</f>
        <v/>
      </c>
    </row>
    <row r="1995" spans="1:7" x14ac:dyDescent="0.25">
      <c r="A1995" s="1">
        <v>8320</v>
      </c>
      <c r="B1995" t="s">
        <v>184</v>
      </c>
      <c r="C1995" s="8">
        <v>42120</v>
      </c>
      <c r="D1995" s="8">
        <v>42120</v>
      </c>
      <c r="E1995" t="s">
        <v>1</v>
      </c>
      <c r="F1995" s="7">
        <v>1</v>
      </c>
      <c r="G1995" s="22" t="str">
        <f>IF(AND($C1995&gt;=بحث!$G$7,$C1995&lt;=بحث!$G$8,$E1995=بحث!$I$7),MAX($G$1:$G1994)+1,"")</f>
        <v/>
      </c>
    </row>
    <row r="1996" spans="1:7" x14ac:dyDescent="0.25">
      <c r="A1996" s="1">
        <v>8127</v>
      </c>
      <c r="B1996" t="s">
        <v>20</v>
      </c>
      <c r="C1996" s="8">
        <v>42114</v>
      </c>
      <c r="D1996" s="8">
        <v>42114</v>
      </c>
      <c r="E1996" t="s">
        <v>1</v>
      </c>
      <c r="F1996" s="7">
        <v>1</v>
      </c>
      <c r="G1996" s="22" t="str">
        <f>IF(AND($C1996&gt;=بحث!$G$7,$C1996&lt;=بحث!$G$8,$E1996=بحث!$I$7),MAX($G$1:$G1995)+1,"")</f>
        <v/>
      </c>
    </row>
    <row r="1997" spans="1:7" x14ac:dyDescent="0.25">
      <c r="A1997" s="1">
        <v>8797</v>
      </c>
      <c r="B1997" t="s">
        <v>339</v>
      </c>
      <c r="C1997" s="8">
        <v>42117</v>
      </c>
      <c r="D1997" s="8">
        <v>42117</v>
      </c>
      <c r="E1997" t="s">
        <v>1</v>
      </c>
      <c r="F1997" s="7">
        <v>1</v>
      </c>
      <c r="G1997" s="22" t="str">
        <f>IF(AND($C1997&gt;=بحث!$G$7,$C1997&lt;=بحث!$G$8,$E1997=بحث!$I$7),MAX($G$1:$G1996)+1,"")</f>
        <v/>
      </c>
    </row>
    <row r="1998" spans="1:7" x14ac:dyDescent="0.25">
      <c r="A1998" s="1">
        <v>8786</v>
      </c>
      <c r="B1998" t="s">
        <v>347</v>
      </c>
      <c r="C1998" s="8">
        <v>42117</v>
      </c>
      <c r="D1998" s="8">
        <v>42117</v>
      </c>
      <c r="E1998" t="s">
        <v>1</v>
      </c>
      <c r="F1998" s="7">
        <v>1</v>
      </c>
      <c r="G1998" s="22" t="str">
        <f>IF(AND($C1998&gt;=بحث!$G$7,$C1998&lt;=بحث!$G$8,$E1998=بحث!$I$7),MAX($G$1:$G1997)+1,"")</f>
        <v/>
      </c>
    </row>
    <row r="1999" spans="1:7" x14ac:dyDescent="0.25">
      <c r="A1999" s="1">
        <v>8783</v>
      </c>
      <c r="B1999" t="s">
        <v>333</v>
      </c>
      <c r="C1999" s="8">
        <v>42120</v>
      </c>
      <c r="D1999" s="8">
        <v>42120</v>
      </c>
      <c r="E1999" t="s">
        <v>1</v>
      </c>
      <c r="F1999" s="7">
        <v>1</v>
      </c>
      <c r="G1999" s="22" t="str">
        <f>IF(AND($C1999&gt;=بحث!$G$7,$C1999&lt;=بحث!$G$8,$E1999=بحث!$I$7),MAX($G$1:$G1998)+1,"")</f>
        <v/>
      </c>
    </row>
    <row r="2000" spans="1:7" x14ac:dyDescent="0.25">
      <c r="A2000" s="1">
        <v>8815</v>
      </c>
      <c r="B2000" t="s">
        <v>88</v>
      </c>
      <c r="C2000" s="8">
        <v>42120</v>
      </c>
      <c r="D2000" s="8">
        <v>42120</v>
      </c>
      <c r="E2000" t="s">
        <v>4</v>
      </c>
      <c r="F2000" s="7">
        <v>1</v>
      </c>
      <c r="G2000" s="22" t="str">
        <f>IF(AND($C2000&gt;=بحث!$G$7,$C2000&lt;=بحث!$G$8,$E2000=بحث!$I$7),MAX($G$1:$G1999)+1,"")</f>
        <v/>
      </c>
    </row>
    <row r="2001" spans="1:7" x14ac:dyDescent="0.25">
      <c r="A2001" s="1">
        <v>8763</v>
      </c>
      <c r="B2001" t="s">
        <v>69</v>
      </c>
      <c r="C2001" s="8">
        <v>42127</v>
      </c>
      <c r="D2001" s="8">
        <v>42127</v>
      </c>
      <c r="E2001" t="s">
        <v>4</v>
      </c>
      <c r="F2001" s="7">
        <v>1</v>
      </c>
      <c r="G2001" s="22" t="str">
        <f>IF(AND($C2001&gt;=بحث!$G$7,$C2001&lt;=بحث!$G$8,$E2001=بحث!$I$7),MAX($G$1:$G2000)+1,"")</f>
        <v/>
      </c>
    </row>
    <row r="2002" spans="1:7" x14ac:dyDescent="0.25">
      <c r="A2002" s="1">
        <v>8761</v>
      </c>
      <c r="B2002" t="s">
        <v>169</v>
      </c>
      <c r="C2002" s="8">
        <v>42127</v>
      </c>
      <c r="D2002" s="8">
        <v>42127</v>
      </c>
      <c r="E2002" t="s">
        <v>1</v>
      </c>
      <c r="F2002" s="7">
        <v>1</v>
      </c>
      <c r="G2002" s="22" t="str">
        <f>IF(AND($C2002&gt;=بحث!$G$7,$C2002&lt;=بحث!$G$8,$E2002=بحث!$I$7),MAX($G$1:$G2001)+1,"")</f>
        <v/>
      </c>
    </row>
    <row r="2003" spans="1:7" x14ac:dyDescent="0.25">
      <c r="A2003">
        <v>8874</v>
      </c>
      <c r="B2003" t="s">
        <v>343</v>
      </c>
      <c r="C2003" s="8">
        <v>42127</v>
      </c>
      <c r="D2003" s="8">
        <v>42127</v>
      </c>
      <c r="E2003" t="s">
        <v>511</v>
      </c>
      <c r="F2003" s="7">
        <v>1</v>
      </c>
      <c r="G2003" s="22" t="str">
        <f>IF(AND($C2003&gt;=بحث!$G$7,$C2003&lt;=بحث!$G$8,$E2003=بحث!$I$7),MAX($G$1:$G2002)+1,"")</f>
        <v/>
      </c>
    </row>
    <row r="2004" spans="1:7" x14ac:dyDescent="0.25">
      <c r="A2004" s="1">
        <v>8826</v>
      </c>
      <c r="B2004" t="s">
        <v>48</v>
      </c>
      <c r="C2004" s="8">
        <v>42127</v>
      </c>
      <c r="D2004" s="8">
        <v>42127</v>
      </c>
      <c r="E2004" t="s">
        <v>4</v>
      </c>
      <c r="F2004" s="7">
        <v>1</v>
      </c>
      <c r="G2004" s="22" t="str">
        <f>IF(AND($C2004&gt;=بحث!$G$7,$C2004&lt;=بحث!$G$8,$E2004=بحث!$I$7),MAX($G$1:$G2003)+1,"")</f>
        <v/>
      </c>
    </row>
    <row r="2005" spans="1:7" x14ac:dyDescent="0.25">
      <c r="A2005">
        <v>8875</v>
      </c>
      <c r="B2005" t="s">
        <v>274</v>
      </c>
      <c r="C2005" s="8">
        <v>42127</v>
      </c>
      <c r="D2005" s="8">
        <v>42127</v>
      </c>
      <c r="E2005" t="s">
        <v>1</v>
      </c>
      <c r="F2005" s="7">
        <v>1</v>
      </c>
      <c r="G2005" s="22" t="str">
        <f>IF(AND($C2005&gt;=بحث!$G$7,$C2005&lt;=بحث!$G$8,$E2005=بحث!$I$7),MAX($G$1:$G2004)+1,"")</f>
        <v/>
      </c>
    </row>
    <row r="2006" spans="1:7" x14ac:dyDescent="0.25">
      <c r="A2006" s="1">
        <v>8702</v>
      </c>
      <c r="B2006" t="s">
        <v>51</v>
      </c>
      <c r="C2006" s="8">
        <v>42124</v>
      </c>
      <c r="D2006" s="8">
        <v>42124</v>
      </c>
      <c r="E2006" t="s">
        <v>1</v>
      </c>
      <c r="F2006" s="7">
        <v>1</v>
      </c>
      <c r="G2006" s="22" t="str">
        <f>IF(AND($C2006&gt;=بحث!$G$7,$C2006&lt;=بحث!$G$8,$E2006=بحث!$I$7),MAX($G$1:$G2005)+1,"")</f>
        <v/>
      </c>
    </row>
    <row r="2007" spans="1:7" x14ac:dyDescent="0.25">
      <c r="A2007" s="1">
        <v>8833</v>
      </c>
      <c r="B2007" t="s">
        <v>83</v>
      </c>
      <c r="C2007" s="8">
        <v>42130</v>
      </c>
      <c r="D2007" s="8">
        <v>42131</v>
      </c>
      <c r="E2007" t="s">
        <v>4</v>
      </c>
      <c r="F2007" s="7">
        <v>2</v>
      </c>
      <c r="G2007" s="22" t="str">
        <f>IF(AND($C2007&gt;=بحث!$G$7,$C2007&lt;=بحث!$G$8,$E2007=بحث!$I$7),MAX($G$1:$G2006)+1,"")</f>
        <v/>
      </c>
    </row>
    <row r="2008" spans="1:7" x14ac:dyDescent="0.25">
      <c r="A2008" s="1">
        <v>8675</v>
      </c>
      <c r="B2008" t="s">
        <v>54</v>
      </c>
      <c r="C2008" s="8">
        <v>42108</v>
      </c>
      <c r="D2008" s="8">
        <v>42108</v>
      </c>
      <c r="E2008" t="s">
        <v>1</v>
      </c>
      <c r="F2008" s="7">
        <v>1</v>
      </c>
      <c r="G2008" s="22" t="str">
        <f>IF(AND($C2008&gt;=بحث!$G$7,$C2008&lt;=بحث!$G$8,$E2008=بحث!$I$7),MAX($G$1:$G2007)+1,"")</f>
        <v/>
      </c>
    </row>
    <row r="2009" spans="1:7" x14ac:dyDescent="0.25">
      <c r="A2009" s="1">
        <v>8613</v>
      </c>
      <c r="B2009" t="s">
        <v>64</v>
      </c>
      <c r="C2009" s="8">
        <v>42113</v>
      </c>
      <c r="D2009" s="8">
        <v>42117</v>
      </c>
      <c r="E2009" t="s">
        <v>1</v>
      </c>
      <c r="F2009" s="7">
        <v>5</v>
      </c>
      <c r="G2009" s="22" t="str">
        <f>IF(AND($C2009&gt;=بحث!$G$7,$C2009&lt;=بحث!$G$8,$E2009=بحث!$I$7),MAX($G$1:$G2008)+1,"")</f>
        <v/>
      </c>
    </row>
    <row r="2010" spans="1:7" x14ac:dyDescent="0.25">
      <c r="A2010" s="1">
        <v>8817</v>
      </c>
      <c r="B2010" t="s">
        <v>97</v>
      </c>
      <c r="C2010" s="8">
        <v>42120</v>
      </c>
      <c r="D2010" s="8">
        <v>42120</v>
      </c>
      <c r="E2010" t="s">
        <v>522</v>
      </c>
      <c r="F2010" s="7">
        <v>1</v>
      </c>
      <c r="G2010" s="22" t="str">
        <f>IF(AND($C2010&gt;=بحث!$G$7,$C2010&lt;=بحث!$G$8,$E2010=بحث!$I$7),MAX($G$1:$G2009)+1,"")</f>
        <v/>
      </c>
    </row>
    <row r="2011" spans="1:7" x14ac:dyDescent="0.25">
      <c r="A2011" s="1">
        <v>8299</v>
      </c>
      <c r="B2011" t="s">
        <v>68</v>
      </c>
      <c r="C2011" s="8">
        <v>42110</v>
      </c>
      <c r="D2011" s="8">
        <v>42110</v>
      </c>
      <c r="E2011" t="s">
        <v>1</v>
      </c>
      <c r="F2011" s="7">
        <v>1</v>
      </c>
      <c r="G2011" s="22" t="str">
        <f>IF(AND($C2011&gt;=بحث!$G$7,$C2011&lt;=بحث!$G$8,$E2011=بحث!$I$7),MAX($G$1:$G2010)+1,"")</f>
        <v/>
      </c>
    </row>
    <row r="2012" spans="1:7" x14ac:dyDescent="0.25">
      <c r="A2012" s="1">
        <v>8624</v>
      </c>
      <c r="B2012" t="s">
        <v>117</v>
      </c>
      <c r="C2012" s="8">
        <v>42127</v>
      </c>
      <c r="D2012" s="8">
        <v>42127</v>
      </c>
      <c r="E2012" t="s">
        <v>511</v>
      </c>
      <c r="F2012" s="7">
        <v>1</v>
      </c>
      <c r="G2012" s="22" t="str">
        <f>IF(AND($C2012&gt;=بحث!$G$7,$C2012&lt;=بحث!$G$8,$E2012=بحث!$I$7),MAX($G$1:$G2011)+1,"")</f>
        <v/>
      </c>
    </row>
    <row r="2013" spans="1:7" x14ac:dyDescent="0.25">
      <c r="A2013" s="1">
        <v>8744</v>
      </c>
      <c r="B2013" t="s">
        <v>8</v>
      </c>
      <c r="C2013" s="8">
        <v>42128</v>
      </c>
      <c r="D2013" s="8">
        <v>42128</v>
      </c>
      <c r="E2013" t="s">
        <v>4</v>
      </c>
      <c r="F2013" s="7">
        <v>0</v>
      </c>
      <c r="G2013" s="22" t="str">
        <f>IF(AND($C2013&gt;=بحث!$G$7,$C2013&lt;=بحث!$G$8,$E2013=بحث!$I$7),MAX($G$1:$G2012)+1,"")</f>
        <v/>
      </c>
    </row>
    <row r="2014" spans="1:7" x14ac:dyDescent="0.25">
      <c r="A2014" s="1">
        <v>8744</v>
      </c>
      <c r="B2014" t="s">
        <v>8</v>
      </c>
      <c r="C2014" s="8">
        <v>42120</v>
      </c>
      <c r="D2014" s="8">
        <v>42120</v>
      </c>
      <c r="E2014" t="s">
        <v>4</v>
      </c>
      <c r="F2014" s="7">
        <v>1</v>
      </c>
      <c r="G2014" s="22" t="str">
        <f>IF(AND($C2014&gt;=بحث!$G$7,$C2014&lt;=بحث!$G$8,$E2014=بحث!$I$7),MAX($G$1:$G2013)+1,"")</f>
        <v/>
      </c>
    </row>
    <row r="2015" spans="1:7" x14ac:dyDescent="0.25">
      <c r="A2015" s="1">
        <v>8710</v>
      </c>
      <c r="B2015" t="s">
        <v>116</v>
      </c>
      <c r="C2015" s="8">
        <v>42128</v>
      </c>
      <c r="D2015" s="8">
        <v>42128</v>
      </c>
      <c r="E2015" t="s">
        <v>4</v>
      </c>
      <c r="F2015" s="7">
        <v>1</v>
      </c>
      <c r="G2015" s="22" t="str">
        <f>IF(AND($C2015&gt;=بحث!$G$7,$C2015&lt;=بحث!$G$8,$E2015=بحث!$I$7),MAX($G$1:$G2014)+1,"")</f>
        <v/>
      </c>
    </row>
    <row r="2016" spans="1:7" x14ac:dyDescent="0.25">
      <c r="A2016" s="1">
        <v>8280</v>
      </c>
      <c r="B2016" t="s">
        <v>282</v>
      </c>
      <c r="C2016" s="8">
        <v>42120</v>
      </c>
      <c r="D2016" s="8">
        <v>42120</v>
      </c>
      <c r="E2016" t="s">
        <v>1</v>
      </c>
      <c r="F2016" s="7">
        <v>1</v>
      </c>
      <c r="G2016" s="22" t="str">
        <f>IF(AND($C2016&gt;=بحث!$G$7,$C2016&lt;=بحث!$G$8,$E2016=بحث!$I$7),MAX($G$1:$G2015)+1,"")</f>
        <v/>
      </c>
    </row>
    <row r="2017" spans="1:7" x14ac:dyDescent="0.25">
      <c r="A2017" s="1">
        <v>8197</v>
      </c>
      <c r="B2017" t="s">
        <v>191</v>
      </c>
      <c r="C2017" s="8">
        <v>42120</v>
      </c>
      <c r="D2017" s="8">
        <v>42120</v>
      </c>
      <c r="E2017" t="s">
        <v>4</v>
      </c>
      <c r="F2017" s="7">
        <v>1</v>
      </c>
      <c r="G2017" s="22" t="str">
        <f>IF(AND($C2017&gt;=بحث!$G$7,$C2017&lt;=بحث!$G$8,$E2017=بحث!$I$7),MAX($G$1:$G2016)+1,"")</f>
        <v/>
      </c>
    </row>
    <row r="2018" spans="1:7" x14ac:dyDescent="0.25">
      <c r="A2018" s="1">
        <v>8703</v>
      </c>
      <c r="B2018" t="s">
        <v>50</v>
      </c>
      <c r="C2018" s="8">
        <v>42113</v>
      </c>
      <c r="D2018" s="8">
        <v>42113</v>
      </c>
      <c r="E2018" t="s">
        <v>4</v>
      </c>
      <c r="F2018" s="7">
        <v>1</v>
      </c>
      <c r="G2018" s="22" t="str">
        <f>IF(AND($C2018&gt;=بحث!$G$7,$C2018&lt;=بحث!$G$8,$E2018=بحث!$I$7),MAX($G$1:$G2017)+1,"")</f>
        <v/>
      </c>
    </row>
    <row r="2019" spans="1:7" x14ac:dyDescent="0.25">
      <c r="A2019" s="1">
        <v>8247</v>
      </c>
      <c r="B2019" t="s">
        <v>56</v>
      </c>
      <c r="C2019" s="8">
        <v>42124</v>
      </c>
      <c r="D2019" s="8">
        <v>42124</v>
      </c>
      <c r="E2019" t="s">
        <v>4</v>
      </c>
      <c r="F2019" s="7">
        <v>1</v>
      </c>
      <c r="G2019" s="22" t="str">
        <f>IF(AND($C2019&gt;=بحث!$G$7,$C2019&lt;=بحث!$G$8,$E2019=بحث!$I$7),MAX($G$1:$G2018)+1,"")</f>
        <v/>
      </c>
    </row>
    <row r="2020" spans="1:7" x14ac:dyDescent="0.25">
      <c r="A2020" s="1">
        <v>8693</v>
      </c>
      <c r="B2020" t="s">
        <v>144</v>
      </c>
      <c r="C2020" s="8">
        <v>42124</v>
      </c>
      <c r="D2020" s="8">
        <v>42124</v>
      </c>
      <c r="E2020" t="s">
        <v>4</v>
      </c>
      <c r="F2020" s="7">
        <v>1</v>
      </c>
      <c r="G2020" s="22" t="str">
        <f>IF(AND($C2020&gt;=بحث!$G$7,$C2020&lt;=بحث!$G$8,$E2020=بحث!$I$7),MAX($G$1:$G2019)+1,"")</f>
        <v/>
      </c>
    </row>
    <row r="2021" spans="1:7" x14ac:dyDescent="0.25">
      <c r="A2021" s="1">
        <v>8369</v>
      </c>
      <c r="B2021" t="s">
        <v>353</v>
      </c>
      <c r="C2021" s="8">
        <v>42124</v>
      </c>
      <c r="D2021" s="8">
        <v>42124</v>
      </c>
      <c r="E2021" t="s">
        <v>4</v>
      </c>
      <c r="F2021" s="7">
        <v>1</v>
      </c>
      <c r="G2021" s="22" t="str">
        <f>IF(AND($C2021&gt;=بحث!$G$7,$C2021&lt;=بحث!$G$8,$E2021=بحث!$I$7),MAX($G$1:$G2020)+1,"")</f>
        <v/>
      </c>
    </row>
    <row r="2022" spans="1:7" x14ac:dyDescent="0.25">
      <c r="A2022" s="1">
        <v>8197</v>
      </c>
      <c r="B2022" t="s">
        <v>191</v>
      </c>
      <c r="C2022" s="8">
        <v>42113</v>
      </c>
      <c r="D2022" s="8">
        <v>42113</v>
      </c>
      <c r="E2022" t="s">
        <v>4</v>
      </c>
      <c r="F2022" s="7">
        <v>1</v>
      </c>
      <c r="G2022" s="22" t="str">
        <f>IF(AND($C2022&gt;=بحث!$G$7,$C2022&lt;=بحث!$G$8,$E2022=بحث!$I$7),MAX($G$1:$G2021)+1,"")</f>
        <v/>
      </c>
    </row>
    <row r="2023" spans="1:7" x14ac:dyDescent="0.25">
      <c r="A2023" s="1">
        <v>8197</v>
      </c>
      <c r="B2023" t="s">
        <v>191</v>
      </c>
      <c r="C2023" s="8">
        <v>42115</v>
      </c>
      <c r="D2023" s="8">
        <v>42115</v>
      </c>
      <c r="E2023" t="s">
        <v>4</v>
      </c>
      <c r="F2023" s="7">
        <v>1</v>
      </c>
      <c r="G2023" s="22" t="str">
        <f>IF(AND($C2023&gt;=بحث!$G$7,$C2023&lt;=بحث!$G$8,$E2023=بحث!$I$7),MAX($G$1:$G2022)+1,"")</f>
        <v/>
      </c>
    </row>
    <row r="2024" spans="1:7" x14ac:dyDescent="0.25">
      <c r="A2024" s="1">
        <v>8637</v>
      </c>
      <c r="B2024" t="s">
        <v>138</v>
      </c>
      <c r="C2024" s="8">
        <v>42127</v>
      </c>
      <c r="D2024" s="8">
        <v>42127</v>
      </c>
      <c r="E2024" t="s">
        <v>4</v>
      </c>
      <c r="F2024" s="7">
        <v>1</v>
      </c>
      <c r="G2024" s="22" t="str">
        <f>IF(AND($C2024&gt;=بحث!$G$7,$C2024&lt;=بحث!$G$8,$E2024=بحث!$I$7),MAX($G$1:$G2023)+1,"")</f>
        <v/>
      </c>
    </row>
    <row r="2025" spans="1:7" x14ac:dyDescent="0.25">
      <c r="A2025" s="1">
        <v>8745</v>
      </c>
      <c r="B2025" t="s">
        <v>26</v>
      </c>
      <c r="C2025" s="8">
        <v>42106</v>
      </c>
      <c r="D2025" s="8">
        <v>42106</v>
      </c>
      <c r="E2025" t="s">
        <v>4</v>
      </c>
      <c r="F2025" s="7">
        <v>1</v>
      </c>
      <c r="G2025" s="22" t="str">
        <f>IF(AND($C2025&gt;=بحث!$G$7,$C2025&lt;=بحث!$G$8,$E2025=بحث!$I$7),MAX($G$1:$G2024)+1,"")</f>
        <v/>
      </c>
    </row>
    <row r="2026" spans="1:7" x14ac:dyDescent="0.25">
      <c r="A2026" s="1">
        <v>8745</v>
      </c>
      <c r="B2026" t="s">
        <v>26</v>
      </c>
      <c r="C2026" s="8">
        <v>42123</v>
      </c>
      <c r="D2026" s="8">
        <v>42123</v>
      </c>
      <c r="E2026" t="s">
        <v>4</v>
      </c>
      <c r="F2026" s="7">
        <v>1</v>
      </c>
      <c r="G2026" s="22" t="str">
        <f>IF(AND($C2026&gt;=بحث!$G$7,$C2026&lt;=بحث!$G$8,$E2026=بحث!$I$7),MAX($G$1:$G2025)+1,"")</f>
        <v/>
      </c>
    </row>
    <row r="2027" spans="1:7" x14ac:dyDescent="0.25">
      <c r="A2027" s="1">
        <v>8613</v>
      </c>
      <c r="B2027" t="s">
        <v>64</v>
      </c>
      <c r="C2027" s="8">
        <v>42129</v>
      </c>
      <c r="D2027" s="8">
        <v>42131</v>
      </c>
      <c r="E2027" t="s">
        <v>4</v>
      </c>
      <c r="F2027" s="7">
        <v>3</v>
      </c>
      <c r="G2027" s="22" t="str">
        <f>IF(AND($C2027&gt;=بحث!$G$7,$C2027&lt;=بحث!$G$8,$E2027=بحث!$I$7),MAX($G$1:$G2026)+1,"")</f>
        <v/>
      </c>
    </row>
    <row r="2028" spans="1:7" x14ac:dyDescent="0.25">
      <c r="A2028" s="1">
        <v>8829</v>
      </c>
      <c r="B2028" t="s">
        <v>209</v>
      </c>
      <c r="C2028" s="8">
        <v>42129</v>
      </c>
      <c r="D2028" s="8">
        <v>42129</v>
      </c>
      <c r="E2028" t="s">
        <v>4</v>
      </c>
      <c r="F2028" s="7">
        <v>1</v>
      </c>
      <c r="G2028" s="22" t="str">
        <f>IF(AND($C2028&gt;=بحث!$G$7,$C2028&lt;=بحث!$G$8,$E2028=بحث!$I$7),MAX($G$1:$G2027)+1,"")</f>
        <v/>
      </c>
    </row>
    <row r="2029" spans="1:7" x14ac:dyDescent="0.25">
      <c r="A2029">
        <v>8880</v>
      </c>
      <c r="B2029" t="s">
        <v>324</v>
      </c>
      <c r="C2029" s="8">
        <v>42128</v>
      </c>
      <c r="D2029" s="8">
        <v>42128</v>
      </c>
      <c r="E2029" t="s">
        <v>522</v>
      </c>
      <c r="F2029" s="7">
        <v>1</v>
      </c>
      <c r="G2029" s="22" t="str">
        <f>IF(AND($C2029&gt;=بحث!$G$7,$C2029&lt;=بحث!$G$8,$E2029=بحث!$I$7),MAX($G$1:$G2028)+1,"")</f>
        <v/>
      </c>
    </row>
    <row r="2030" spans="1:7" x14ac:dyDescent="0.25">
      <c r="A2030" s="1">
        <v>8338</v>
      </c>
      <c r="B2030" t="s">
        <v>293</v>
      </c>
      <c r="C2030" s="8">
        <v>42124</v>
      </c>
      <c r="D2030" s="8">
        <v>42124</v>
      </c>
      <c r="E2030" t="s">
        <v>1</v>
      </c>
      <c r="F2030" s="7">
        <v>1</v>
      </c>
      <c r="G2030" s="22" t="str">
        <f>IF(AND($C2030&gt;=بحث!$G$7,$C2030&lt;=بحث!$G$8,$E2030=بحث!$I$7),MAX($G$1:$G2029)+1,"")</f>
        <v/>
      </c>
    </row>
    <row r="2031" spans="1:7" x14ac:dyDescent="0.25">
      <c r="A2031" s="1">
        <v>8631</v>
      </c>
      <c r="B2031" t="s">
        <v>219</v>
      </c>
      <c r="C2031" s="8">
        <v>42131</v>
      </c>
      <c r="D2031" s="8">
        <v>42145</v>
      </c>
      <c r="E2031" t="s">
        <v>4</v>
      </c>
      <c r="F2031" s="7">
        <v>11</v>
      </c>
      <c r="G2031" s="22" t="str">
        <f>IF(AND($C2031&gt;=بحث!$G$7,$C2031&lt;=بحث!$G$8,$E2031=بحث!$I$7),MAX($G$1:$G2030)+1,"")</f>
        <v/>
      </c>
    </row>
    <row r="2032" spans="1:7" x14ac:dyDescent="0.25">
      <c r="A2032" s="1">
        <v>8829</v>
      </c>
      <c r="B2032" t="s">
        <v>209</v>
      </c>
      <c r="C2032" s="8">
        <v>42123</v>
      </c>
      <c r="D2032" s="8">
        <v>42124</v>
      </c>
      <c r="E2032" t="s">
        <v>4</v>
      </c>
      <c r="F2032" s="7">
        <v>2</v>
      </c>
      <c r="G2032" s="22" t="str">
        <f>IF(AND($C2032&gt;=بحث!$G$7,$C2032&lt;=بحث!$G$8,$E2032=بحث!$I$7),MAX($G$1:$G2031)+1,"")</f>
        <v/>
      </c>
    </row>
    <row r="2033" spans="1:7" x14ac:dyDescent="0.25">
      <c r="A2033">
        <v>8868</v>
      </c>
      <c r="B2033" t="s">
        <v>202</v>
      </c>
      <c r="C2033" s="8">
        <v>42127</v>
      </c>
      <c r="D2033" s="8">
        <v>42127</v>
      </c>
      <c r="E2033" t="s">
        <v>4</v>
      </c>
      <c r="F2033" s="7">
        <v>1</v>
      </c>
      <c r="G2033" s="22" t="str">
        <f>IF(AND($C2033&gt;=بحث!$G$7,$C2033&lt;=بحث!$G$8,$E2033=بحث!$I$7),MAX($G$1:$G2032)+1,"")</f>
        <v/>
      </c>
    </row>
    <row r="2034" spans="1:7" x14ac:dyDescent="0.25">
      <c r="A2034" s="1">
        <v>8674</v>
      </c>
      <c r="B2034" t="s">
        <v>25</v>
      </c>
      <c r="C2034" s="8">
        <v>42131</v>
      </c>
      <c r="D2034" s="8">
        <v>42131</v>
      </c>
      <c r="E2034" t="s">
        <v>4</v>
      </c>
      <c r="F2034" s="7">
        <v>1</v>
      </c>
      <c r="G2034" s="22" t="str">
        <f>IF(AND($C2034&gt;=بحث!$G$7,$C2034&lt;=بحث!$G$8,$E2034=بحث!$I$7),MAX($G$1:$G2033)+1,"")</f>
        <v/>
      </c>
    </row>
    <row r="2035" spans="1:7" x14ac:dyDescent="0.25">
      <c r="A2035">
        <v>8891</v>
      </c>
      <c r="B2035" t="s">
        <v>67</v>
      </c>
      <c r="C2035" s="8">
        <v>42128</v>
      </c>
      <c r="D2035" s="8">
        <v>42128</v>
      </c>
      <c r="E2035" t="s">
        <v>1</v>
      </c>
      <c r="F2035" s="7">
        <v>1</v>
      </c>
      <c r="G2035" s="22" t="str">
        <f>IF(AND($C2035&gt;=بحث!$G$7,$C2035&lt;=بحث!$G$8,$E2035=بحث!$I$7),MAX($G$1:$G2034)+1,"")</f>
        <v/>
      </c>
    </row>
    <row r="2036" spans="1:7" x14ac:dyDescent="0.25">
      <c r="A2036">
        <v>8891</v>
      </c>
      <c r="B2036" t="s">
        <v>67</v>
      </c>
      <c r="C2036" s="8">
        <v>42131</v>
      </c>
      <c r="D2036" s="8">
        <v>42131</v>
      </c>
      <c r="E2036" t="s">
        <v>522</v>
      </c>
      <c r="F2036" s="7">
        <v>1</v>
      </c>
      <c r="G2036" s="22" t="str">
        <f>IF(AND($C2036&gt;=بحث!$G$7,$C2036&lt;=بحث!$G$8,$E2036=بحث!$I$7),MAX($G$1:$G2035)+1,"")</f>
        <v/>
      </c>
    </row>
    <row r="2037" spans="1:7" x14ac:dyDescent="0.25">
      <c r="A2037" s="1">
        <v>8745</v>
      </c>
      <c r="B2037" t="s">
        <v>26</v>
      </c>
      <c r="C2037" s="8">
        <v>42092</v>
      </c>
      <c r="D2037" s="8">
        <v>42093</v>
      </c>
      <c r="E2037" t="s">
        <v>1</v>
      </c>
      <c r="F2037" s="7">
        <v>2</v>
      </c>
      <c r="G2037" s="22" t="str">
        <f>IF(AND($C2037&gt;=بحث!$G$7,$C2037&lt;=بحث!$G$8,$E2037=بحث!$I$7),MAX($G$1:$G2036)+1,"")</f>
        <v/>
      </c>
    </row>
    <row r="2038" spans="1:7" x14ac:dyDescent="0.25">
      <c r="A2038" s="1">
        <v>8714</v>
      </c>
      <c r="B2038" t="s">
        <v>108</v>
      </c>
      <c r="C2038" s="8">
        <v>42128</v>
      </c>
      <c r="D2038" s="8">
        <v>42128</v>
      </c>
      <c r="E2038" t="s">
        <v>1</v>
      </c>
      <c r="F2038" s="7">
        <v>1</v>
      </c>
      <c r="G2038" s="22" t="str">
        <f>IF(AND($C2038&gt;=بحث!$G$7,$C2038&lt;=بحث!$G$8,$E2038=بحث!$I$7),MAX($G$1:$G2037)+1,"")</f>
        <v/>
      </c>
    </row>
    <row r="2039" spans="1:7" x14ac:dyDescent="0.25">
      <c r="A2039" s="1">
        <v>8814</v>
      </c>
      <c r="B2039" t="s">
        <v>145</v>
      </c>
      <c r="C2039" s="8">
        <v>42128</v>
      </c>
      <c r="D2039" s="8">
        <v>42128</v>
      </c>
      <c r="E2039" t="s">
        <v>522</v>
      </c>
      <c r="F2039" s="7">
        <v>1</v>
      </c>
      <c r="G2039" s="22" t="str">
        <f>IF(AND($C2039&gt;=بحث!$G$7,$C2039&lt;=بحث!$G$8,$E2039=بحث!$I$7),MAX($G$1:$G2038)+1,"")</f>
        <v/>
      </c>
    </row>
    <row r="2040" spans="1:7" x14ac:dyDescent="0.25">
      <c r="A2040" s="1">
        <v>8654</v>
      </c>
      <c r="B2040" t="s">
        <v>127</v>
      </c>
      <c r="C2040" s="8">
        <v>42128</v>
      </c>
      <c r="D2040" s="8">
        <v>42128</v>
      </c>
      <c r="E2040" t="s">
        <v>1</v>
      </c>
      <c r="F2040" s="7">
        <v>1</v>
      </c>
      <c r="G2040" s="22" t="str">
        <f>IF(AND($C2040&gt;=بحث!$G$7,$C2040&lt;=بحث!$G$8,$E2040=بحث!$I$7),MAX($G$1:$G2039)+1,"")</f>
        <v/>
      </c>
    </row>
    <row r="2041" spans="1:7" x14ac:dyDescent="0.25">
      <c r="A2041" s="1">
        <v>8643</v>
      </c>
      <c r="B2041" t="s">
        <v>130</v>
      </c>
      <c r="C2041" s="8">
        <v>42098</v>
      </c>
      <c r="D2041" s="8">
        <v>42098</v>
      </c>
      <c r="E2041" t="s">
        <v>1</v>
      </c>
      <c r="F2041" s="7">
        <v>1</v>
      </c>
      <c r="G2041" s="22" t="str">
        <f>IF(AND($C2041&gt;=بحث!$G$7,$C2041&lt;=بحث!$G$8,$E2041=بحث!$I$7),MAX($G$1:$G2040)+1,"")</f>
        <v/>
      </c>
    </row>
    <row r="2042" spans="1:7" x14ac:dyDescent="0.25">
      <c r="A2042" s="1">
        <v>8805</v>
      </c>
      <c r="B2042" t="s">
        <v>40</v>
      </c>
      <c r="C2042" s="8">
        <v>42134</v>
      </c>
      <c r="D2042" s="8">
        <v>42136</v>
      </c>
      <c r="E2042" t="s">
        <v>4</v>
      </c>
      <c r="F2042" s="7">
        <v>3</v>
      </c>
      <c r="G2042" s="22" t="str">
        <f>IF(AND($C2042&gt;=بحث!$G$7,$C2042&lt;=بحث!$G$8,$E2042=بحث!$I$7),MAX($G$1:$G2041)+1,"")</f>
        <v/>
      </c>
    </row>
    <row r="2043" spans="1:7" x14ac:dyDescent="0.25">
      <c r="A2043" s="1">
        <v>8805</v>
      </c>
      <c r="B2043" t="s">
        <v>40</v>
      </c>
      <c r="C2043" s="8">
        <v>42129</v>
      </c>
      <c r="D2043" s="8">
        <v>42130</v>
      </c>
      <c r="E2043" t="s">
        <v>4</v>
      </c>
      <c r="F2043" s="7">
        <v>2</v>
      </c>
      <c r="G2043" s="22" t="str">
        <f>IF(AND($C2043&gt;=بحث!$G$7,$C2043&lt;=بحث!$G$8,$E2043=بحث!$I$7),MAX($G$1:$G2042)+1,"")</f>
        <v/>
      </c>
    </row>
    <row r="2044" spans="1:7" x14ac:dyDescent="0.25">
      <c r="A2044" s="1">
        <v>8841</v>
      </c>
      <c r="B2044" t="s">
        <v>197</v>
      </c>
      <c r="C2044" s="8">
        <v>42128</v>
      </c>
      <c r="D2044" s="8">
        <v>42128</v>
      </c>
      <c r="E2044" t="s">
        <v>4</v>
      </c>
      <c r="F2044" s="7">
        <v>1</v>
      </c>
      <c r="G2044" s="22" t="str">
        <f>IF(AND($C2044&gt;=بحث!$G$7,$C2044&lt;=بحث!$G$8,$E2044=بحث!$I$7),MAX($G$1:$G2043)+1,"")</f>
        <v/>
      </c>
    </row>
    <row r="2045" spans="1:7" x14ac:dyDescent="0.25">
      <c r="A2045" s="1">
        <v>8701</v>
      </c>
      <c r="B2045" t="s">
        <v>132</v>
      </c>
      <c r="C2045" s="8">
        <v>42127</v>
      </c>
      <c r="D2045" s="8">
        <v>42127</v>
      </c>
      <c r="E2045" t="s">
        <v>4</v>
      </c>
      <c r="F2045" s="7">
        <v>1</v>
      </c>
      <c r="G2045" s="22" t="str">
        <f>IF(AND($C2045&gt;=بحث!$G$7,$C2045&lt;=بحث!$G$8,$E2045=بحث!$I$7),MAX($G$1:$G2044)+1,"")</f>
        <v/>
      </c>
    </row>
    <row r="2046" spans="1:7" x14ac:dyDescent="0.25">
      <c r="A2046" s="1">
        <v>8644</v>
      </c>
      <c r="B2046" t="s">
        <v>34</v>
      </c>
      <c r="C2046" s="8">
        <v>42124</v>
      </c>
      <c r="D2046" s="8">
        <v>42124</v>
      </c>
      <c r="E2046" t="s">
        <v>4</v>
      </c>
      <c r="F2046" s="7">
        <v>1</v>
      </c>
      <c r="G2046" s="22" t="str">
        <f>IF(AND($C2046&gt;=بحث!$G$7,$C2046&lt;=بحث!$G$8,$E2046=بحث!$I$7),MAX($G$1:$G2045)+1,"")</f>
        <v/>
      </c>
    </row>
    <row r="2047" spans="1:7" x14ac:dyDescent="0.25">
      <c r="A2047">
        <v>8886</v>
      </c>
      <c r="B2047" t="s">
        <v>110</v>
      </c>
      <c r="C2047" s="8">
        <v>42123</v>
      </c>
      <c r="D2047" s="8">
        <v>42123</v>
      </c>
      <c r="E2047" t="s">
        <v>4</v>
      </c>
      <c r="F2047" s="7">
        <v>1</v>
      </c>
      <c r="G2047" s="22" t="str">
        <f>IF(AND($C2047&gt;=بحث!$G$7,$C2047&lt;=بحث!$G$8,$E2047=بحث!$I$7),MAX($G$1:$G2046)+1,"")</f>
        <v/>
      </c>
    </row>
    <row r="2048" spans="1:7" x14ac:dyDescent="0.25">
      <c r="A2048" s="1">
        <v>8728</v>
      </c>
      <c r="B2048" t="s">
        <v>113</v>
      </c>
      <c r="C2048" s="8">
        <v>42124</v>
      </c>
      <c r="D2048" s="8">
        <v>42124</v>
      </c>
      <c r="E2048" t="s">
        <v>4</v>
      </c>
      <c r="F2048" s="7">
        <v>1</v>
      </c>
      <c r="G2048" s="22" t="str">
        <f>IF(AND($C2048&gt;=بحث!$G$7,$C2048&lt;=بحث!$G$8,$E2048=بحث!$I$7),MAX($G$1:$G2047)+1,"")</f>
        <v/>
      </c>
    </row>
    <row r="2049" spans="1:7" x14ac:dyDescent="0.25">
      <c r="A2049" s="1">
        <v>8656</v>
      </c>
      <c r="B2049" t="s">
        <v>37</v>
      </c>
      <c r="C2049" s="8">
        <v>42124</v>
      </c>
      <c r="D2049" s="8">
        <v>42124</v>
      </c>
      <c r="E2049" t="s">
        <v>1</v>
      </c>
      <c r="F2049" s="7">
        <v>1</v>
      </c>
      <c r="G2049" s="22" t="str">
        <f>IF(AND($C2049&gt;=بحث!$G$7,$C2049&lt;=بحث!$G$8,$E2049=بحث!$I$7),MAX($G$1:$G2048)+1,"")</f>
        <v/>
      </c>
    </row>
    <row r="2050" spans="1:7" x14ac:dyDescent="0.25">
      <c r="A2050" s="1">
        <v>8654</v>
      </c>
      <c r="B2050" t="s">
        <v>127</v>
      </c>
      <c r="C2050" s="8">
        <v>42124</v>
      </c>
      <c r="D2050" s="8">
        <v>42124</v>
      </c>
      <c r="E2050" t="s">
        <v>1</v>
      </c>
      <c r="F2050" s="7">
        <v>1</v>
      </c>
      <c r="G2050" s="22" t="str">
        <f>IF(AND($C2050&gt;=بحث!$G$7,$C2050&lt;=بحث!$G$8,$E2050=بحث!$I$7),MAX($G$1:$G2049)+1,"")</f>
        <v/>
      </c>
    </row>
    <row r="2051" spans="1:7" x14ac:dyDescent="0.25">
      <c r="A2051" s="1">
        <v>8758</v>
      </c>
      <c r="B2051" t="s">
        <v>292</v>
      </c>
      <c r="C2051" s="8">
        <v>42124</v>
      </c>
      <c r="D2051" s="8">
        <v>42127</v>
      </c>
      <c r="E2051" t="s">
        <v>1</v>
      </c>
      <c r="F2051" s="7">
        <v>2</v>
      </c>
      <c r="G2051" s="22" t="str">
        <f>IF(AND($C2051&gt;=بحث!$G$7,$C2051&lt;=بحث!$G$8,$E2051=بحث!$I$7),MAX($G$1:$G2050)+1,"")</f>
        <v/>
      </c>
    </row>
    <row r="2052" spans="1:7" x14ac:dyDescent="0.25">
      <c r="A2052" s="1">
        <v>8643</v>
      </c>
      <c r="B2052" t="s">
        <v>130</v>
      </c>
      <c r="C2052" s="8">
        <v>42127</v>
      </c>
      <c r="D2052" s="8">
        <v>42127</v>
      </c>
      <c r="E2052" t="s">
        <v>522</v>
      </c>
      <c r="F2052" s="7">
        <v>1</v>
      </c>
      <c r="G2052" s="22" t="str">
        <f>IF(AND($C2052&gt;=بحث!$G$7,$C2052&lt;=بحث!$G$8,$E2052=بحث!$I$7),MAX($G$1:$G2051)+1,"")</f>
        <v/>
      </c>
    </row>
    <row r="2053" spans="1:7" x14ac:dyDescent="0.25">
      <c r="A2053" s="1">
        <v>8656</v>
      </c>
      <c r="B2053" t="s">
        <v>37</v>
      </c>
      <c r="C2053" s="8">
        <v>42122</v>
      </c>
      <c r="D2053" s="8">
        <v>42122</v>
      </c>
      <c r="E2053" t="s">
        <v>1</v>
      </c>
      <c r="F2053" s="7">
        <v>1</v>
      </c>
      <c r="G2053" s="22" t="str">
        <f>IF(AND($C2053&gt;=بحث!$G$7,$C2053&lt;=بحث!$G$8,$E2053=بحث!$I$7),MAX($G$1:$G2052)+1,"")</f>
        <v/>
      </c>
    </row>
    <row r="2054" spans="1:7" x14ac:dyDescent="0.25">
      <c r="A2054" s="1">
        <v>8697</v>
      </c>
      <c r="B2054" t="s">
        <v>199</v>
      </c>
      <c r="C2054" s="8">
        <v>42122</v>
      </c>
      <c r="D2054" s="8">
        <v>42122</v>
      </c>
      <c r="E2054" t="s">
        <v>1</v>
      </c>
      <c r="F2054" s="7">
        <v>0</v>
      </c>
      <c r="G2054" s="22" t="str">
        <f>IF(AND($C2054&gt;=بحث!$G$7,$C2054&lt;=بحث!$G$8,$E2054=بحث!$I$7),MAX($G$1:$G2053)+1,"")</f>
        <v/>
      </c>
    </row>
    <row r="2055" spans="1:7" x14ac:dyDescent="0.25">
      <c r="A2055">
        <v>8860</v>
      </c>
      <c r="B2055" t="s">
        <v>201</v>
      </c>
      <c r="C2055" s="8">
        <v>42120</v>
      </c>
      <c r="D2055" s="8">
        <v>42120</v>
      </c>
      <c r="E2055" t="s">
        <v>1</v>
      </c>
      <c r="F2055" s="7">
        <v>1</v>
      </c>
      <c r="G2055" s="22" t="str">
        <f>IF(AND($C2055&gt;=بحث!$G$7,$C2055&lt;=بحث!$G$8,$E2055=بحث!$I$7),MAX($G$1:$G2054)+1,"")</f>
        <v/>
      </c>
    </row>
    <row r="2056" spans="1:7" x14ac:dyDescent="0.25">
      <c r="A2056" s="1">
        <v>8738</v>
      </c>
      <c r="B2056" t="s">
        <v>348</v>
      </c>
      <c r="C2056" s="8">
        <v>42120</v>
      </c>
      <c r="D2056" s="8">
        <v>42124</v>
      </c>
      <c r="E2056" t="s">
        <v>1</v>
      </c>
      <c r="F2056" s="7">
        <v>5</v>
      </c>
      <c r="G2056" s="22" t="str">
        <f>IF(AND($C2056&gt;=بحث!$G$7,$C2056&lt;=بحث!$G$8,$E2056=بحث!$I$7),MAX($G$1:$G2055)+1,"")</f>
        <v/>
      </c>
    </row>
    <row r="2057" spans="1:7" x14ac:dyDescent="0.25">
      <c r="A2057">
        <v>8859</v>
      </c>
      <c r="B2057" t="s">
        <v>124</v>
      </c>
      <c r="C2057" s="8">
        <v>42128</v>
      </c>
      <c r="D2057" s="8">
        <v>42128</v>
      </c>
      <c r="E2057" t="s">
        <v>1</v>
      </c>
      <c r="F2057" s="7">
        <v>1</v>
      </c>
      <c r="G2057" s="22" t="str">
        <f>IF(AND($C2057&gt;=بحث!$G$7,$C2057&lt;=بحث!$G$8,$E2057=بحث!$I$7),MAX($G$1:$G2056)+1,"")</f>
        <v/>
      </c>
    </row>
    <row r="2058" spans="1:7" x14ac:dyDescent="0.25">
      <c r="A2058" s="1">
        <v>8655</v>
      </c>
      <c r="B2058" t="s">
        <v>123</v>
      </c>
      <c r="C2058" s="8">
        <v>42121</v>
      </c>
      <c r="D2058" s="8">
        <v>42121</v>
      </c>
      <c r="E2058" t="s">
        <v>522</v>
      </c>
      <c r="F2058" s="7">
        <v>0</v>
      </c>
      <c r="G2058" s="22" t="str">
        <f>IF(AND($C2058&gt;=بحث!$G$7,$C2058&lt;=بحث!$G$8,$E2058=بحث!$I$7),MAX($G$1:$G2057)+1,"")</f>
        <v/>
      </c>
    </row>
    <row r="2059" spans="1:7" x14ac:dyDescent="0.25">
      <c r="A2059" s="1">
        <v>8657</v>
      </c>
      <c r="B2059" t="s">
        <v>128</v>
      </c>
      <c r="C2059" s="8">
        <v>42127</v>
      </c>
      <c r="D2059" s="8">
        <v>42127</v>
      </c>
      <c r="E2059" t="s">
        <v>1</v>
      </c>
      <c r="F2059" s="7">
        <v>1</v>
      </c>
      <c r="G2059" s="22" t="str">
        <f>IF(AND($C2059&gt;=بحث!$G$7,$C2059&lt;=بحث!$G$8,$E2059=بحث!$I$7),MAX($G$1:$G2058)+1,"")</f>
        <v/>
      </c>
    </row>
    <row r="2060" spans="1:7" x14ac:dyDescent="0.25">
      <c r="A2060" s="1">
        <v>8656</v>
      </c>
      <c r="B2060" t="s">
        <v>37</v>
      </c>
      <c r="C2060" s="8">
        <v>42121</v>
      </c>
      <c r="D2060" s="8">
        <v>42121</v>
      </c>
      <c r="E2060" t="s">
        <v>1</v>
      </c>
      <c r="F2060" s="7">
        <v>0</v>
      </c>
      <c r="G2060" s="22" t="str">
        <f>IF(AND($C2060&gt;=بحث!$G$7,$C2060&lt;=بحث!$G$8,$E2060=بحث!$I$7),MAX($G$1:$G2059)+1,"")</f>
        <v/>
      </c>
    </row>
    <row r="2061" spans="1:7" x14ac:dyDescent="0.25">
      <c r="A2061" s="1">
        <v>8644</v>
      </c>
      <c r="B2061" t="s">
        <v>34</v>
      </c>
      <c r="C2061" s="8">
        <v>42121</v>
      </c>
      <c r="D2061" s="8">
        <v>42121</v>
      </c>
      <c r="E2061" t="s">
        <v>522</v>
      </c>
      <c r="F2061" s="7">
        <v>0</v>
      </c>
      <c r="G2061" s="22" t="str">
        <f>IF(AND($C2061&gt;=بحث!$G$7,$C2061&lt;=بحث!$G$8,$E2061=بحث!$I$7),MAX($G$1:$G2060)+1,"")</f>
        <v/>
      </c>
    </row>
    <row r="2062" spans="1:7" x14ac:dyDescent="0.25">
      <c r="A2062">
        <v>8869</v>
      </c>
      <c r="B2062" t="s">
        <v>257</v>
      </c>
      <c r="C2062" s="8">
        <v>42128</v>
      </c>
      <c r="D2062" s="8">
        <v>42128</v>
      </c>
      <c r="E2062" t="s">
        <v>4</v>
      </c>
      <c r="F2062" s="7">
        <v>0</v>
      </c>
      <c r="G2062" s="22" t="str">
        <f>IF(AND($C2062&gt;=بحث!$G$7,$C2062&lt;=بحث!$G$8,$E2062=بحث!$I$7),MAX($G$1:$G2061)+1,"")</f>
        <v/>
      </c>
    </row>
    <row r="2063" spans="1:7" x14ac:dyDescent="0.25">
      <c r="A2063" s="1">
        <v>8706</v>
      </c>
      <c r="B2063" t="s">
        <v>32</v>
      </c>
      <c r="C2063" s="8">
        <v>42134</v>
      </c>
      <c r="D2063" s="8">
        <v>42136</v>
      </c>
      <c r="E2063" t="s">
        <v>1</v>
      </c>
      <c r="F2063" s="7">
        <v>3</v>
      </c>
      <c r="G2063" s="22" t="str">
        <f>IF(AND($C2063&gt;=بحث!$G$7,$C2063&lt;=بحث!$G$8,$E2063=بحث!$I$7),MAX($G$1:$G2062)+1,"")</f>
        <v/>
      </c>
    </row>
    <row r="2064" spans="1:7" x14ac:dyDescent="0.25">
      <c r="A2064" s="1">
        <v>8729</v>
      </c>
      <c r="B2064" t="s">
        <v>223</v>
      </c>
      <c r="C2064" s="8">
        <v>42085</v>
      </c>
      <c r="D2064" s="8">
        <v>42085</v>
      </c>
      <c r="E2064" t="s">
        <v>4</v>
      </c>
      <c r="F2064" s="7">
        <v>1</v>
      </c>
      <c r="G2064" s="22" t="str">
        <f>IF(AND($C2064&gt;=بحث!$G$7,$C2064&lt;=بحث!$G$8,$E2064=بحث!$I$7),MAX($G$1:$G2063)+1,"")</f>
        <v/>
      </c>
    </row>
    <row r="2065" spans="1:7" x14ac:dyDescent="0.25">
      <c r="A2065" s="1">
        <v>8309</v>
      </c>
      <c r="B2065" t="s">
        <v>354</v>
      </c>
      <c r="C2065" s="8">
        <v>42095</v>
      </c>
      <c r="D2065" s="8">
        <v>42095</v>
      </c>
      <c r="E2065" t="s">
        <v>4</v>
      </c>
      <c r="F2065" s="7">
        <v>1</v>
      </c>
      <c r="G2065" s="22" t="str">
        <f>IF(AND($C2065&gt;=بحث!$G$7,$C2065&lt;=بحث!$G$8,$E2065=بحث!$I$7),MAX($G$1:$G2064)+1,"")</f>
        <v/>
      </c>
    </row>
    <row r="2066" spans="1:7" x14ac:dyDescent="0.25">
      <c r="A2066" s="1">
        <v>8362</v>
      </c>
      <c r="B2066" t="s">
        <v>355</v>
      </c>
      <c r="C2066" s="8">
        <v>42087</v>
      </c>
      <c r="D2066" s="8">
        <v>42087</v>
      </c>
      <c r="E2066" t="s">
        <v>4</v>
      </c>
      <c r="F2066" s="7">
        <v>1</v>
      </c>
      <c r="G2066" s="22" t="str">
        <f>IF(AND($C2066&gt;=بحث!$G$7,$C2066&lt;=بحث!$G$8,$E2066=بحث!$I$7),MAX($G$1:$G2065)+1,"")</f>
        <v/>
      </c>
    </row>
    <row r="2067" spans="1:7" x14ac:dyDescent="0.25">
      <c r="A2067" s="1">
        <v>8362</v>
      </c>
      <c r="B2067" t="s">
        <v>355</v>
      </c>
      <c r="C2067" s="8">
        <v>42096</v>
      </c>
      <c r="D2067" s="8">
        <v>42096</v>
      </c>
      <c r="E2067" t="s">
        <v>4</v>
      </c>
      <c r="F2067" s="7">
        <v>1</v>
      </c>
      <c r="G2067" s="22" t="str">
        <f>IF(AND($C2067&gt;=بحث!$G$7,$C2067&lt;=بحث!$G$8,$E2067=بحث!$I$7),MAX($G$1:$G2066)+1,"")</f>
        <v/>
      </c>
    </row>
    <row r="2068" spans="1:7" x14ac:dyDescent="0.25">
      <c r="A2068" s="1">
        <v>8363</v>
      </c>
      <c r="B2068" t="s">
        <v>356</v>
      </c>
      <c r="C2068" s="8">
        <v>42080</v>
      </c>
      <c r="D2068" s="8">
        <v>42080</v>
      </c>
      <c r="E2068" t="s">
        <v>4</v>
      </c>
      <c r="F2068" s="7">
        <v>1</v>
      </c>
      <c r="G2068" s="22" t="str">
        <f>IF(AND($C2068&gt;=بحث!$G$7,$C2068&lt;=بحث!$G$8,$E2068=بحث!$I$7),MAX($G$1:$G2067)+1,"")</f>
        <v/>
      </c>
    </row>
    <row r="2069" spans="1:7" x14ac:dyDescent="0.25">
      <c r="A2069" s="1">
        <v>8363</v>
      </c>
      <c r="B2069" t="s">
        <v>356</v>
      </c>
      <c r="C2069" s="8">
        <v>42085</v>
      </c>
      <c r="D2069" s="8">
        <v>42085</v>
      </c>
      <c r="E2069" t="s">
        <v>4</v>
      </c>
      <c r="F2069" s="7">
        <v>1</v>
      </c>
      <c r="G2069" s="22" t="str">
        <f>IF(AND($C2069&gt;=بحث!$G$7,$C2069&lt;=بحث!$G$8,$E2069=بحث!$I$7),MAX($G$1:$G2068)+1,"")</f>
        <v/>
      </c>
    </row>
    <row r="2070" spans="1:7" x14ac:dyDescent="0.25">
      <c r="A2070" s="1">
        <v>8363</v>
      </c>
      <c r="B2070" t="s">
        <v>356</v>
      </c>
      <c r="C2070" s="8">
        <v>42092</v>
      </c>
      <c r="D2070" s="8">
        <v>42092</v>
      </c>
      <c r="E2070" t="s">
        <v>4</v>
      </c>
      <c r="F2070" s="7">
        <v>1</v>
      </c>
      <c r="G2070" s="22" t="str">
        <f>IF(AND($C2070&gt;=بحث!$G$7,$C2070&lt;=بحث!$G$8,$E2070=بحث!$I$7),MAX($G$1:$G2069)+1,"")</f>
        <v/>
      </c>
    </row>
    <row r="2071" spans="1:7" x14ac:dyDescent="0.25">
      <c r="A2071" s="1">
        <v>8363</v>
      </c>
      <c r="B2071" t="s">
        <v>356</v>
      </c>
      <c r="C2071" s="8">
        <v>42096</v>
      </c>
      <c r="D2071" s="8">
        <v>42096</v>
      </c>
      <c r="E2071" t="s">
        <v>4</v>
      </c>
      <c r="F2071" s="7">
        <v>1</v>
      </c>
      <c r="G2071" s="22" t="str">
        <f>IF(AND($C2071&gt;=بحث!$G$7,$C2071&lt;=بحث!$G$8,$E2071=بحث!$I$7),MAX($G$1:$G2070)+1,"")</f>
        <v/>
      </c>
    </row>
    <row r="2072" spans="1:7" x14ac:dyDescent="0.25">
      <c r="A2072" s="1">
        <v>8363</v>
      </c>
      <c r="B2072" t="s">
        <v>356</v>
      </c>
      <c r="C2072" s="8">
        <v>42100</v>
      </c>
      <c r="D2072" s="8">
        <v>42100</v>
      </c>
      <c r="E2072" t="s">
        <v>4</v>
      </c>
      <c r="F2072" s="7">
        <v>1</v>
      </c>
      <c r="G2072" s="22" t="str">
        <f>IF(AND($C2072&gt;=بحث!$G$7,$C2072&lt;=بحث!$G$8,$E2072=بحث!$I$7),MAX($G$1:$G2071)+1,"")</f>
        <v/>
      </c>
    </row>
    <row r="2073" spans="1:7" x14ac:dyDescent="0.25">
      <c r="A2073" s="1">
        <v>8364</v>
      </c>
      <c r="B2073" t="s">
        <v>357</v>
      </c>
      <c r="C2073" s="8">
        <v>42085</v>
      </c>
      <c r="D2073" s="8">
        <v>42085</v>
      </c>
      <c r="E2073" t="s">
        <v>4</v>
      </c>
      <c r="F2073" s="7">
        <v>1</v>
      </c>
      <c r="G2073" s="22" t="str">
        <f>IF(AND($C2073&gt;=بحث!$G$7,$C2073&lt;=بحث!$G$8,$E2073=بحث!$I$7),MAX($G$1:$G2072)+1,"")</f>
        <v/>
      </c>
    </row>
    <row r="2074" spans="1:7" x14ac:dyDescent="0.25">
      <c r="A2074" s="1">
        <v>8364</v>
      </c>
      <c r="B2074" t="s">
        <v>357</v>
      </c>
      <c r="C2074" s="8">
        <v>42102</v>
      </c>
      <c r="D2074" s="8">
        <v>42102</v>
      </c>
      <c r="E2074" t="s">
        <v>4</v>
      </c>
      <c r="F2074" s="7">
        <v>1</v>
      </c>
      <c r="G2074" s="22" t="str">
        <f>IF(AND($C2074&gt;=بحث!$G$7,$C2074&lt;=بحث!$G$8,$E2074=بحث!$I$7),MAX($G$1:$G2073)+1,"")</f>
        <v/>
      </c>
    </row>
    <row r="2075" spans="1:7" x14ac:dyDescent="0.25">
      <c r="A2075" s="1">
        <v>8791</v>
      </c>
      <c r="B2075" t="s">
        <v>229</v>
      </c>
      <c r="C2075" s="8">
        <v>42102</v>
      </c>
      <c r="D2075" s="8">
        <v>42102</v>
      </c>
      <c r="E2075" t="s">
        <v>4</v>
      </c>
      <c r="F2075" s="7">
        <v>1</v>
      </c>
      <c r="G2075" s="22" t="str">
        <f>IF(AND($C2075&gt;=بحث!$G$7,$C2075&lt;=بحث!$G$8,$E2075=بحث!$I$7),MAX($G$1:$G2074)+1,"")</f>
        <v/>
      </c>
    </row>
    <row r="2076" spans="1:7" x14ac:dyDescent="0.25">
      <c r="A2076" s="1">
        <v>8170</v>
      </c>
      <c r="B2076" t="s">
        <v>285</v>
      </c>
      <c r="C2076" s="8">
        <v>42078</v>
      </c>
      <c r="D2076" s="8">
        <v>42078</v>
      </c>
      <c r="E2076" t="s">
        <v>4</v>
      </c>
      <c r="F2076" s="7">
        <v>1</v>
      </c>
      <c r="G2076" s="22" t="str">
        <f>IF(AND($C2076&gt;=بحث!$G$7,$C2076&lt;=بحث!$G$8,$E2076=بحث!$I$7),MAX($G$1:$G2075)+1,"")</f>
        <v/>
      </c>
    </row>
    <row r="2077" spans="1:7" x14ac:dyDescent="0.25">
      <c r="A2077" s="1">
        <v>8848</v>
      </c>
      <c r="B2077" t="s">
        <v>29</v>
      </c>
      <c r="C2077" s="8">
        <v>42089</v>
      </c>
      <c r="D2077" s="8">
        <v>42089</v>
      </c>
      <c r="E2077" t="s">
        <v>1</v>
      </c>
      <c r="F2077" s="7">
        <v>1</v>
      </c>
      <c r="G2077" s="22" t="str">
        <f>IF(AND($C2077&gt;=بحث!$G$7,$C2077&lt;=بحث!$G$8,$E2077=بحث!$I$7),MAX($G$1:$G2076)+1,"")</f>
        <v/>
      </c>
    </row>
    <row r="2078" spans="1:7" x14ac:dyDescent="0.25">
      <c r="A2078" s="1">
        <v>8635</v>
      </c>
      <c r="B2078" t="s">
        <v>283</v>
      </c>
      <c r="C2078" s="8">
        <v>42074</v>
      </c>
      <c r="D2078" s="8">
        <v>42074</v>
      </c>
      <c r="E2078" t="s">
        <v>1</v>
      </c>
      <c r="F2078" s="7">
        <v>1</v>
      </c>
      <c r="G2078" s="22" t="str">
        <f>IF(AND($C2078&gt;=بحث!$G$7,$C2078&lt;=بحث!$G$8,$E2078=بحث!$I$7),MAX($G$1:$G2077)+1,"")</f>
        <v/>
      </c>
    </row>
    <row r="2079" spans="1:7" x14ac:dyDescent="0.25">
      <c r="A2079" s="1">
        <v>8635</v>
      </c>
      <c r="B2079" t="s">
        <v>283</v>
      </c>
      <c r="C2079" s="8">
        <v>42089</v>
      </c>
      <c r="D2079" s="8">
        <v>42089</v>
      </c>
      <c r="E2079" t="s">
        <v>1</v>
      </c>
      <c r="F2079" s="7">
        <v>1</v>
      </c>
      <c r="G2079" s="22" t="str">
        <f>IF(AND($C2079&gt;=بحث!$G$7,$C2079&lt;=بحث!$G$8,$E2079=بحث!$I$7),MAX($G$1:$G2078)+1,"")</f>
        <v/>
      </c>
    </row>
    <row r="2080" spans="1:7" x14ac:dyDescent="0.25">
      <c r="A2080" s="1">
        <v>8850</v>
      </c>
      <c r="B2080" t="s">
        <v>140</v>
      </c>
      <c r="C2080" s="8">
        <v>42092</v>
      </c>
      <c r="D2080" s="8">
        <v>42092</v>
      </c>
      <c r="E2080" t="s">
        <v>1</v>
      </c>
      <c r="F2080" s="7">
        <v>1</v>
      </c>
      <c r="G2080" s="22" t="str">
        <f>IF(AND($C2080&gt;=بحث!$G$7,$C2080&lt;=بحث!$G$8,$E2080=بحث!$I$7),MAX($G$1:$G2079)+1,"")</f>
        <v/>
      </c>
    </row>
    <row r="2081" spans="1:7" x14ac:dyDescent="0.25">
      <c r="A2081" s="1">
        <v>8843</v>
      </c>
      <c r="B2081" t="s">
        <v>177</v>
      </c>
      <c r="C2081" s="8">
        <v>42129</v>
      </c>
      <c r="D2081" s="8">
        <v>42129</v>
      </c>
      <c r="E2081" t="s">
        <v>511</v>
      </c>
      <c r="F2081" s="7">
        <v>1</v>
      </c>
      <c r="G2081" s="22" t="str">
        <f>IF(AND($C2081&gt;=بحث!$G$7,$C2081&lt;=بحث!$G$8,$E2081=بحث!$I$7),MAX($G$1:$G2080)+1,"")</f>
        <v/>
      </c>
    </row>
    <row r="2082" spans="1:7" x14ac:dyDescent="0.25">
      <c r="A2082" s="1">
        <v>8668</v>
      </c>
      <c r="B2082" t="s">
        <v>221</v>
      </c>
      <c r="C2082" s="8">
        <v>42131</v>
      </c>
      <c r="D2082" s="8">
        <v>42131</v>
      </c>
      <c r="E2082" t="s">
        <v>1</v>
      </c>
      <c r="F2082" s="7">
        <v>1</v>
      </c>
      <c r="G2082" s="22" t="str">
        <f>IF(AND($C2082&gt;=بحث!$G$7,$C2082&lt;=بحث!$G$8,$E2082=بحث!$I$7),MAX($G$1:$G2081)+1,"")</f>
        <v/>
      </c>
    </row>
    <row r="2083" spans="1:7" x14ac:dyDescent="0.25">
      <c r="A2083" s="1">
        <v>8661</v>
      </c>
      <c r="B2083" t="s">
        <v>150</v>
      </c>
      <c r="C2083" s="8">
        <v>42135</v>
      </c>
      <c r="D2083" s="8">
        <v>42135</v>
      </c>
      <c r="E2083" t="s">
        <v>4</v>
      </c>
      <c r="F2083" s="7">
        <v>1</v>
      </c>
      <c r="G2083" s="22" t="str">
        <f>IF(AND($C2083&gt;=بحث!$G$7,$C2083&lt;=بحث!$G$8,$E2083=بحث!$I$7),MAX($G$1:$G2082)+1,"")</f>
        <v/>
      </c>
    </row>
    <row r="2084" spans="1:7" x14ac:dyDescent="0.25">
      <c r="A2084" s="1">
        <v>8661</v>
      </c>
      <c r="B2084" t="s">
        <v>150</v>
      </c>
      <c r="C2084" s="8">
        <v>42137</v>
      </c>
      <c r="D2084" s="8">
        <v>42138</v>
      </c>
      <c r="E2084" t="s">
        <v>4</v>
      </c>
      <c r="F2084" s="7">
        <v>2</v>
      </c>
      <c r="G2084" s="22" t="str">
        <f>IF(AND($C2084&gt;=بحث!$G$7,$C2084&lt;=بحث!$G$8,$E2084=بحث!$I$7),MAX($G$1:$G2083)+1,"")</f>
        <v/>
      </c>
    </row>
    <row r="2085" spans="1:7" x14ac:dyDescent="0.25">
      <c r="A2085" s="1">
        <v>8119</v>
      </c>
      <c r="B2085" t="s">
        <v>6</v>
      </c>
      <c r="C2085" s="8">
        <v>42131</v>
      </c>
      <c r="D2085" s="8">
        <v>42131</v>
      </c>
      <c r="E2085" t="s">
        <v>4</v>
      </c>
      <c r="F2085" s="7">
        <v>1</v>
      </c>
      <c r="G2085" s="22" t="str">
        <f>IF(AND($C2085&gt;=بحث!$G$7,$C2085&lt;=بحث!$G$8,$E2085=بحث!$I$7),MAX($G$1:$G2084)+1,"")</f>
        <v/>
      </c>
    </row>
    <row r="2086" spans="1:7" x14ac:dyDescent="0.25">
      <c r="A2086" s="1">
        <v>8603</v>
      </c>
      <c r="B2086" t="s">
        <v>278</v>
      </c>
      <c r="C2086" s="8">
        <v>42134</v>
      </c>
      <c r="D2086" s="8">
        <v>42134</v>
      </c>
      <c r="E2086" t="s">
        <v>4</v>
      </c>
      <c r="F2086" s="7">
        <v>1</v>
      </c>
      <c r="G2086" s="22" t="str">
        <f>IF(AND($C2086&gt;=بحث!$G$7,$C2086&lt;=بحث!$G$8,$E2086=بحث!$I$7),MAX($G$1:$G2085)+1,"")</f>
        <v/>
      </c>
    </row>
    <row r="2087" spans="1:7" x14ac:dyDescent="0.25">
      <c r="A2087">
        <v>8868</v>
      </c>
      <c r="B2087" t="s">
        <v>202</v>
      </c>
      <c r="C2087" s="8">
        <v>42131</v>
      </c>
      <c r="D2087" s="8">
        <v>42131</v>
      </c>
      <c r="E2087" t="s">
        <v>4</v>
      </c>
      <c r="F2087" s="7">
        <v>0</v>
      </c>
      <c r="G2087" s="22" t="str">
        <f>IF(AND($C2087&gt;=بحث!$G$7,$C2087&lt;=بحث!$G$8,$E2087=بحث!$I$7),MAX($G$1:$G2086)+1,"")</f>
        <v/>
      </c>
    </row>
    <row r="2088" spans="1:7" x14ac:dyDescent="0.25">
      <c r="A2088">
        <v>8877</v>
      </c>
      <c r="B2088" t="s">
        <v>76</v>
      </c>
      <c r="C2088" s="8">
        <v>42128</v>
      </c>
      <c r="D2088" s="8">
        <v>42128</v>
      </c>
      <c r="E2088" t="s">
        <v>4</v>
      </c>
      <c r="F2088" s="7">
        <v>1</v>
      </c>
      <c r="G2088" s="22" t="str">
        <f>IF(AND($C2088&gt;=بحث!$G$7,$C2088&lt;=بحث!$G$8,$E2088=بحث!$I$7),MAX($G$1:$G2087)+1,"")</f>
        <v/>
      </c>
    </row>
    <row r="2089" spans="1:7" x14ac:dyDescent="0.25">
      <c r="A2089" s="1">
        <v>8830</v>
      </c>
      <c r="B2089" t="s">
        <v>49</v>
      </c>
      <c r="C2089" s="8">
        <v>42127</v>
      </c>
      <c r="D2089" s="8">
        <v>42127</v>
      </c>
      <c r="E2089" t="s">
        <v>4</v>
      </c>
      <c r="F2089" s="7">
        <v>1</v>
      </c>
      <c r="G2089" s="22" t="str">
        <f>IF(AND($C2089&gt;=بحث!$G$7,$C2089&lt;=بحث!$G$8,$E2089=بحث!$I$7),MAX($G$1:$G2088)+1,"")</f>
        <v/>
      </c>
    </row>
    <row r="2090" spans="1:7" x14ac:dyDescent="0.25">
      <c r="A2090" s="1">
        <v>8684</v>
      </c>
      <c r="B2090" t="s">
        <v>176</v>
      </c>
      <c r="C2090" s="8">
        <v>42136</v>
      </c>
      <c r="D2090" s="8">
        <v>42137</v>
      </c>
      <c r="E2090" t="s">
        <v>1</v>
      </c>
      <c r="F2090" s="7">
        <v>2</v>
      </c>
      <c r="G2090" s="22" t="str">
        <f>IF(AND($C2090&gt;=بحث!$G$7,$C2090&lt;=بحث!$G$8,$E2090=بحث!$I$7),MAX($G$1:$G2089)+1,"")</f>
        <v/>
      </c>
    </row>
    <row r="2091" spans="1:7" x14ac:dyDescent="0.25">
      <c r="A2091">
        <v>8875</v>
      </c>
      <c r="B2091" t="s">
        <v>274</v>
      </c>
      <c r="C2091" s="8">
        <v>42131</v>
      </c>
      <c r="D2091" s="8">
        <v>42131</v>
      </c>
      <c r="E2091" t="s">
        <v>4</v>
      </c>
      <c r="F2091" s="7">
        <v>1</v>
      </c>
      <c r="G2091" s="22" t="str">
        <f>IF(AND($C2091&gt;=بحث!$G$7,$C2091&lt;=بحث!$G$8,$E2091=بحث!$I$7),MAX($G$1:$G2090)+1,"")</f>
        <v/>
      </c>
    </row>
    <row r="2092" spans="1:7" x14ac:dyDescent="0.25">
      <c r="A2092">
        <v>8893</v>
      </c>
      <c r="B2092" t="s">
        <v>159</v>
      </c>
      <c r="C2092" s="8">
        <v>42134</v>
      </c>
      <c r="D2092" s="8">
        <v>42134</v>
      </c>
      <c r="E2092" t="s">
        <v>4</v>
      </c>
      <c r="F2092" s="7">
        <v>1</v>
      </c>
      <c r="G2092" s="22" t="str">
        <f>IF(AND($C2092&gt;=بحث!$G$7,$C2092&lt;=بحث!$G$8,$E2092=بحث!$I$7),MAX($G$1:$G2091)+1,"")</f>
        <v/>
      </c>
    </row>
    <row r="2093" spans="1:7" x14ac:dyDescent="0.25">
      <c r="A2093" s="1">
        <v>8663</v>
      </c>
      <c r="B2093" t="s">
        <v>57</v>
      </c>
      <c r="C2093" s="8">
        <v>42134</v>
      </c>
      <c r="D2093" s="8">
        <v>42136</v>
      </c>
      <c r="E2093" t="s">
        <v>522</v>
      </c>
      <c r="F2093" s="7">
        <v>3</v>
      </c>
      <c r="G2093" s="22" t="str">
        <f>IF(AND($C2093&gt;=بحث!$G$7,$C2093&lt;=بحث!$G$8,$E2093=بحث!$I$7),MAX($G$1:$G2092)+1,"")</f>
        <v/>
      </c>
    </row>
    <row r="2094" spans="1:7" x14ac:dyDescent="0.25">
      <c r="A2094" s="1">
        <v>8663</v>
      </c>
      <c r="B2094" t="s">
        <v>57</v>
      </c>
      <c r="C2094" s="8">
        <v>42137</v>
      </c>
      <c r="D2094" s="8">
        <v>42137</v>
      </c>
      <c r="E2094" t="s">
        <v>1</v>
      </c>
      <c r="F2094" s="7">
        <v>1</v>
      </c>
      <c r="G2094" s="22" t="str">
        <f>IF(AND($C2094&gt;=بحث!$G$7,$C2094&lt;=بحث!$G$8,$E2094=بحث!$I$7),MAX($G$1:$G2093)+1,"")</f>
        <v/>
      </c>
    </row>
    <row r="2095" spans="1:7" x14ac:dyDescent="0.25">
      <c r="A2095" s="1">
        <v>8663</v>
      </c>
      <c r="B2095" t="s">
        <v>57</v>
      </c>
      <c r="C2095" s="8">
        <v>42138</v>
      </c>
      <c r="D2095" s="8">
        <v>42138</v>
      </c>
      <c r="E2095" t="s">
        <v>4</v>
      </c>
      <c r="F2095" s="7">
        <v>1</v>
      </c>
      <c r="G2095" s="22" t="str">
        <f>IF(AND($C2095&gt;=بحث!$G$7,$C2095&lt;=بحث!$G$8,$E2095=بحث!$I$7),MAX($G$1:$G2094)+1,"")</f>
        <v/>
      </c>
    </row>
    <row r="2096" spans="1:7" x14ac:dyDescent="0.25">
      <c r="A2096" s="1">
        <v>8730</v>
      </c>
      <c r="B2096" t="s">
        <v>62</v>
      </c>
      <c r="C2096" s="8">
        <v>42130</v>
      </c>
      <c r="D2096" s="8">
        <v>42131</v>
      </c>
      <c r="E2096" t="s">
        <v>1</v>
      </c>
      <c r="F2096" s="7">
        <v>2</v>
      </c>
      <c r="G2096" s="22" t="str">
        <f>IF(AND($C2096&gt;=بحث!$G$7,$C2096&lt;=بحث!$G$8,$E2096=بحث!$I$7),MAX($G$1:$G2095)+1,"")</f>
        <v/>
      </c>
    </row>
    <row r="2097" spans="1:7" x14ac:dyDescent="0.25">
      <c r="A2097" s="1">
        <v>8703</v>
      </c>
      <c r="B2097" t="s">
        <v>50</v>
      </c>
      <c r="C2097" s="8">
        <v>42130</v>
      </c>
      <c r="D2097" s="8">
        <v>42130</v>
      </c>
      <c r="E2097" t="s">
        <v>1</v>
      </c>
      <c r="F2097" s="7">
        <v>1</v>
      </c>
      <c r="G2097" s="22" t="str">
        <f>IF(AND($C2097&gt;=بحث!$G$7,$C2097&lt;=بحث!$G$8,$E2097=بحث!$I$7),MAX($G$1:$G2096)+1,"")</f>
        <v/>
      </c>
    </row>
    <row r="2098" spans="1:7" x14ac:dyDescent="0.25">
      <c r="A2098" s="1">
        <v>8061</v>
      </c>
      <c r="B2098" t="s">
        <v>96</v>
      </c>
      <c r="C2098" s="8">
        <v>42131</v>
      </c>
      <c r="D2098" s="8">
        <v>42131</v>
      </c>
      <c r="E2098" t="s">
        <v>4</v>
      </c>
      <c r="F2098" s="7">
        <v>0</v>
      </c>
      <c r="G2098" s="22" t="str">
        <f>IF(AND($C2098&gt;=بحث!$G$7,$C2098&lt;=بحث!$G$8,$E2098=بحث!$I$7),MAX($G$1:$G2097)+1,"")</f>
        <v/>
      </c>
    </row>
    <row r="2099" spans="1:7" x14ac:dyDescent="0.25">
      <c r="A2099" s="1">
        <v>8129</v>
      </c>
      <c r="B2099" t="s">
        <v>358</v>
      </c>
      <c r="C2099" s="8">
        <v>42131</v>
      </c>
      <c r="D2099" s="8">
        <v>42131</v>
      </c>
      <c r="E2099" t="s">
        <v>4</v>
      </c>
      <c r="F2099" s="7">
        <v>1</v>
      </c>
      <c r="G2099" s="22" t="str">
        <f>IF(AND($C2099&gt;=بحث!$G$7,$C2099&lt;=بحث!$G$8,$E2099=بحث!$I$7),MAX($G$1:$G2098)+1,"")</f>
        <v/>
      </c>
    </row>
    <row r="2100" spans="1:7" x14ac:dyDescent="0.25">
      <c r="A2100" s="1">
        <v>8834</v>
      </c>
      <c r="B2100" t="s">
        <v>101</v>
      </c>
      <c r="C2100" s="8">
        <v>42131</v>
      </c>
      <c r="D2100" s="8">
        <v>42131</v>
      </c>
      <c r="E2100" t="s">
        <v>4</v>
      </c>
      <c r="F2100" s="7">
        <v>1</v>
      </c>
      <c r="G2100" s="22" t="str">
        <f>IF(AND($C2100&gt;=بحث!$G$7,$C2100&lt;=بحث!$G$8,$E2100=بحث!$I$7),MAX($G$1:$G2099)+1,"")</f>
        <v/>
      </c>
    </row>
    <row r="2101" spans="1:7" x14ac:dyDescent="0.25">
      <c r="A2101" s="1">
        <v>8824</v>
      </c>
      <c r="B2101" t="s">
        <v>103</v>
      </c>
      <c r="C2101" s="8">
        <v>42127</v>
      </c>
      <c r="D2101" s="8">
        <v>42127</v>
      </c>
      <c r="E2101" t="s">
        <v>4</v>
      </c>
      <c r="F2101" s="7">
        <v>1</v>
      </c>
      <c r="G2101" s="22" t="str">
        <f>IF(AND($C2101&gt;=بحث!$G$7,$C2101&lt;=بحث!$G$8,$E2101=بحث!$I$7),MAX($G$1:$G2100)+1,"")</f>
        <v/>
      </c>
    </row>
    <row r="2102" spans="1:7" x14ac:dyDescent="0.25">
      <c r="A2102" s="1">
        <v>8299</v>
      </c>
      <c r="B2102" t="s">
        <v>68</v>
      </c>
      <c r="C2102" s="8">
        <v>42131</v>
      </c>
      <c r="D2102" s="8">
        <v>42131</v>
      </c>
      <c r="E2102" t="s">
        <v>1</v>
      </c>
      <c r="F2102" s="7">
        <v>1</v>
      </c>
      <c r="G2102" s="22" t="str">
        <f>IF(AND($C2102&gt;=بحث!$G$7,$C2102&lt;=بحث!$G$8,$E2102=بحث!$I$7),MAX($G$1:$G2101)+1,"")</f>
        <v/>
      </c>
    </row>
    <row r="2103" spans="1:7" x14ac:dyDescent="0.25">
      <c r="A2103" s="1">
        <v>8817</v>
      </c>
      <c r="B2103" t="s">
        <v>97</v>
      </c>
      <c r="C2103" s="8">
        <v>42127</v>
      </c>
      <c r="D2103" s="8">
        <v>42127</v>
      </c>
      <c r="E2103" t="s">
        <v>522</v>
      </c>
      <c r="F2103" s="7">
        <v>1</v>
      </c>
      <c r="G2103" s="22" t="str">
        <f>IF(AND($C2103&gt;=بحث!$G$7,$C2103&lt;=بحث!$G$8,$E2103=بحث!$I$7),MAX($G$1:$G2102)+1,"")</f>
        <v/>
      </c>
    </row>
    <row r="2104" spans="1:7" x14ac:dyDescent="0.25">
      <c r="A2104" s="1">
        <v>8808</v>
      </c>
      <c r="B2104" t="s">
        <v>291</v>
      </c>
      <c r="C2104" s="8">
        <v>42123</v>
      </c>
      <c r="D2104" s="8">
        <v>42124</v>
      </c>
      <c r="E2104" t="s">
        <v>4</v>
      </c>
      <c r="F2104" s="7">
        <v>2</v>
      </c>
      <c r="G2104" s="22" t="str">
        <f>IF(AND($C2104&gt;=بحث!$G$7,$C2104&lt;=بحث!$G$8,$E2104=بحث!$I$7),MAX($G$1:$G2103)+1,"")</f>
        <v/>
      </c>
    </row>
    <row r="2105" spans="1:7" x14ac:dyDescent="0.25">
      <c r="A2105">
        <v>8869</v>
      </c>
      <c r="B2105" t="s">
        <v>257</v>
      </c>
      <c r="C2105" s="8">
        <v>42134</v>
      </c>
      <c r="D2105" s="8">
        <v>42134</v>
      </c>
      <c r="E2105" t="s">
        <v>511</v>
      </c>
      <c r="F2105" s="7">
        <v>1</v>
      </c>
      <c r="G2105" s="22" t="str">
        <f>IF(AND($C2105&gt;=بحث!$G$7,$C2105&lt;=بحث!$G$8,$E2105=بحث!$I$7),MAX($G$1:$G2104)+1,"")</f>
        <v/>
      </c>
    </row>
    <row r="2106" spans="1:7" x14ac:dyDescent="0.25">
      <c r="A2106" s="1">
        <v>8710</v>
      </c>
      <c r="B2106" t="s">
        <v>116</v>
      </c>
      <c r="C2106" s="8">
        <v>42134</v>
      </c>
      <c r="D2106" s="8">
        <v>42134</v>
      </c>
      <c r="E2106" t="s">
        <v>4</v>
      </c>
      <c r="F2106" s="7">
        <v>1</v>
      </c>
      <c r="G2106" s="22" t="str">
        <f>IF(AND($C2106&gt;=بحث!$G$7,$C2106&lt;=بحث!$G$8,$E2106=بحث!$I$7),MAX($G$1:$G2105)+1,"")</f>
        <v/>
      </c>
    </row>
    <row r="2107" spans="1:7" x14ac:dyDescent="0.25">
      <c r="A2107" s="1">
        <v>8605</v>
      </c>
      <c r="B2107" t="s">
        <v>74</v>
      </c>
      <c r="C2107" s="8">
        <v>42131</v>
      </c>
      <c r="D2107" s="8">
        <v>42131</v>
      </c>
      <c r="E2107" t="s">
        <v>1</v>
      </c>
      <c r="F2107" s="7">
        <v>1</v>
      </c>
      <c r="G2107" s="22" t="str">
        <f>IF(AND($C2107&gt;=بحث!$G$7,$C2107&lt;=بحث!$G$8,$E2107=بحث!$I$7),MAX($G$1:$G2106)+1,"")</f>
        <v/>
      </c>
    </row>
    <row r="2108" spans="1:7" x14ac:dyDescent="0.25">
      <c r="A2108">
        <v>8869</v>
      </c>
      <c r="B2108" t="s">
        <v>257</v>
      </c>
      <c r="C2108" s="8">
        <v>42131</v>
      </c>
      <c r="D2108" s="8">
        <v>42131</v>
      </c>
      <c r="E2108" t="s">
        <v>4</v>
      </c>
      <c r="F2108" s="7">
        <v>1</v>
      </c>
      <c r="G2108" s="22" t="str">
        <f>IF(AND($C2108&gt;=بحث!$G$7,$C2108&lt;=بحث!$G$8,$E2108=بحث!$I$7),MAX($G$1:$G2107)+1,"")</f>
        <v/>
      </c>
    </row>
    <row r="2109" spans="1:7" x14ac:dyDescent="0.25">
      <c r="A2109" s="1">
        <v>8327</v>
      </c>
      <c r="B2109" t="s">
        <v>359</v>
      </c>
      <c r="C2109" s="8">
        <v>42134</v>
      </c>
      <c r="D2109" s="8">
        <v>42134</v>
      </c>
      <c r="E2109" t="s">
        <v>4</v>
      </c>
      <c r="F2109" s="7">
        <v>0</v>
      </c>
      <c r="G2109" s="22" t="str">
        <f>IF(AND($C2109&gt;=بحث!$G$7,$C2109&lt;=بحث!$G$8,$E2109=بحث!$I$7),MAX($G$1:$G2108)+1,"")</f>
        <v/>
      </c>
    </row>
    <row r="2110" spans="1:7" x14ac:dyDescent="0.25">
      <c r="A2110" s="1">
        <v>8717</v>
      </c>
      <c r="B2110" t="s">
        <v>187</v>
      </c>
      <c r="C2110" s="8">
        <v>42134</v>
      </c>
      <c r="D2110" s="8">
        <v>42134</v>
      </c>
      <c r="E2110" t="s">
        <v>4</v>
      </c>
      <c r="F2110" s="7">
        <v>0</v>
      </c>
      <c r="G2110" s="22" t="str">
        <f>IF(AND($C2110&gt;=بحث!$G$7,$C2110&lt;=بحث!$G$8,$E2110=بحث!$I$7),MAX($G$1:$G2109)+1,"")</f>
        <v/>
      </c>
    </row>
    <row r="2111" spans="1:7" x14ac:dyDescent="0.25">
      <c r="A2111" s="1">
        <v>8716</v>
      </c>
      <c r="B2111" t="s">
        <v>137</v>
      </c>
      <c r="C2111" s="8">
        <v>42134</v>
      </c>
      <c r="D2111" s="8">
        <v>42134</v>
      </c>
      <c r="E2111" t="s">
        <v>4</v>
      </c>
      <c r="F2111" s="7">
        <v>0</v>
      </c>
      <c r="G2111" s="22" t="str">
        <f>IF(AND($C2111&gt;=بحث!$G$7,$C2111&lt;=بحث!$G$8,$E2111=بحث!$I$7),MAX($G$1:$G2110)+1,"")</f>
        <v/>
      </c>
    </row>
    <row r="2112" spans="1:7" x14ac:dyDescent="0.25">
      <c r="A2112" s="1">
        <v>8803</v>
      </c>
      <c r="B2112" t="s">
        <v>167</v>
      </c>
      <c r="C2112" s="8">
        <v>42129</v>
      </c>
      <c r="D2112" s="8">
        <v>42129</v>
      </c>
      <c r="E2112" t="s">
        <v>4</v>
      </c>
      <c r="F2112" s="7">
        <v>1</v>
      </c>
      <c r="G2112" s="22" t="str">
        <f>IF(AND($C2112&gt;=بحث!$G$7,$C2112&lt;=بحث!$G$8,$E2112=بحث!$I$7),MAX($G$1:$G2111)+1,"")</f>
        <v/>
      </c>
    </row>
    <row r="2113" spans="1:7" x14ac:dyDescent="0.25">
      <c r="A2113" s="1">
        <v>8720</v>
      </c>
      <c r="B2113" t="s">
        <v>5</v>
      </c>
      <c r="C2113" s="8">
        <v>42131</v>
      </c>
      <c r="D2113" s="8">
        <v>42131</v>
      </c>
      <c r="E2113" t="s">
        <v>4</v>
      </c>
      <c r="F2113" s="7">
        <v>1</v>
      </c>
      <c r="G2113" s="22" t="str">
        <f>IF(AND($C2113&gt;=بحث!$G$7,$C2113&lt;=بحث!$G$8,$E2113=بحث!$I$7),MAX($G$1:$G2112)+1,"")</f>
        <v/>
      </c>
    </row>
    <row r="2114" spans="1:7" x14ac:dyDescent="0.25">
      <c r="A2114" s="1">
        <v>8816</v>
      </c>
      <c r="B2114" t="s">
        <v>255</v>
      </c>
      <c r="C2114" s="8">
        <v>42134</v>
      </c>
      <c r="D2114" s="8">
        <v>42138</v>
      </c>
      <c r="E2114" t="s">
        <v>4</v>
      </c>
      <c r="F2114" s="7">
        <v>5</v>
      </c>
      <c r="G2114" s="22" t="str">
        <f>IF(AND($C2114&gt;=بحث!$G$7,$C2114&lt;=بحث!$G$8,$E2114=بحث!$I$7),MAX($G$1:$G2113)+1,"")</f>
        <v/>
      </c>
    </row>
    <row r="2115" spans="1:7" x14ac:dyDescent="0.25">
      <c r="A2115" s="1">
        <v>8656</v>
      </c>
      <c r="B2115" t="s">
        <v>37</v>
      </c>
      <c r="C2115" s="8">
        <v>42134</v>
      </c>
      <c r="D2115" s="8">
        <v>42134</v>
      </c>
      <c r="E2115" t="s">
        <v>1</v>
      </c>
      <c r="F2115" s="7">
        <v>1</v>
      </c>
      <c r="G2115" s="22" t="str">
        <f>IF(AND($C2115&gt;=بحث!$G$7,$C2115&lt;=بحث!$G$8,$E2115=بحث!$I$7),MAX($G$1:$G2114)+1,"")</f>
        <v/>
      </c>
    </row>
    <row r="2116" spans="1:7" x14ac:dyDescent="0.25">
      <c r="A2116" s="1">
        <v>8649</v>
      </c>
      <c r="B2116" t="s">
        <v>200</v>
      </c>
      <c r="C2116" s="8">
        <v>42134</v>
      </c>
      <c r="D2116" s="8">
        <v>42134</v>
      </c>
      <c r="E2116" t="s">
        <v>4</v>
      </c>
      <c r="F2116" s="7">
        <v>1</v>
      </c>
      <c r="G2116" s="22" t="str">
        <f>IF(AND($C2116&gt;=بحث!$G$7,$C2116&lt;=بحث!$G$8,$E2116=بحث!$I$7),MAX($G$1:$G2115)+1,"")</f>
        <v/>
      </c>
    </row>
    <row r="2117" spans="1:7" x14ac:dyDescent="0.25">
      <c r="A2117" s="1">
        <v>8787</v>
      </c>
      <c r="B2117" t="s">
        <v>195</v>
      </c>
      <c r="C2117" s="8">
        <v>42131</v>
      </c>
      <c r="D2117" s="8">
        <v>42131</v>
      </c>
      <c r="E2117" t="s">
        <v>1</v>
      </c>
      <c r="F2117" s="7">
        <v>1</v>
      </c>
      <c r="G2117" s="22" t="str">
        <f>IF(AND($C2117&gt;=بحث!$G$7,$C2117&lt;=بحث!$G$8,$E2117=بحث!$I$7),MAX($G$1:$G2116)+1,"")</f>
        <v/>
      </c>
    </row>
    <row r="2118" spans="1:7" x14ac:dyDescent="0.25">
      <c r="A2118" s="1">
        <v>8701</v>
      </c>
      <c r="B2118" t="s">
        <v>132</v>
      </c>
      <c r="C2118" s="8">
        <v>42128</v>
      </c>
      <c r="D2118" s="8">
        <v>42128</v>
      </c>
      <c r="E2118" t="s">
        <v>511</v>
      </c>
      <c r="F2118" s="7">
        <v>1</v>
      </c>
      <c r="G2118" s="22" t="str">
        <f>IF(AND($C2118&gt;=بحث!$G$7,$C2118&lt;=بحث!$G$8,$E2118=بحث!$I$7),MAX($G$1:$G2117)+1,"")</f>
        <v/>
      </c>
    </row>
    <row r="2119" spans="1:7" x14ac:dyDescent="0.25">
      <c r="A2119" s="1">
        <v>8282</v>
      </c>
      <c r="B2119" t="s">
        <v>212</v>
      </c>
      <c r="C2119" s="8">
        <v>42131</v>
      </c>
      <c r="D2119" s="8">
        <v>42131</v>
      </c>
      <c r="E2119" t="s">
        <v>522</v>
      </c>
      <c r="F2119" s="7">
        <v>1</v>
      </c>
      <c r="G2119" s="22" t="str">
        <f>IF(AND($C2119&gt;=بحث!$G$7,$C2119&lt;=بحث!$G$8,$E2119=بحث!$I$7),MAX($G$1:$G2118)+1,"")</f>
        <v/>
      </c>
    </row>
    <row r="2120" spans="1:7" x14ac:dyDescent="0.25">
      <c r="A2120" s="1">
        <v>8852</v>
      </c>
      <c r="B2120" t="s">
        <v>112</v>
      </c>
      <c r="C2120" s="8">
        <v>42127</v>
      </c>
      <c r="D2120" s="8">
        <v>42127</v>
      </c>
      <c r="E2120" t="s">
        <v>4</v>
      </c>
      <c r="F2120" s="7">
        <v>1</v>
      </c>
      <c r="G2120" s="22" t="str">
        <f>IF(AND($C2120&gt;=بحث!$G$7,$C2120&lt;=بحث!$G$8,$E2120=بحث!$I$7),MAX($G$1:$G2119)+1,"")</f>
        <v/>
      </c>
    </row>
    <row r="2121" spans="1:7" x14ac:dyDescent="0.25">
      <c r="A2121" s="1">
        <v>8617</v>
      </c>
      <c r="B2121" t="s">
        <v>126</v>
      </c>
      <c r="C2121" s="8">
        <v>42130</v>
      </c>
      <c r="D2121" s="8">
        <v>42131</v>
      </c>
      <c r="E2121" t="s">
        <v>522</v>
      </c>
      <c r="F2121" s="7">
        <v>2</v>
      </c>
      <c r="G2121" s="22" t="str">
        <f>IF(AND($C2121&gt;=بحث!$G$7,$C2121&lt;=بحث!$G$8,$E2121=بحث!$I$7),MAX($G$1:$G2120)+1,"")</f>
        <v/>
      </c>
    </row>
    <row r="2122" spans="1:7" x14ac:dyDescent="0.25">
      <c r="A2122" s="1">
        <v>8264</v>
      </c>
      <c r="B2122" t="s">
        <v>109</v>
      </c>
      <c r="C2122" s="8">
        <v>42128</v>
      </c>
      <c r="D2122" s="8">
        <v>42128</v>
      </c>
      <c r="E2122" t="s">
        <v>522</v>
      </c>
      <c r="F2122" s="7">
        <v>1</v>
      </c>
      <c r="G2122" s="22" t="str">
        <f>IF(AND($C2122&gt;=بحث!$G$7,$C2122&lt;=بحث!$G$8,$E2122=بحث!$I$7),MAX($G$1:$G2121)+1,"")</f>
        <v/>
      </c>
    </row>
    <row r="2123" spans="1:7" x14ac:dyDescent="0.25">
      <c r="A2123" s="1">
        <v>8653</v>
      </c>
      <c r="B2123" t="s">
        <v>36</v>
      </c>
      <c r="C2123" s="8">
        <v>42130</v>
      </c>
      <c r="D2123" s="8">
        <v>42130</v>
      </c>
      <c r="E2123" t="s">
        <v>1</v>
      </c>
      <c r="F2123" s="7">
        <v>1</v>
      </c>
      <c r="G2123" s="22" t="str">
        <f>IF(AND($C2123&gt;=بحث!$G$7,$C2123&lt;=بحث!$G$8,$E2123=بحث!$I$7),MAX($G$1:$G2122)+1,"")</f>
        <v/>
      </c>
    </row>
    <row r="2124" spans="1:7" x14ac:dyDescent="0.25">
      <c r="A2124" s="1">
        <v>8648</v>
      </c>
      <c r="B2124" t="s">
        <v>125</v>
      </c>
      <c r="C2124" s="8">
        <v>42131</v>
      </c>
      <c r="D2124" s="8">
        <v>42131</v>
      </c>
      <c r="E2124" t="s">
        <v>1</v>
      </c>
      <c r="F2124" s="7">
        <v>1</v>
      </c>
      <c r="G2124" s="22" t="str">
        <f>IF(AND($C2124&gt;=بحث!$G$7,$C2124&lt;=بحث!$G$8,$E2124=بحث!$I$7),MAX($G$1:$G2123)+1,"")</f>
        <v/>
      </c>
    </row>
    <row r="2125" spans="1:7" x14ac:dyDescent="0.25">
      <c r="A2125">
        <v>8859</v>
      </c>
      <c r="B2125" t="s">
        <v>124</v>
      </c>
      <c r="C2125" s="8">
        <v>42131</v>
      </c>
      <c r="D2125" s="8">
        <v>42131</v>
      </c>
      <c r="E2125" t="s">
        <v>1</v>
      </c>
      <c r="F2125" s="7">
        <v>1</v>
      </c>
      <c r="G2125" s="22" t="str">
        <f>IF(AND($C2125&gt;=بحث!$G$7,$C2125&lt;=بحث!$G$8,$E2125=بحث!$I$7),MAX($G$1:$G2124)+1,"")</f>
        <v/>
      </c>
    </row>
    <row r="2126" spans="1:7" x14ac:dyDescent="0.25">
      <c r="A2126" s="1">
        <v>8303</v>
      </c>
      <c r="B2126" t="s">
        <v>44</v>
      </c>
      <c r="C2126" s="8">
        <v>42134</v>
      </c>
      <c r="D2126" s="8">
        <v>42134</v>
      </c>
      <c r="E2126" t="s">
        <v>1</v>
      </c>
      <c r="F2126" s="7">
        <v>1</v>
      </c>
      <c r="G2126" s="22" t="str">
        <f>IF(AND($C2126&gt;=بحث!$G$7,$C2126&lt;=بحث!$G$8,$E2126=بحث!$I$7),MAX($G$1:$G2125)+1,"")</f>
        <v/>
      </c>
    </row>
    <row r="2127" spans="1:7" x14ac:dyDescent="0.25">
      <c r="A2127" s="1">
        <v>8697</v>
      </c>
      <c r="B2127" t="s">
        <v>199</v>
      </c>
      <c r="C2127" s="8">
        <v>42134</v>
      </c>
      <c r="D2127" s="8">
        <v>42135</v>
      </c>
      <c r="E2127" t="s">
        <v>1</v>
      </c>
      <c r="F2127" s="7">
        <v>2</v>
      </c>
      <c r="G2127" s="22" t="str">
        <f>IF(AND($C2127&gt;=بحث!$G$7,$C2127&lt;=بحث!$G$8,$E2127=بحث!$I$7),MAX($G$1:$G2126)+1,"")</f>
        <v/>
      </c>
    </row>
    <row r="2128" spans="1:7" x14ac:dyDescent="0.25">
      <c r="A2128" s="1">
        <v>8302</v>
      </c>
      <c r="B2128" t="s">
        <v>72</v>
      </c>
      <c r="C2128" s="8">
        <v>42127</v>
      </c>
      <c r="D2128" s="8">
        <v>42127</v>
      </c>
      <c r="E2128" t="s">
        <v>1</v>
      </c>
      <c r="F2128" s="7">
        <v>1</v>
      </c>
      <c r="G2128" s="22" t="str">
        <f>IF(AND($C2128&gt;=بحث!$G$7,$C2128&lt;=بحث!$G$8,$E2128=بحث!$I$7),MAX($G$1:$G2127)+1,"")</f>
        <v/>
      </c>
    </row>
    <row r="2129" spans="1:7" x14ac:dyDescent="0.25">
      <c r="A2129">
        <v>8860</v>
      </c>
      <c r="B2129" t="s">
        <v>201</v>
      </c>
      <c r="C2129" s="8">
        <v>42131</v>
      </c>
      <c r="D2129" s="8">
        <v>42131</v>
      </c>
      <c r="E2129" t="s">
        <v>1</v>
      </c>
      <c r="F2129" s="7">
        <v>1</v>
      </c>
      <c r="G2129" s="22" t="str">
        <f>IF(AND($C2129&gt;=بحث!$G$7,$C2129&lt;=بحث!$G$8,$E2129=بحث!$I$7),MAX($G$1:$G2128)+1,"")</f>
        <v/>
      </c>
    </row>
    <row r="2130" spans="1:7" x14ac:dyDescent="0.25">
      <c r="A2130" s="1">
        <v>8728</v>
      </c>
      <c r="B2130" t="s">
        <v>113</v>
      </c>
      <c r="C2130" s="8">
        <v>42131</v>
      </c>
      <c r="D2130" s="8">
        <v>42131</v>
      </c>
      <c r="E2130" t="s">
        <v>4</v>
      </c>
      <c r="F2130" s="7">
        <v>1</v>
      </c>
      <c r="G2130" s="22" t="str">
        <f>IF(AND($C2130&gt;=بحث!$G$7,$C2130&lt;=بحث!$G$8,$E2130=بحث!$I$7),MAX($G$1:$G2129)+1,"")</f>
        <v/>
      </c>
    </row>
    <row r="2131" spans="1:7" x14ac:dyDescent="0.25">
      <c r="A2131">
        <v>8886</v>
      </c>
      <c r="B2131" t="s">
        <v>110</v>
      </c>
      <c r="C2131" s="8">
        <v>42131</v>
      </c>
      <c r="D2131" s="8">
        <v>42131</v>
      </c>
      <c r="E2131" t="s">
        <v>4</v>
      </c>
      <c r="F2131" s="7">
        <v>1</v>
      </c>
      <c r="G2131" s="22" t="str">
        <f>IF(AND($C2131&gt;=بحث!$G$7,$C2131&lt;=بحث!$G$8,$E2131=بحث!$I$7),MAX($G$1:$G2130)+1,"")</f>
        <v/>
      </c>
    </row>
    <row r="2132" spans="1:7" x14ac:dyDescent="0.25">
      <c r="A2132" s="1">
        <v>8807</v>
      </c>
      <c r="B2132" t="s">
        <v>131</v>
      </c>
      <c r="C2132" s="8">
        <v>42131</v>
      </c>
      <c r="D2132" s="8">
        <v>42131</v>
      </c>
      <c r="E2132" t="s">
        <v>4</v>
      </c>
      <c r="F2132" s="7">
        <v>1</v>
      </c>
      <c r="G2132" s="22" t="str">
        <f>IF(AND($C2132&gt;=بحث!$G$7,$C2132&lt;=بحث!$G$8,$E2132=بحث!$I$7),MAX($G$1:$G2131)+1,"")</f>
        <v/>
      </c>
    </row>
    <row r="2133" spans="1:7" x14ac:dyDescent="0.25">
      <c r="A2133" s="1">
        <v>8303</v>
      </c>
      <c r="B2133" t="s">
        <v>44</v>
      </c>
      <c r="C2133" s="8">
        <v>42130</v>
      </c>
      <c r="D2133" s="8">
        <v>42130</v>
      </c>
      <c r="E2133" t="s">
        <v>1</v>
      </c>
      <c r="F2133" s="7">
        <v>0</v>
      </c>
      <c r="G2133" s="22" t="str">
        <f>IF(AND($C2133&gt;=بحث!$G$7,$C2133&lt;=بحث!$G$8,$E2133=بحث!$I$7),MAX($G$1:$G2132)+1,"")</f>
        <v/>
      </c>
    </row>
    <row r="2134" spans="1:7" x14ac:dyDescent="0.25">
      <c r="A2134">
        <v>8885</v>
      </c>
      <c r="B2134" t="s">
        <v>280</v>
      </c>
      <c r="C2134" s="8">
        <v>42116</v>
      </c>
      <c r="D2134" s="8">
        <v>42116</v>
      </c>
      <c r="E2134" t="s">
        <v>7</v>
      </c>
      <c r="F2134" s="7">
        <v>1</v>
      </c>
      <c r="G2134" s="22" t="str">
        <f>IF(AND($C2134&gt;=بحث!$G$7,$C2134&lt;=بحث!$G$8,$E2134=بحث!$I$7),MAX($G$1:$G2133)+1,"")</f>
        <v/>
      </c>
    </row>
    <row r="2135" spans="1:7" x14ac:dyDescent="0.25">
      <c r="A2135">
        <v>8885</v>
      </c>
      <c r="B2135" t="s">
        <v>280</v>
      </c>
      <c r="C2135" s="8">
        <v>42122</v>
      </c>
      <c r="D2135" s="8">
        <v>42123</v>
      </c>
      <c r="E2135" t="s">
        <v>7</v>
      </c>
      <c r="F2135" s="7">
        <v>2</v>
      </c>
      <c r="G2135" s="22" t="str">
        <f>IF(AND($C2135&gt;=بحث!$G$7,$C2135&lt;=بحث!$G$8,$E2135=بحث!$I$7),MAX($G$1:$G2134)+1,"")</f>
        <v/>
      </c>
    </row>
    <row r="2136" spans="1:7" x14ac:dyDescent="0.25">
      <c r="A2136">
        <v>8880</v>
      </c>
      <c r="B2136" t="s">
        <v>324</v>
      </c>
      <c r="C2136" s="8">
        <v>42130</v>
      </c>
      <c r="D2136" s="8">
        <v>42130</v>
      </c>
      <c r="E2136" t="s">
        <v>522</v>
      </c>
      <c r="F2136" s="7">
        <v>1</v>
      </c>
      <c r="G2136" s="22" t="str">
        <f>IF(AND($C2136&gt;=بحث!$G$7,$C2136&lt;=بحث!$G$8,$E2136=بحث!$I$7),MAX($G$1:$G2135)+1,"")</f>
        <v/>
      </c>
    </row>
    <row r="2137" spans="1:7" x14ac:dyDescent="0.25">
      <c r="A2137" s="1">
        <v>8827</v>
      </c>
      <c r="B2137" t="s">
        <v>268</v>
      </c>
      <c r="C2137" s="8">
        <v>42131</v>
      </c>
      <c r="D2137" s="8">
        <v>42131</v>
      </c>
      <c r="E2137" t="s">
        <v>1</v>
      </c>
      <c r="F2137" s="7">
        <v>1</v>
      </c>
      <c r="G2137" s="22" t="str">
        <f>IF(AND($C2137&gt;=بحث!$G$7,$C2137&lt;=بحث!$G$8,$E2137=بحث!$I$7),MAX($G$1:$G2136)+1,"")</f>
        <v/>
      </c>
    </row>
    <row r="2138" spans="1:7" x14ac:dyDescent="0.25">
      <c r="A2138">
        <v>8894</v>
      </c>
      <c r="B2138" t="s">
        <v>82</v>
      </c>
      <c r="C2138" s="8">
        <v>42130</v>
      </c>
      <c r="D2138" s="8">
        <v>42130</v>
      </c>
      <c r="E2138" t="s">
        <v>4</v>
      </c>
      <c r="F2138" s="7">
        <v>1</v>
      </c>
      <c r="G2138" s="22" t="str">
        <f>IF(AND($C2138&gt;=بحث!$G$7,$C2138&lt;=بحث!$G$8,$E2138=بحث!$I$7),MAX($G$1:$G2137)+1,"")</f>
        <v/>
      </c>
    </row>
    <row r="2139" spans="1:7" x14ac:dyDescent="0.25">
      <c r="A2139" s="1">
        <v>8811</v>
      </c>
      <c r="B2139" t="s">
        <v>0</v>
      </c>
      <c r="C2139" s="8">
        <v>42135</v>
      </c>
      <c r="D2139" s="8">
        <v>42135</v>
      </c>
      <c r="E2139" t="s">
        <v>4</v>
      </c>
      <c r="F2139" s="7">
        <v>1</v>
      </c>
      <c r="G2139" s="22" t="str">
        <f>IF(AND($C2139&gt;=بحث!$G$7,$C2139&lt;=بحث!$G$8,$E2139=بحث!$I$7),MAX($G$1:$G2138)+1,"")</f>
        <v/>
      </c>
    </row>
    <row r="2140" spans="1:7" x14ac:dyDescent="0.25">
      <c r="A2140" s="1">
        <v>8826</v>
      </c>
      <c r="B2140" t="s">
        <v>48</v>
      </c>
      <c r="C2140" s="8">
        <v>42141</v>
      </c>
      <c r="D2140" s="8">
        <v>42141</v>
      </c>
      <c r="E2140" t="s">
        <v>4</v>
      </c>
      <c r="F2140" s="7">
        <v>1</v>
      </c>
      <c r="G2140" s="22" t="str">
        <f>IF(AND($C2140&gt;=بحث!$G$7,$C2140&lt;=بحث!$G$8,$E2140=بحث!$I$7),MAX($G$1:$G2139)+1,"")</f>
        <v/>
      </c>
    </row>
    <row r="2141" spans="1:7" x14ac:dyDescent="0.25">
      <c r="A2141" s="1">
        <v>8326</v>
      </c>
      <c r="B2141" t="s">
        <v>163</v>
      </c>
      <c r="C2141" s="8">
        <v>42134</v>
      </c>
      <c r="D2141" s="8">
        <v>42134</v>
      </c>
      <c r="E2141" t="s">
        <v>4</v>
      </c>
      <c r="F2141" s="7">
        <v>1</v>
      </c>
      <c r="G2141" s="22" t="str">
        <f>IF(AND($C2141&gt;=بحث!$G$7,$C2141&lt;=بحث!$G$8,$E2141=بحث!$I$7),MAX($G$1:$G2140)+1,"")</f>
        <v/>
      </c>
    </row>
    <row r="2142" spans="1:7" x14ac:dyDescent="0.25">
      <c r="A2142" s="1">
        <v>8601</v>
      </c>
      <c r="B2142" t="s">
        <v>33</v>
      </c>
      <c r="C2142" s="8">
        <v>42134</v>
      </c>
      <c r="D2142" s="8">
        <v>42134</v>
      </c>
      <c r="E2142" t="s">
        <v>1</v>
      </c>
      <c r="F2142" s="7">
        <v>1</v>
      </c>
      <c r="G2142" s="22" t="str">
        <f>IF(AND($C2142&gt;=بحث!$G$7,$C2142&lt;=بحث!$G$8,$E2142=بحث!$I$7),MAX($G$1:$G2141)+1,"")</f>
        <v/>
      </c>
    </row>
    <row r="2143" spans="1:7" x14ac:dyDescent="0.25">
      <c r="A2143" s="1">
        <v>8601</v>
      </c>
      <c r="B2143" t="s">
        <v>33</v>
      </c>
      <c r="C2143" s="8">
        <v>42108</v>
      </c>
      <c r="D2143" s="8">
        <v>42110</v>
      </c>
      <c r="E2143" t="s">
        <v>4</v>
      </c>
      <c r="F2143" s="7">
        <v>3</v>
      </c>
      <c r="G2143" s="22" t="str">
        <f>IF(AND($C2143&gt;=بحث!$G$7,$C2143&lt;=بحث!$G$8,$E2143=بحث!$I$7),MAX($G$1:$G2142)+1,"")</f>
        <v/>
      </c>
    </row>
    <row r="2144" spans="1:7" x14ac:dyDescent="0.25">
      <c r="A2144" s="1">
        <v>8832</v>
      </c>
      <c r="B2144" t="s">
        <v>249</v>
      </c>
      <c r="C2144" s="8">
        <v>42138</v>
      </c>
      <c r="D2144" s="8">
        <v>42138</v>
      </c>
      <c r="E2144" t="s">
        <v>1</v>
      </c>
      <c r="F2144" s="7">
        <v>1</v>
      </c>
      <c r="G2144" s="22" t="str">
        <f>IF(AND($C2144&gt;=بحث!$G$7,$C2144&lt;=بحث!$G$8,$E2144=بحث!$I$7),MAX($G$1:$G2143)+1,"")</f>
        <v/>
      </c>
    </row>
    <row r="2145" spans="1:7" x14ac:dyDescent="0.25">
      <c r="A2145" s="1">
        <v>8636</v>
      </c>
      <c r="B2145" t="s">
        <v>70</v>
      </c>
      <c r="C2145" s="8">
        <v>42123</v>
      </c>
      <c r="D2145" s="8">
        <v>42124</v>
      </c>
      <c r="E2145" t="s">
        <v>4</v>
      </c>
      <c r="F2145" s="7">
        <v>2</v>
      </c>
      <c r="G2145" s="22" t="str">
        <f>IF(AND($C2145&gt;=بحث!$G$7,$C2145&lt;=بحث!$G$8,$E2145=بحث!$I$7),MAX($G$1:$G2144)+1,"")</f>
        <v/>
      </c>
    </row>
    <row r="2146" spans="1:7" x14ac:dyDescent="0.25">
      <c r="A2146" s="1">
        <v>8785</v>
      </c>
      <c r="B2146" t="s">
        <v>338</v>
      </c>
      <c r="C2146" s="8">
        <v>42129</v>
      </c>
      <c r="D2146" s="8">
        <v>42129</v>
      </c>
      <c r="E2146" t="s">
        <v>1</v>
      </c>
      <c r="F2146" s="7">
        <v>1</v>
      </c>
      <c r="G2146" s="22" t="str">
        <f>IF(AND($C2146&gt;=بحث!$G$7,$C2146&lt;=بحث!$G$8,$E2146=بحث!$I$7),MAX($G$1:$G2145)+1,"")</f>
        <v/>
      </c>
    </row>
    <row r="2147" spans="1:7" x14ac:dyDescent="0.25">
      <c r="A2147" s="1">
        <v>8304</v>
      </c>
      <c r="B2147" t="s">
        <v>17</v>
      </c>
      <c r="C2147" s="8">
        <v>42128</v>
      </c>
      <c r="D2147" s="8">
        <v>42128</v>
      </c>
      <c r="E2147" t="s">
        <v>1</v>
      </c>
      <c r="F2147" s="7">
        <v>1</v>
      </c>
      <c r="G2147" s="22" t="str">
        <f>IF(AND($C2147&gt;=بحث!$G$7,$C2147&lt;=بحث!$G$8,$E2147=بحث!$I$7),MAX($G$1:$G2146)+1,"")</f>
        <v/>
      </c>
    </row>
    <row r="2148" spans="1:7" x14ac:dyDescent="0.25">
      <c r="A2148" s="1">
        <v>8313</v>
      </c>
      <c r="B2148" t="s">
        <v>91</v>
      </c>
      <c r="C2148" s="8">
        <v>42134</v>
      </c>
      <c r="D2148" s="8">
        <v>42134</v>
      </c>
      <c r="E2148" t="s">
        <v>4</v>
      </c>
      <c r="F2148" s="7">
        <v>1</v>
      </c>
      <c r="G2148" s="22" t="str">
        <f>IF(AND($C2148&gt;=بحث!$G$7,$C2148&lt;=بحث!$G$8,$E2148=بحث!$I$7),MAX($G$1:$G2147)+1,"")</f>
        <v/>
      </c>
    </row>
    <row r="2149" spans="1:7" x14ac:dyDescent="0.25">
      <c r="A2149" s="1">
        <v>8127</v>
      </c>
      <c r="B2149" t="s">
        <v>20</v>
      </c>
      <c r="C2149" s="8">
        <v>42134</v>
      </c>
      <c r="D2149" s="8">
        <v>42135</v>
      </c>
      <c r="E2149" t="s">
        <v>1</v>
      </c>
      <c r="F2149" s="7">
        <v>2</v>
      </c>
      <c r="G2149" s="22" t="str">
        <f>IF(AND($C2149&gt;=بحث!$G$7,$C2149&lt;=بحث!$G$8,$E2149=بحث!$I$7),MAX($G$1:$G2148)+1,"")</f>
        <v/>
      </c>
    </row>
    <row r="2150" spans="1:7" x14ac:dyDescent="0.25">
      <c r="A2150" s="1">
        <v>8008</v>
      </c>
      <c r="B2150" t="s">
        <v>92</v>
      </c>
      <c r="C2150" s="8">
        <v>42127</v>
      </c>
      <c r="D2150" s="8">
        <v>42127</v>
      </c>
      <c r="E2150" t="s">
        <v>4</v>
      </c>
      <c r="F2150" s="7">
        <v>1</v>
      </c>
      <c r="G2150" s="22" t="str">
        <f>IF(AND($C2150&gt;=بحث!$G$7,$C2150&lt;=بحث!$G$8,$E2150=بحث!$I$7),MAX($G$1:$G2149)+1,"")</f>
        <v/>
      </c>
    </row>
    <row r="2151" spans="1:7" x14ac:dyDescent="0.25">
      <c r="A2151" s="1">
        <v>8836</v>
      </c>
      <c r="B2151" t="s">
        <v>213</v>
      </c>
      <c r="C2151" s="8">
        <v>42130</v>
      </c>
      <c r="D2151" s="8">
        <v>42131</v>
      </c>
      <c r="E2151" t="s">
        <v>522</v>
      </c>
      <c r="F2151" s="7">
        <v>2</v>
      </c>
      <c r="G2151" s="22" t="str">
        <f>IF(AND($C2151&gt;=بحث!$G$7,$C2151&lt;=بحث!$G$8,$E2151=بحث!$I$7),MAX($G$1:$G2150)+1,"")</f>
        <v/>
      </c>
    </row>
    <row r="2152" spans="1:7" x14ac:dyDescent="0.25">
      <c r="A2152" s="1">
        <v>8783</v>
      </c>
      <c r="B2152" t="s">
        <v>333</v>
      </c>
      <c r="C2152" s="8">
        <v>42131</v>
      </c>
      <c r="D2152" s="8">
        <v>42131</v>
      </c>
      <c r="E2152" t="s">
        <v>1</v>
      </c>
      <c r="F2152" s="7">
        <v>1</v>
      </c>
      <c r="G2152" s="22" t="str">
        <f>IF(AND($C2152&gt;=بحث!$G$7,$C2152&lt;=بحث!$G$8,$E2152=بحث!$I$7),MAX($G$1:$G2151)+1,"")</f>
        <v/>
      </c>
    </row>
    <row r="2153" spans="1:7" x14ac:dyDescent="0.25">
      <c r="A2153" s="1">
        <v>8761</v>
      </c>
      <c r="B2153" t="s">
        <v>169</v>
      </c>
      <c r="C2153" s="8">
        <v>42134</v>
      </c>
      <c r="D2153" s="8">
        <v>42134</v>
      </c>
      <c r="E2153" t="s">
        <v>4</v>
      </c>
      <c r="F2153" s="7">
        <v>1</v>
      </c>
      <c r="G2153" s="22" t="str">
        <f>IF(AND($C2153&gt;=بحث!$G$7,$C2153&lt;=بحث!$G$8,$E2153=بحث!$I$7),MAX($G$1:$G2152)+1,"")</f>
        <v/>
      </c>
    </row>
    <row r="2154" spans="1:7" x14ac:dyDescent="0.25">
      <c r="A2154" s="1">
        <v>8793</v>
      </c>
      <c r="B2154" t="s">
        <v>100</v>
      </c>
      <c r="C2154" s="8">
        <v>42131</v>
      </c>
      <c r="D2154" s="8">
        <v>42131</v>
      </c>
      <c r="E2154" t="s">
        <v>4</v>
      </c>
      <c r="F2154" s="7">
        <v>1</v>
      </c>
      <c r="G2154" s="22" t="str">
        <f>IF(AND($C2154&gt;=بحث!$G$7,$C2154&lt;=بحث!$G$8,$E2154=بحث!$I$7),MAX($G$1:$G2153)+1,"")</f>
        <v/>
      </c>
    </row>
    <row r="2155" spans="1:7" x14ac:dyDescent="0.25">
      <c r="A2155" s="1">
        <v>8281</v>
      </c>
      <c r="B2155" t="s">
        <v>19</v>
      </c>
      <c r="C2155" s="8">
        <v>42135</v>
      </c>
      <c r="D2155" s="8">
        <v>42135</v>
      </c>
      <c r="E2155" t="s">
        <v>1</v>
      </c>
      <c r="F2155" s="7">
        <v>1</v>
      </c>
      <c r="G2155" s="22" t="str">
        <f>IF(AND($C2155&gt;=بحث!$G$7,$C2155&lt;=بحث!$G$8,$E2155=بحث!$I$7),MAX($G$1:$G2154)+1,"")</f>
        <v/>
      </c>
    </row>
    <row r="2156" spans="1:7" x14ac:dyDescent="0.25">
      <c r="A2156" s="1">
        <v>8064</v>
      </c>
      <c r="B2156" t="s">
        <v>73</v>
      </c>
      <c r="C2156" s="8">
        <v>42127</v>
      </c>
      <c r="D2156" s="8">
        <v>42131</v>
      </c>
      <c r="E2156" t="s">
        <v>4</v>
      </c>
      <c r="F2156" s="7">
        <v>5</v>
      </c>
      <c r="G2156" s="22" t="str">
        <f>IF(AND($C2156&gt;=بحث!$G$7,$C2156&lt;=بحث!$G$8,$E2156=بحث!$I$7),MAX($G$1:$G2155)+1,"")</f>
        <v/>
      </c>
    </row>
    <row r="2157" spans="1:7" x14ac:dyDescent="0.25">
      <c r="A2157" s="1">
        <v>4002</v>
      </c>
      <c r="B2157" t="s">
        <v>306</v>
      </c>
      <c r="C2157" s="8">
        <v>42137</v>
      </c>
      <c r="D2157" s="8">
        <v>42138</v>
      </c>
      <c r="E2157" t="s">
        <v>1</v>
      </c>
      <c r="F2157" s="7">
        <v>2</v>
      </c>
      <c r="G2157" s="22" t="str">
        <f>IF(AND($C2157&gt;=بحث!$G$7,$C2157&lt;=بحث!$G$8,$E2157=بحث!$I$7),MAX($G$1:$G2156)+1,"")</f>
        <v/>
      </c>
    </row>
    <row r="2158" spans="1:7" x14ac:dyDescent="0.25">
      <c r="A2158" s="1">
        <v>8713</v>
      </c>
      <c r="B2158" t="s">
        <v>18</v>
      </c>
      <c r="C2158" s="8">
        <v>42137</v>
      </c>
      <c r="D2158" s="8">
        <v>42137</v>
      </c>
      <c r="E2158" t="s">
        <v>4</v>
      </c>
      <c r="F2158" s="7">
        <v>1</v>
      </c>
      <c r="G2158" s="22" t="str">
        <f>IF(AND($C2158&gt;=بحث!$G$7,$C2158&lt;=بحث!$G$8,$E2158=بحث!$I$7),MAX($G$1:$G2157)+1,"")</f>
        <v/>
      </c>
    </row>
    <row r="2159" spans="1:7" x14ac:dyDescent="0.25">
      <c r="A2159" s="1">
        <v>8824</v>
      </c>
      <c r="B2159" t="s">
        <v>103</v>
      </c>
      <c r="C2159" s="8">
        <v>42134</v>
      </c>
      <c r="D2159" s="8">
        <v>42134</v>
      </c>
      <c r="E2159" t="s">
        <v>4</v>
      </c>
      <c r="F2159" s="7">
        <v>1</v>
      </c>
      <c r="G2159" s="22" t="str">
        <f>IF(AND($C2159&gt;=بحث!$G$7,$C2159&lt;=بحث!$G$8,$E2159=بحث!$I$7),MAX($G$1:$G2158)+1,"")</f>
        <v/>
      </c>
    </row>
    <row r="2160" spans="1:7" x14ac:dyDescent="0.25">
      <c r="A2160" s="1">
        <v>8326</v>
      </c>
      <c r="B2160" t="s">
        <v>163</v>
      </c>
      <c r="C2160" s="8">
        <v>42135</v>
      </c>
      <c r="D2160" s="8">
        <v>42135</v>
      </c>
      <c r="E2160" t="s">
        <v>4</v>
      </c>
      <c r="F2160" s="7">
        <v>1</v>
      </c>
      <c r="G2160" s="22" t="str">
        <f>IF(AND($C2160&gt;=بحث!$G$7,$C2160&lt;=بحث!$G$8,$E2160=بحث!$I$7),MAX($G$1:$G2159)+1,"")</f>
        <v/>
      </c>
    </row>
    <row r="2161" spans="1:7" x14ac:dyDescent="0.25">
      <c r="A2161" s="1">
        <v>8670</v>
      </c>
      <c r="B2161" t="s">
        <v>165</v>
      </c>
      <c r="C2161" s="8">
        <v>42130</v>
      </c>
      <c r="D2161" s="8">
        <v>42135</v>
      </c>
      <c r="E2161" t="s">
        <v>4</v>
      </c>
      <c r="F2161" s="7">
        <v>4</v>
      </c>
      <c r="G2161" s="22" t="str">
        <f>IF(AND($C2161&gt;=بحث!$G$7,$C2161&lt;=بحث!$G$8,$E2161=بحث!$I$7),MAX($G$1:$G2160)+1,"")</f>
        <v/>
      </c>
    </row>
    <row r="2162" spans="1:7" x14ac:dyDescent="0.25">
      <c r="A2162" s="1">
        <v>8831</v>
      </c>
      <c r="B2162" t="s">
        <v>28</v>
      </c>
      <c r="C2162" s="8">
        <v>42137</v>
      </c>
      <c r="D2162" s="8">
        <v>42138</v>
      </c>
      <c r="E2162" t="s">
        <v>4</v>
      </c>
      <c r="F2162" s="7">
        <v>2</v>
      </c>
      <c r="G2162" s="22" t="str">
        <f>IF(AND($C2162&gt;=بحث!$G$7,$C2162&lt;=بحث!$G$8,$E2162=بحث!$I$7),MAX($G$1:$G2161)+1,"")</f>
        <v/>
      </c>
    </row>
    <row r="2163" spans="1:7" x14ac:dyDescent="0.25">
      <c r="A2163" s="1">
        <v>8701</v>
      </c>
      <c r="B2163" t="s">
        <v>132</v>
      </c>
      <c r="C2163" s="8">
        <v>42134</v>
      </c>
      <c r="D2163" s="8">
        <v>42134</v>
      </c>
      <c r="E2163" t="s">
        <v>511</v>
      </c>
      <c r="F2163" s="7">
        <v>1</v>
      </c>
      <c r="G2163" s="22" t="str">
        <f>IF(AND($C2163&gt;=بحث!$G$7,$C2163&lt;=بحث!$G$8,$E2163=بحث!$I$7),MAX($G$1:$G2162)+1,"")</f>
        <v/>
      </c>
    </row>
    <row r="2164" spans="1:7" x14ac:dyDescent="0.25">
      <c r="A2164" s="1">
        <v>8758</v>
      </c>
      <c r="B2164" t="s">
        <v>292</v>
      </c>
      <c r="C2164" s="8">
        <v>42136</v>
      </c>
      <c r="D2164" s="8">
        <v>42136</v>
      </c>
      <c r="E2164" t="s">
        <v>1</v>
      </c>
      <c r="F2164" s="7">
        <v>1</v>
      </c>
      <c r="G2164" s="22" t="str">
        <f>IF(AND($C2164&gt;=بحث!$G$7,$C2164&lt;=بحث!$G$8,$E2164=بحث!$I$7),MAX($G$1:$G2163)+1,"")</f>
        <v/>
      </c>
    </row>
    <row r="2165" spans="1:7" x14ac:dyDescent="0.25">
      <c r="A2165" s="1">
        <v>8852</v>
      </c>
      <c r="B2165" t="s">
        <v>112</v>
      </c>
      <c r="C2165" s="8">
        <v>42136</v>
      </c>
      <c r="D2165" s="8">
        <v>42138</v>
      </c>
      <c r="E2165" t="s">
        <v>4</v>
      </c>
      <c r="F2165" s="7">
        <v>3</v>
      </c>
      <c r="G2165" s="22" t="str">
        <f>IF(AND($C2165&gt;=بحث!$G$7,$C2165&lt;=بحث!$G$8,$E2165=بحث!$I$7),MAX($G$1:$G2164)+1,"")</f>
        <v/>
      </c>
    </row>
    <row r="2166" spans="1:7" x14ac:dyDescent="0.25">
      <c r="A2166" s="1">
        <v>8738</v>
      </c>
      <c r="B2166" t="s">
        <v>348</v>
      </c>
      <c r="C2166" s="8">
        <v>42135</v>
      </c>
      <c r="D2166" s="8">
        <v>42135</v>
      </c>
      <c r="E2166" t="s">
        <v>1</v>
      </c>
      <c r="F2166" s="7">
        <v>1</v>
      </c>
      <c r="G2166" s="22" t="str">
        <f>IF(AND($C2166&gt;=بحث!$G$7,$C2166&lt;=بحث!$G$8,$E2166=بحث!$I$7),MAX($G$1:$G2165)+1,"")</f>
        <v/>
      </c>
    </row>
    <row r="2167" spans="1:7" x14ac:dyDescent="0.25">
      <c r="A2167" s="1">
        <v>8719</v>
      </c>
      <c r="B2167" t="s">
        <v>35</v>
      </c>
      <c r="C2167" s="8">
        <v>42138</v>
      </c>
      <c r="D2167" s="8">
        <v>42138</v>
      </c>
      <c r="E2167" t="s">
        <v>1</v>
      </c>
      <c r="F2167" s="7">
        <v>1</v>
      </c>
      <c r="G2167" s="22" t="str">
        <f>IF(AND($C2167&gt;=بحث!$G$7,$C2167&lt;=بحث!$G$8,$E2167=بحث!$I$7),MAX($G$1:$G2166)+1,"")</f>
        <v/>
      </c>
    </row>
    <row r="2168" spans="1:7" x14ac:dyDescent="0.25">
      <c r="A2168" s="1">
        <v>4003</v>
      </c>
      <c r="B2168" t="s">
        <v>360</v>
      </c>
      <c r="C2168" s="8">
        <v>42137</v>
      </c>
      <c r="D2168" s="8">
        <v>42137</v>
      </c>
      <c r="E2168" t="s">
        <v>1</v>
      </c>
      <c r="F2168" s="7">
        <v>1</v>
      </c>
      <c r="G2168" s="22" t="str">
        <f>IF(AND($C2168&gt;=بحث!$G$7,$C2168&lt;=بحث!$G$8,$E2168=بحث!$I$7),MAX($G$1:$G2167)+1,"")</f>
        <v/>
      </c>
    </row>
    <row r="2169" spans="1:7" x14ac:dyDescent="0.25">
      <c r="A2169" s="1">
        <v>8686</v>
      </c>
      <c r="B2169" t="s">
        <v>122</v>
      </c>
      <c r="C2169" s="8">
        <v>42137</v>
      </c>
      <c r="D2169" s="8">
        <v>42137</v>
      </c>
      <c r="E2169" t="s">
        <v>1</v>
      </c>
      <c r="F2169" s="7">
        <v>1</v>
      </c>
      <c r="G2169" s="22" t="str">
        <f>IF(AND($C2169&gt;=بحث!$G$7,$C2169&lt;=بحث!$G$8,$E2169=بحث!$I$7),MAX($G$1:$G2168)+1,"")</f>
        <v/>
      </c>
    </row>
    <row r="2170" spans="1:7" x14ac:dyDescent="0.25">
      <c r="A2170" s="1">
        <v>8264</v>
      </c>
      <c r="B2170" t="s">
        <v>109</v>
      </c>
      <c r="C2170" s="8">
        <v>42134</v>
      </c>
      <c r="D2170" s="8">
        <v>42134</v>
      </c>
      <c r="E2170" t="s">
        <v>522</v>
      </c>
      <c r="F2170" s="7">
        <v>1</v>
      </c>
      <c r="G2170" s="22" t="str">
        <f>IF(AND($C2170&gt;=بحث!$G$7,$C2170&lt;=بحث!$G$8,$E2170=بحث!$I$7),MAX($G$1:$G2169)+1,"")</f>
        <v/>
      </c>
    </row>
    <row r="2171" spans="1:7" x14ac:dyDescent="0.25">
      <c r="A2171" s="1">
        <v>8620</v>
      </c>
      <c r="B2171" t="s">
        <v>174</v>
      </c>
      <c r="C2171" s="8">
        <v>42136</v>
      </c>
      <c r="D2171" s="8">
        <v>42136</v>
      </c>
      <c r="E2171" t="s">
        <v>1</v>
      </c>
      <c r="F2171" s="7">
        <v>0</v>
      </c>
      <c r="G2171" s="22" t="str">
        <f>IF(AND($C2171&gt;=بحث!$G$7,$C2171&lt;=بحث!$G$8,$E2171=بحث!$I$7),MAX($G$1:$G2170)+1,"")</f>
        <v/>
      </c>
    </row>
    <row r="2172" spans="1:7" x14ac:dyDescent="0.25">
      <c r="A2172" s="1">
        <v>8368</v>
      </c>
      <c r="B2172" t="s">
        <v>341</v>
      </c>
      <c r="C2172" s="8">
        <v>42141</v>
      </c>
      <c r="D2172" s="8">
        <v>42150</v>
      </c>
      <c r="E2172" t="s">
        <v>4</v>
      </c>
      <c r="F2172" s="7">
        <v>8</v>
      </c>
      <c r="G2172" s="22" t="str">
        <f>IF(AND($C2172&gt;=بحث!$G$7,$C2172&lt;=بحث!$G$8,$E2172=بحث!$I$7),MAX($G$1:$G2171)+1,"")</f>
        <v/>
      </c>
    </row>
    <row r="2173" spans="1:7" x14ac:dyDescent="0.25">
      <c r="A2173" s="1">
        <v>8368</v>
      </c>
      <c r="B2173" t="s">
        <v>341</v>
      </c>
      <c r="C2173" s="8">
        <v>42151</v>
      </c>
      <c r="D2173" s="8">
        <v>42152</v>
      </c>
      <c r="E2173" t="s">
        <v>1</v>
      </c>
      <c r="F2173" s="7">
        <v>2</v>
      </c>
      <c r="G2173" s="22" t="str">
        <f>IF(AND($C2173&gt;=بحث!$G$7,$C2173&lt;=بحث!$G$8,$E2173=بحث!$I$7),MAX($G$1:$G2172)+1,"")</f>
        <v/>
      </c>
    </row>
    <row r="2174" spans="1:7" x14ac:dyDescent="0.25">
      <c r="A2174" s="1">
        <v>8208</v>
      </c>
      <c r="B2174" t="s">
        <v>10</v>
      </c>
      <c r="C2174" s="8">
        <v>42137</v>
      </c>
      <c r="D2174" s="8">
        <v>42138</v>
      </c>
      <c r="E2174" t="s">
        <v>4</v>
      </c>
      <c r="F2174" s="7">
        <v>2</v>
      </c>
      <c r="G2174" s="22" t="str">
        <f>IF(AND($C2174&gt;=بحث!$G$7,$C2174&lt;=بحث!$G$8,$E2174=بحث!$I$7),MAX($G$1:$G2173)+1,"")</f>
        <v/>
      </c>
    </row>
    <row r="2175" spans="1:7" x14ac:dyDescent="0.25">
      <c r="A2175" s="1">
        <v>8679</v>
      </c>
      <c r="B2175" t="s">
        <v>193</v>
      </c>
      <c r="C2175" s="8">
        <v>42138</v>
      </c>
      <c r="D2175" s="8">
        <v>42138</v>
      </c>
      <c r="E2175" t="s">
        <v>4</v>
      </c>
      <c r="F2175" s="7">
        <v>1</v>
      </c>
      <c r="G2175" s="22" t="str">
        <f>IF(AND($C2175&gt;=بحث!$G$7,$C2175&lt;=بحث!$G$8,$E2175=بحث!$I$7),MAX($G$1:$G2174)+1,"")</f>
        <v/>
      </c>
    </row>
    <row r="2176" spans="1:7" x14ac:dyDescent="0.25">
      <c r="A2176" s="1">
        <v>8679</v>
      </c>
      <c r="B2176" t="s">
        <v>193</v>
      </c>
      <c r="C2176" s="8">
        <v>42135</v>
      </c>
      <c r="D2176" s="8">
        <v>42135</v>
      </c>
      <c r="E2176" t="s">
        <v>511</v>
      </c>
      <c r="F2176" s="7">
        <v>1</v>
      </c>
      <c r="G2176" s="22" t="str">
        <f>IF(AND($C2176&gt;=بحث!$G$7,$C2176&lt;=بحث!$G$8,$E2176=بحث!$I$7),MAX($G$1:$G2175)+1,"")</f>
        <v/>
      </c>
    </row>
    <row r="2177" spans="1:7" x14ac:dyDescent="0.25">
      <c r="A2177" s="1">
        <v>8847</v>
      </c>
      <c r="B2177" t="s">
        <v>24</v>
      </c>
      <c r="C2177" s="8">
        <v>42134</v>
      </c>
      <c r="D2177" s="8">
        <v>42134</v>
      </c>
      <c r="E2177" t="s">
        <v>4</v>
      </c>
      <c r="F2177" s="7">
        <v>1</v>
      </c>
      <c r="G2177" s="22" t="str">
        <f>IF(AND($C2177&gt;=بحث!$G$7,$C2177&lt;=بحث!$G$8,$E2177=بحث!$I$7),MAX($G$1:$G2176)+1,"")</f>
        <v/>
      </c>
    </row>
    <row r="2178" spans="1:7" x14ac:dyDescent="0.25">
      <c r="A2178" s="1">
        <v>8213</v>
      </c>
      <c r="B2178" t="s">
        <v>52</v>
      </c>
      <c r="C2178" s="8">
        <v>42136</v>
      </c>
      <c r="D2178" s="8">
        <v>42136</v>
      </c>
      <c r="E2178" t="s">
        <v>4</v>
      </c>
      <c r="F2178" s="7">
        <v>1</v>
      </c>
      <c r="G2178" s="22" t="str">
        <f>IF(AND($C2178&gt;=بحث!$G$7,$C2178&lt;=بحث!$G$8,$E2178=بحث!$I$7),MAX($G$1:$G2177)+1,"")</f>
        <v/>
      </c>
    </row>
    <row r="2179" spans="1:7" x14ac:dyDescent="0.25">
      <c r="A2179" s="1">
        <v>8698</v>
      </c>
      <c r="B2179" t="s">
        <v>120</v>
      </c>
      <c r="C2179" s="8">
        <v>42136</v>
      </c>
      <c r="D2179" s="8">
        <v>42137</v>
      </c>
      <c r="E2179" t="s">
        <v>1</v>
      </c>
      <c r="F2179" s="7">
        <v>2</v>
      </c>
      <c r="G2179" s="22" t="str">
        <f>IF(AND($C2179&gt;=بحث!$G$7,$C2179&lt;=بحث!$G$8,$E2179=بحث!$I$7),MAX($G$1:$G2178)+1,"")</f>
        <v/>
      </c>
    </row>
    <row r="2180" spans="1:7" x14ac:dyDescent="0.25">
      <c r="A2180" s="1">
        <v>8698</v>
      </c>
      <c r="B2180" t="s">
        <v>120</v>
      </c>
      <c r="C2180" s="8">
        <v>42138</v>
      </c>
      <c r="D2180" s="8">
        <v>42138</v>
      </c>
      <c r="E2180" t="s">
        <v>4</v>
      </c>
      <c r="F2180" s="7">
        <v>1</v>
      </c>
      <c r="G2180" s="22" t="str">
        <f>IF(AND($C2180&gt;=بحث!$G$7,$C2180&lt;=بحث!$G$8,$E2180=بحث!$I$7),MAX($G$1:$G2179)+1,"")</f>
        <v/>
      </c>
    </row>
    <row r="2181" spans="1:7" x14ac:dyDescent="0.25">
      <c r="A2181" s="1">
        <v>8322</v>
      </c>
      <c r="B2181" t="s">
        <v>310</v>
      </c>
      <c r="C2181" s="8">
        <v>42135</v>
      </c>
      <c r="D2181" s="8">
        <v>42135</v>
      </c>
      <c r="E2181" t="s">
        <v>4</v>
      </c>
      <c r="F2181" s="7">
        <v>1</v>
      </c>
      <c r="G2181" s="22" t="str">
        <f>IF(AND($C2181&gt;=بحث!$G$7,$C2181&lt;=بحث!$G$8,$E2181=بحث!$I$7),MAX($G$1:$G2180)+1,"")</f>
        <v/>
      </c>
    </row>
    <row r="2182" spans="1:7" x14ac:dyDescent="0.25">
      <c r="A2182" s="1">
        <v>8812</v>
      </c>
      <c r="B2182" t="s">
        <v>173</v>
      </c>
      <c r="C2182" s="8">
        <v>42138</v>
      </c>
      <c r="D2182" s="8">
        <v>42138</v>
      </c>
      <c r="E2182" t="s">
        <v>522</v>
      </c>
      <c r="F2182" s="7">
        <v>1</v>
      </c>
      <c r="G2182" s="22" t="str">
        <f>IF(AND($C2182&gt;=بحث!$G$7,$C2182&lt;=بحث!$G$8,$E2182=بحث!$I$7),MAX($G$1:$G2181)+1,"")</f>
        <v/>
      </c>
    </row>
    <row r="2183" spans="1:7" x14ac:dyDescent="0.25">
      <c r="A2183" s="1">
        <v>8810</v>
      </c>
      <c r="B2183" t="s">
        <v>31</v>
      </c>
      <c r="C2183" s="8">
        <v>42141</v>
      </c>
      <c r="D2183" s="8">
        <v>42141</v>
      </c>
      <c r="E2183" t="s">
        <v>4</v>
      </c>
      <c r="F2183" s="7">
        <v>1</v>
      </c>
      <c r="G2183" s="22" t="str">
        <f>IF(AND($C2183&gt;=بحث!$G$7,$C2183&lt;=بحث!$G$8,$E2183=بحث!$I$7),MAX($G$1:$G2182)+1,"")</f>
        <v/>
      </c>
    </row>
    <row r="2184" spans="1:7" x14ac:dyDescent="0.25">
      <c r="A2184" s="1">
        <v>8607</v>
      </c>
      <c r="B2184" t="s">
        <v>59</v>
      </c>
      <c r="C2184" s="8">
        <v>42138</v>
      </c>
      <c r="D2184" s="8">
        <v>42138</v>
      </c>
      <c r="E2184" t="s">
        <v>4</v>
      </c>
      <c r="F2184" s="7">
        <v>1</v>
      </c>
      <c r="G2184" s="22" t="str">
        <f>IF(AND($C2184&gt;=بحث!$G$7,$C2184&lt;=بحث!$G$8,$E2184=بحث!$I$7),MAX($G$1:$G2183)+1,"")</f>
        <v/>
      </c>
    </row>
    <row r="2185" spans="1:7" x14ac:dyDescent="0.25">
      <c r="A2185" s="1">
        <v>8233</v>
      </c>
      <c r="B2185" t="s">
        <v>244</v>
      </c>
      <c r="C2185" s="8">
        <v>42113</v>
      </c>
      <c r="D2185" s="8">
        <v>42114</v>
      </c>
      <c r="E2185" t="s">
        <v>4</v>
      </c>
      <c r="F2185" s="7">
        <v>2</v>
      </c>
      <c r="G2185" s="22" t="str">
        <f>IF(AND($C2185&gt;=بحث!$G$7,$C2185&lt;=بحث!$G$8,$E2185=بحث!$I$7),MAX($G$1:$G2184)+1,"")</f>
        <v/>
      </c>
    </row>
    <row r="2186" spans="1:7" x14ac:dyDescent="0.25">
      <c r="A2186" s="1">
        <v>8171</v>
      </c>
      <c r="B2186" t="s">
        <v>269</v>
      </c>
      <c r="C2186" s="8">
        <v>42120</v>
      </c>
      <c r="D2186" s="8">
        <v>42120</v>
      </c>
      <c r="E2186" t="s">
        <v>1</v>
      </c>
      <c r="F2186" s="7">
        <v>1</v>
      </c>
      <c r="G2186" s="22" t="str">
        <f>IF(AND($C2186&gt;=بحث!$G$7,$C2186&lt;=بحث!$G$8,$E2186=بحث!$I$7),MAX($G$1:$G2185)+1,"")</f>
        <v/>
      </c>
    </row>
    <row r="2187" spans="1:7" x14ac:dyDescent="0.25">
      <c r="A2187" s="1">
        <v>8299</v>
      </c>
      <c r="B2187" t="s">
        <v>68</v>
      </c>
      <c r="C2187" s="8">
        <v>42141</v>
      </c>
      <c r="D2187" s="8">
        <v>42141</v>
      </c>
      <c r="E2187" t="s">
        <v>1</v>
      </c>
      <c r="F2187" s="7">
        <v>1</v>
      </c>
      <c r="G2187" s="22" t="str">
        <f>IF(AND($C2187&gt;=بحث!$G$7,$C2187&lt;=بحث!$G$8,$E2187=بحث!$I$7),MAX($G$1:$G2186)+1,"")</f>
        <v/>
      </c>
    </row>
    <row r="2188" spans="1:7" x14ac:dyDescent="0.25">
      <c r="A2188" s="1">
        <v>8816</v>
      </c>
      <c r="B2188" t="s">
        <v>255</v>
      </c>
      <c r="C2188" s="8">
        <v>42141</v>
      </c>
      <c r="D2188" s="8">
        <v>42141</v>
      </c>
      <c r="E2188" t="s">
        <v>4</v>
      </c>
      <c r="F2188" s="7">
        <v>1</v>
      </c>
      <c r="G2188" s="22" t="str">
        <f>IF(AND($C2188&gt;=بحث!$G$7,$C2188&lt;=بحث!$G$8,$E2188=بحث!$I$7),MAX($G$1:$G2187)+1,"")</f>
        <v/>
      </c>
    </row>
    <row r="2189" spans="1:7" x14ac:dyDescent="0.25">
      <c r="A2189" s="1">
        <v>8839</v>
      </c>
      <c r="B2189" t="s">
        <v>325</v>
      </c>
      <c r="C2189" s="8">
        <v>42106</v>
      </c>
      <c r="D2189" s="8">
        <v>42106</v>
      </c>
      <c r="E2189" t="s">
        <v>4</v>
      </c>
      <c r="F2189" s="7">
        <v>1</v>
      </c>
      <c r="G2189" s="22" t="str">
        <f>IF(AND($C2189&gt;=بحث!$G$7,$C2189&lt;=بحث!$G$8,$E2189=بحث!$I$7),MAX($G$1:$G2188)+1,"")</f>
        <v/>
      </c>
    </row>
    <row r="2190" spans="1:7" x14ac:dyDescent="0.25">
      <c r="A2190" s="1">
        <v>8186</v>
      </c>
      <c r="B2190" t="s">
        <v>161</v>
      </c>
      <c r="C2190" s="8">
        <v>42106</v>
      </c>
      <c r="D2190" s="8">
        <v>42106</v>
      </c>
      <c r="E2190" t="s">
        <v>4</v>
      </c>
      <c r="F2190" s="7">
        <v>1</v>
      </c>
      <c r="G2190" s="22" t="str">
        <f>IF(AND($C2190&gt;=بحث!$G$7,$C2190&lt;=بحث!$G$8,$E2190=بحث!$I$7),MAX($G$1:$G2189)+1,"")</f>
        <v/>
      </c>
    </row>
    <row r="2191" spans="1:7" x14ac:dyDescent="0.25">
      <c r="A2191" s="1">
        <v>8817</v>
      </c>
      <c r="B2191" t="s">
        <v>97</v>
      </c>
      <c r="C2191" s="8">
        <v>42138</v>
      </c>
      <c r="D2191" s="8">
        <v>42138</v>
      </c>
      <c r="E2191" t="s">
        <v>522</v>
      </c>
      <c r="F2191" s="7">
        <v>1</v>
      </c>
      <c r="G2191" s="22" t="str">
        <f>IF(AND($C2191&gt;=بحث!$G$7,$C2191&lt;=بحث!$G$8,$E2191=بحث!$I$7),MAX($G$1:$G2190)+1,"")</f>
        <v/>
      </c>
    </row>
    <row r="2192" spans="1:7" x14ac:dyDescent="0.25">
      <c r="A2192" s="1">
        <v>8769</v>
      </c>
      <c r="B2192" t="s">
        <v>361</v>
      </c>
      <c r="C2192" s="8">
        <v>42143</v>
      </c>
      <c r="D2192" s="8">
        <v>42143</v>
      </c>
      <c r="E2192" t="s">
        <v>1</v>
      </c>
      <c r="F2192" s="7">
        <v>1</v>
      </c>
      <c r="G2192" s="22" t="str">
        <f>IF(AND($C2192&gt;=بحث!$G$7,$C2192&lt;=بحث!$G$8,$E2192=بحث!$I$7),MAX($G$1:$G2191)+1,"")</f>
        <v/>
      </c>
    </row>
    <row r="2193" spans="1:7" x14ac:dyDescent="0.25">
      <c r="A2193" s="1">
        <v>8306</v>
      </c>
      <c r="B2193" t="s">
        <v>95</v>
      </c>
      <c r="C2193" s="8">
        <v>42136</v>
      </c>
      <c r="D2193" s="8">
        <v>42137</v>
      </c>
      <c r="E2193" t="s">
        <v>4</v>
      </c>
      <c r="F2193" s="7">
        <v>2</v>
      </c>
      <c r="G2193" s="22" t="str">
        <f>IF(AND($C2193&gt;=بحث!$G$7,$C2193&lt;=بحث!$G$8,$E2193=بحث!$I$7),MAX($G$1:$G2192)+1,"")</f>
        <v/>
      </c>
    </row>
    <row r="2194" spans="1:7" x14ac:dyDescent="0.25">
      <c r="A2194">
        <v>8866</v>
      </c>
      <c r="B2194" t="s">
        <v>272</v>
      </c>
      <c r="C2194" s="8">
        <v>42131</v>
      </c>
      <c r="D2194" s="8">
        <v>42131</v>
      </c>
      <c r="E2194" t="s">
        <v>4</v>
      </c>
      <c r="F2194" s="7">
        <v>1</v>
      </c>
      <c r="G2194" s="22" t="str">
        <f>IF(AND($C2194&gt;=بحث!$G$7,$C2194&lt;=بحث!$G$8,$E2194=بحث!$I$7),MAX($G$1:$G2193)+1,"")</f>
        <v/>
      </c>
    </row>
    <row r="2195" spans="1:7" x14ac:dyDescent="0.25">
      <c r="A2195" s="1">
        <v>8061</v>
      </c>
      <c r="B2195" t="s">
        <v>96</v>
      </c>
      <c r="C2195" s="8">
        <v>42120</v>
      </c>
      <c r="D2195" s="8">
        <v>42120</v>
      </c>
      <c r="E2195" t="s">
        <v>4</v>
      </c>
      <c r="F2195" s="7">
        <v>1</v>
      </c>
      <c r="G2195" s="22" t="str">
        <f>IF(AND($C2195&gt;=بحث!$G$7,$C2195&lt;=بحث!$G$8,$E2195=بحث!$I$7),MAX($G$1:$G2194)+1,"")</f>
        <v/>
      </c>
    </row>
    <row r="2196" spans="1:7" x14ac:dyDescent="0.25">
      <c r="A2196" s="1">
        <v>8824</v>
      </c>
      <c r="B2196" t="s">
        <v>103</v>
      </c>
      <c r="C2196" s="8">
        <v>42136</v>
      </c>
      <c r="D2196" s="8">
        <v>42136</v>
      </c>
      <c r="E2196" t="s">
        <v>4</v>
      </c>
      <c r="F2196" s="7">
        <v>1</v>
      </c>
      <c r="G2196" s="22" t="str">
        <f>IF(AND($C2196&gt;=بحث!$G$7,$C2196&lt;=بحث!$G$8,$E2196=بحث!$I$7),MAX($G$1:$G2195)+1,"")</f>
        <v/>
      </c>
    </row>
    <row r="2197" spans="1:7" x14ac:dyDescent="0.25">
      <c r="A2197" s="1">
        <v>8817</v>
      </c>
      <c r="B2197" t="s">
        <v>97</v>
      </c>
      <c r="C2197" s="8">
        <v>42135</v>
      </c>
      <c r="D2197" s="8">
        <v>42135</v>
      </c>
      <c r="E2197" t="s">
        <v>522</v>
      </c>
      <c r="F2197" s="7">
        <v>1</v>
      </c>
      <c r="G2197" s="22" t="str">
        <f>IF(AND($C2197&gt;=بحث!$G$7,$C2197&lt;=بحث!$G$8,$E2197=بحث!$I$7),MAX($G$1:$G2196)+1,"")</f>
        <v/>
      </c>
    </row>
    <row r="2198" spans="1:7" x14ac:dyDescent="0.25">
      <c r="A2198" s="1">
        <v>8636</v>
      </c>
      <c r="B2198" t="s">
        <v>70</v>
      </c>
      <c r="C2198" s="8">
        <v>42106</v>
      </c>
      <c r="D2198" s="8">
        <v>42106</v>
      </c>
      <c r="E2198" t="s">
        <v>1</v>
      </c>
      <c r="F2198" s="7">
        <v>1</v>
      </c>
      <c r="G2198" s="22" t="str">
        <f>IF(AND($C2198&gt;=بحث!$G$7,$C2198&lt;=بحث!$G$8,$E2198=بحث!$I$7),MAX($G$1:$G2197)+1,"")</f>
        <v/>
      </c>
    </row>
    <row r="2199" spans="1:7" x14ac:dyDescent="0.25">
      <c r="A2199" s="1">
        <v>8636</v>
      </c>
      <c r="B2199" t="s">
        <v>70</v>
      </c>
      <c r="C2199" s="8">
        <v>42108</v>
      </c>
      <c r="D2199" s="8">
        <v>42108</v>
      </c>
      <c r="E2199" t="s">
        <v>4</v>
      </c>
      <c r="F2199" s="7">
        <v>1</v>
      </c>
      <c r="G2199" s="22" t="str">
        <f>IF(AND($C2199&gt;=بحث!$G$7,$C2199&lt;=بحث!$G$8,$E2199=بحث!$I$7),MAX($G$1:$G2198)+1,"")</f>
        <v/>
      </c>
    </row>
    <row r="2200" spans="1:7" x14ac:dyDescent="0.25">
      <c r="A2200" s="1">
        <v>8304</v>
      </c>
      <c r="B2200" t="s">
        <v>17</v>
      </c>
      <c r="C2200" s="8">
        <v>42138</v>
      </c>
      <c r="D2200" s="8">
        <v>42138</v>
      </c>
      <c r="E2200" t="s">
        <v>1</v>
      </c>
      <c r="F2200" s="7">
        <v>1</v>
      </c>
      <c r="G2200" s="22" t="str">
        <f>IF(AND($C2200&gt;=بحث!$G$7,$C2200&lt;=بحث!$G$8,$E2200=بحث!$I$7),MAX($G$1:$G2199)+1,"")</f>
        <v/>
      </c>
    </row>
    <row r="2201" spans="1:7" x14ac:dyDescent="0.25">
      <c r="A2201" s="1">
        <v>8746</v>
      </c>
      <c r="B2201" t="s">
        <v>115</v>
      </c>
      <c r="C2201" s="8">
        <v>42144</v>
      </c>
      <c r="D2201" s="8">
        <v>42145</v>
      </c>
      <c r="E2201" t="s">
        <v>4</v>
      </c>
      <c r="F2201" s="7">
        <v>2</v>
      </c>
      <c r="G2201" s="22" t="str">
        <f>IF(AND($C2201&gt;=بحث!$G$7,$C2201&lt;=بحث!$G$8,$E2201=بحث!$I$7),MAX($G$1:$G2200)+1,"")</f>
        <v/>
      </c>
    </row>
    <row r="2202" spans="1:7" x14ac:dyDescent="0.25">
      <c r="A2202" s="1">
        <v>8620</v>
      </c>
      <c r="B2202" t="s">
        <v>174</v>
      </c>
      <c r="C2202" s="8">
        <v>42144</v>
      </c>
      <c r="D2202" s="8">
        <v>42149</v>
      </c>
      <c r="E2202" t="s">
        <v>4</v>
      </c>
      <c r="F2202" s="7">
        <v>4</v>
      </c>
      <c r="G2202" s="22" t="str">
        <f>IF(AND($C2202&gt;=بحث!$G$7,$C2202&lt;=بحث!$G$8,$E2202=بحث!$I$7),MAX($G$1:$G2201)+1,"")</f>
        <v/>
      </c>
    </row>
    <row r="2203" spans="1:7" x14ac:dyDescent="0.25">
      <c r="A2203" s="1">
        <v>8727</v>
      </c>
      <c r="B2203" t="s">
        <v>270</v>
      </c>
      <c r="C2203" s="8">
        <v>42145</v>
      </c>
      <c r="D2203" s="8">
        <v>42145</v>
      </c>
      <c r="E2203" t="s">
        <v>4</v>
      </c>
      <c r="F2203" s="7">
        <v>1</v>
      </c>
      <c r="G2203" s="22" t="str">
        <f>IF(AND($C2203&gt;=بحث!$G$7,$C2203&lt;=بحث!$G$8,$E2203=بحث!$I$7),MAX($G$1:$G2202)+1,"")</f>
        <v/>
      </c>
    </row>
    <row r="2204" spans="1:7" x14ac:dyDescent="0.25">
      <c r="A2204">
        <v>8868</v>
      </c>
      <c r="B2204" t="s">
        <v>202</v>
      </c>
      <c r="C2204" s="8">
        <v>42144</v>
      </c>
      <c r="D2204" s="8">
        <v>42144</v>
      </c>
      <c r="E2204" t="s">
        <v>4</v>
      </c>
      <c r="F2204" s="7">
        <v>1</v>
      </c>
      <c r="G2204" s="22" t="str">
        <f>IF(AND($C2204&gt;=بحث!$G$7,$C2204&lt;=بحث!$G$8,$E2204=بحث!$I$7),MAX($G$1:$G2203)+1,"")</f>
        <v/>
      </c>
    </row>
    <row r="2205" spans="1:7" x14ac:dyDescent="0.25">
      <c r="A2205" s="1">
        <v>8624</v>
      </c>
      <c r="B2205" t="s">
        <v>117</v>
      </c>
      <c r="C2205" s="8">
        <v>42149</v>
      </c>
      <c r="D2205" s="8">
        <v>42159</v>
      </c>
      <c r="E2205" t="s">
        <v>4</v>
      </c>
      <c r="F2205" s="7">
        <v>9</v>
      </c>
      <c r="G2205" s="22" t="str">
        <f>IF(AND($C2205&gt;=بحث!$G$7,$C2205&lt;=بحث!$G$8,$E2205=بحث!$I$7),MAX($G$1:$G2204)+1,"")</f>
        <v/>
      </c>
    </row>
    <row r="2206" spans="1:7" x14ac:dyDescent="0.25">
      <c r="A2206" s="1">
        <v>8624</v>
      </c>
      <c r="B2206" t="s">
        <v>117</v>
      </c>
      <c r="C2206" s="8">
        <v>42141</v>
      </c>
      <c r="D2206" s="8">
        <v>42141</v>
      </c>
      <c r="E2206" t="s">
        <v>511</v>
      </c>
      <c r="F2206" s="7">
        <v>1</v>
      </c>
      <c r="G2206" s="22" t="str">
        <f>IF(AND($C2206&gt;=بحث!$G$7,$C2206&lt;=بحث!$G$8,$E2206=بحث!$I$7),MAX($G$1:$G2205)+1,"")</f>
        <v/>
      </c>
    </row>
    <row r="2207" spans="1:7" x14ac:dyDescent="0.25">
      <c r="A2207" s="1">
        <v>8813</v>
      </c>
      <c r="B2207" t="s">
        <v>208</v>
      </c>
      <c r="C2207" s="8">
        <v>42122</v>
      </c>
      <c r="D2207" s="8">
        <v>42122</v>
      </c>
      <c r="E2207" t="s">
        <v>1</v>
      </c>
      <c r="F2207" s="7">
        <v>1</v>
      </c>
      <c r="G2207" s="22" t="str">
        <f>IF(AND($C2207&gt;=بحث!$G$7,$C2207&lt;=بحث!$G$8,$E2207=بحث!$I$7),MAX($G$1:$G2206)+1,"")</f>
        <v/>
      </c>
    </row>
    <row r="2208" spans="1:7" x14ac:dyDescent="0.25">
      <c r="A2208" s="1">
        <v>8622</v>
      </c>
      <c r="B2208" t="s">
        <v>143</v>
      </c>
      <c r="C2208" s="8">
        <v>42127</v>
      </c>
      <c r="D2208" s="8">
        <v>42128</v>
      </c>
      <c r="E2208" t="s">
        <v>1</v>
      </c>
      <c r="F2208" s="7">
        <v>2</v>
      </c>
      <c r="G2208" s="22" t="str">
        <f>IF(AND($C2208&gt;=بحث!$G$7,$C2208&lt;=بحث!$G$8,$E2208=بحث!$I$7),MAX($G$1:$G2207)+1,"")</f>
        <v/>
      </c>
    </row>
    <row r="2209" spans="1:7" x14ac:dyDescent="0.25">
      <c r="A2209" s="1">
        <v>8365</v>
      </c>
      <c r="B2209" t="s">
        <v>323</v>
      </c>
      <c r="C2209" s="8">
        <v>42138</v>
      </c>
      <c r="D2209" s="8">
        <v>42138</v>
      </c>
      <c r="E2209" t="s">
        <v>4</v>
      </c>
      <c r="F2209" s="7">
        <v>1</v>
      </c>
      <c r="G2209" s="22" t="str">
        <f>IF(AND($C2209&gt;=بحث!$G$7,$C2209&lt;=بحث!$G$8,$E2209=بحث!$I$7),MAX($G$1:$G2208)+1,"")</f>
        <v/>
      </c>
    </row>
    <row r="2210" spans="1:7" x14ac:dyDescent="0.25">
      <c r="A2210" s="1">
        <v>8813</v>
      </c>
      <c r="B2210" t="s">
        <v>208</v>
      </c>
      <c r="C2210" s="8">
        <v>42135</v>
      </c>
      <c r="D2210" s="8">
        <v>42136</v>
      </c>
      <c r="E2210" t="s">
        <v>1</v>
      </c>
      <c r="F2210" s="7">
        <v>2</v>
      </c>
      <c r="G2210" s="22" t="str">
        <f>IF(AND($C2210&gt;=بحث!$G$7,$C2210&lt;=بحث!$G$8,$E2210=بحث!$I$7),MAX($G$1:$G2209)+1,"")</f>
        <v/>
      </c>
    </row>
    <row r="2211" spans="1:7" x14ac:dyDescent="0.25">
      <c r="A2211" s="1">
        <v>8802</v>
      </c>
      <c r="B2211" t="s">
        <v>294</v>
      </c>
      <c r="C2211" s="8">
        <v>42138</v>
      </c>
      <c r="D2211" s="8">
        <v>42138</v>
      </c>
      <c r="E2211" t="s">
        <v>1</v>
      </c>
      <c r="F2211" s="7">
        <v>1</v>
      </c>
      <c r="G2211" s="22" t="str">
        <f>IF(AND($C2211&gt;=بحث!$G$7,$C2211&lt;=بحث!$G$8,$E2211=بحث!$I$7),MAX($G$1:$G2210)+1,"")</f>
        <v/>
      </c>
    </row>
    <row r="2212" spans="1:7" x14ac:dyDescent="0.25">
      <c r="A2212" s="1">
        <v>8623</v>
      </c>
      <c r="B2212" t="s">
        <v>139</v>
      </c>
      <c r="C2212" s="8">
        <v>42131</v>
      </c>
      <c r="D2212" s="8">
        <v>42134</v>
      </c>
      <c r="E2212" t="s">
        <v>522</v>
      </c>
      <c r="F2212" s="7">
        <v>2</v>
      </c>
      <c r="G2212" s="22" t="str">
        <f>IF(AND($C2212&gt;=بحث!$G$7,$C2212&lt;=بحث!$G$8,$E2212=بحث!$I$7),MAX($G$1:$G2211)+1,"")</f>
        <v/>
      </c>
    </row>
    <row r="2213" spans="1:7" x14ac:dyDescent="0.25">
      <c r="A2213">
        <v>8871</v>
      </c>
      <c r="B2213" t="s">
        <v>362</v>
      </c>
      <c r="C2213" s="8">
        <v>42149</v>
      </c>
      <c r="D2213" s="8">
        <v>42155</v>
      </c>
      <c r="E2213" t="s">
        <v>4</v>
      </c>
      <c r="F2213" s="7">
        <v>5</v>
      </c>
      <c r="G2213" s="22" t="str">
        <f>IF(AND($C2213&gt;=بحث!$G$7,$C2213&lt;=بحث!$G$8,$E2213=بحث!$I$7),MAX($G$1:$G2212)+1,"")</f>
        <v/>
      </c>
    </row>
    <row r="2214" spans="1:7" x14ac:dyDescent="0.25">
      <c r="A2214" s="1">
        <v>8745</v>
      </c>
      <c r="B2214" t="s">
        <v>26</v>
      </c>
      <c r="C2214" s="8">
        <v>42138</v>
      </c>
      <c r="D2214" s="8">
        <v>42138</v>
      </c>
      <c r="E2214" t="s">
        <v>4</v>
      </c>
      <c r="F2214" s="7">
        <v>1</v>
      </c>
      <c r="G2214" s="22" t="str">
        <f>IF(AND($C2214&gt;=بحث!$G$7,$C2214&lt;=بحث!$G$8,$E2214=بحث!$I$7),MAX($G$1:$G2213)+1,"")</f>
        <v/>
      </c>
    </row>
    <row r="2215" spans="1:7" x14ac:dyDescent="0.25">
      <c r="A2215" s="1">
        <v>8715</v>
      </c>
      <c r="B2215" t="s">
        <v>102</v>
      </c>
      <c r="C2215" s="8">
        <v>42124</v>
      </c>
      <c r="D2215" s="8">
        <v>42124</v>
      </c>
      <c r="E2215" t="s">
        <v>1</v>
      </c>
      <c r="F2215" s="7">
        <v>1</v>
      </c>
      <c r="G2215" s="22" t="str">
        <f>IF(AND($C2215&gt;=بحث!$G$7,$C2215&lt;=بحث!$G$8,$E2215=بحث!$I$7),MAX($G$1:$G2214)+1,"")</f>
        <v/>
      </c>
    </row>
    <row r="2216" spans="1:7" x14ac:dyDescent="0.25">
      <c r="A2216" s="1">
        <v>8715</v>
      </c>
      <c r="B2216" t="s">
        <v>102</v>
      </c>
      <c r="C2216" s="8">
        <v>42113</v>
      </c>
      <c r="D2216" s="8">
        <v>42117</v>
      </c>
      <c r="E2216" t="s">
        <v>4</v>
      </c>
      <c r="F2216" s="7">
        <v>5</v>
      </c>
      <c r="G2216" s="22" t="str">
        <f>IF(AND($C2216&gt;=بحث!$G$7,$C2216&lt;=بحث!$G$8,$E2216=بحث!$I$7),MAX($G$1:$G2215)+1,"")</f>
        <v/>
      </c>
    </row>
    <row r="2217" spans="1:7" x14ac:dyDescent="0.25">
      <c r="A2217" s="1">
        <v>8715</v>
      </c>
      <c r="B2217" t="s">
        <v>102</v>
      </c>
      <c r="C2217" s="8">
        <v>42106</v>
      </c>
      <c r="D2217" s="8">
        <v>42106</v>
      </c>
      <c r="E2217" t="s">
        <v>511</v>
      </c>
      <c r="F2217" s="7">
        <v>1</v>
      </c>
      <c r="G2217" s="22" t="str">
        <f>IF(AND($C2217&gt;=بحث!$G$7,$C2217&lt;=بحث!$G$8,$E2217=بحث!$I$7),MAX($G$1:$G2216)+1,"")</f>
        <v/>
      </c>
    </row>
    <row r="2218" spans="1:7" x14ac:dyDescent="0.25">
      <c r="A2218">
        <v>8865</v>
      </c>
      <c r="B2218" t="s">
        <v>262</v>
      </c>
      <c r="C2218" s="8">
        <v>42106</v>
      </c>
      <c r="D2218" s="8">
        <v>42106</v>
      </c>
      <c r="E2218" t="s">
        <v>1</v>
      </c>
      <c r="F2218" s="7">
        <v>1</v>
      </c>
      <c r="G2218" s="22" t="str">
        <f>IF(AND($C2218&gt;=بحث!$G$7,$C2218&lt;=بحث!$G$8,$E2218=بحث!$I$7),MAX($G$1:$G2217)+1,"")</f>
        <v/>
      </c>
    </row>
    <row r="2219" spans="1:7" x14ac:dyDescent="0.25">
      <c r="A2219">
        <v>8865</v>
      </c>
      <c r="B2219" t="s">
        <v>262</v>
      </c>
      <c r="C2219" s="8">
        <v>42108</v>
      </c>
      <c r="D2219" s="8">
        <v>42108</v>
      </c>
      <c r="E2219" t="s">
        <v>1</v>
      </c>
      <c r="F2219" s="7">
        <v>1</v>
      </c>
      <c r="G2219" s="22" t="str">
        <f>IF(AND($C2219&gt;=بحث!$G$7,$C2219&lt;=بحث!$G$8,$E2219=بحث!$I$7),MAX($G$1:$G2218)+1,"")</f>
        <v/>
      </c>
    </row>
    <row r="2220" spans="1:7" x14ac:dyDescent="0.25">
      <c r="A2220">
        <v>8865</v>
      </c>
      <c r="B2220" t="s">
        <v>262</v>
      </c>
      <c r="C2220" s="8">
        <v>42115</v>
      </c>
      <c r="D2220" s="8">
        <v>42115</v>
      </c>
      <c r="E2220" t="s">
        <v>1</v>
      </c>
      <c r="F2220" s="7">
        <v>1</v>
      </c>
      <c r="G2220" s="22" t="str">
        <f>IF(AND($C2220&gt;=بحث!$G$7,$C2220&lt;=بحث!$G$8,$E2220=بحث!$I$7),MAX($G$1:$G2219)+1,"")</f>
        <v/>
      </c>
    </row>
    <row r="2221" spans="1:7" x14ac:dyDescent="0.25">
      <c r="A2221">
        <v>8865</v>
      </c>
      <c r="B2221" t="s">
        <v>262</v>
      </c>
      <c r="C2221" s="8">
        <v>42124</v>
      </c>
      <c r="D2221" s="8">
        <v>42124</v>
      </c>
      <c r="E2221" t="s">
        <v>1</v>
      </c>
      <c r="F2221" s="7">
        <v>1</v>
      </c>
      <c r="G2221" s="22" t="str">
        <f>IF(AND($C2221&gt;=بحث!$G$7,$C2221&lt;=بحث!$G$8,$E2221=بحث!$I$7),MAX($G$1:$G2220)+1,"")</f>
        <v/>
      </c>
    </row>
    <row r="2222" spans="1:7" x14ac:dyDescent="0.25">
      <c r="A2222">
        <v>8864</v>
      </c>
      <c r="B2222" t="s">
        <v>330</v>
      </c>
      <c r="C2222" s="8">
        <v>42128</v>
      </c>
      <c r="D2222" s="8">
        <v>42129</v>
      </c>
      <c r="E2222" t="s">
        <v>4</v>
      </c>
      <c r="F2222" s="7">
        <v>2</v>
      </c>
      <c r="G2222" s="22" t="str">
        <f>IF(AND($C2222&gt;=بحث!$G$7,$C2222&lt;=بحث!$G$8,$E2222=بحث!$I$7),MAX($G$1:$G2221)+1,"")</f>
        <v/>
      </c>
    </row>
    <row r="2223" spans="1:7" x14ac:dyDescent="0.25">
      <c r="A2223">
        <v>8864</v>
      </c>
      <c r="B2223" t="s">
        <v>330</v>
      </c>
      <c r="C2223" s="8">
        <v>42108</v>
      </c>
      <c r="D2223" s="8">
        <v>42108</v>
      </c>
      <c r="E2223" t="s">
        <v>4</v>
      </c>
      <c r="F2223" s="7">
        <v>1</v>
      </c>
      <c r="G2223" s="22" t="str">
        <f>IF(AND($C2223&gt;=بحث!$G$7,$C2223&lt;=بحث!$G$8,$E2223=بحث!$I$7),MAX($G$1:$G2222)+1,"")</f>
        <v/>
      </c>
    </row>
    <row r="2224" spans="1:7" x14ac:dyDescent="0.25">
      <c r="A2224">
        <v>8874</v>
      </c>
      <c r="B2224" t="s">
        <v>343</v>
      </c>
      <c r="C2224" s="8">
        <v>42141</v>
      </c>
      <c r="D2224" s="8">
        <v>42141</v>
      </c>
      <c r="E2224" t="s">
        <v>4</v>
      </c>
      <c r="F2224" s="7">
        <v>1</v>
      </c>
      <c r="G2224" s="22" t="str">
        <f>IF(AND($C2224&gt;=بحث!$G$7,$C2224&lt;=بحث!$G$8,$E2224=بحث!$I$7),MAX($G$1:$G2223)+1,"")</f>
        <v/>
      </c>
    </row>
    <row r="2225" spans="1:7" x14ac:dyDescent="0.25">
      <c r="A2225">
        <v>8874</v>
      </c>
      <c r="B2225" t="s">
        <v>343</v>
      </c>
      <c r="C2225" s="8">
        <v>42131</v>
      </c>
      <c r="D2225" s="8">
        <v>42131</v>
      </c>
      <c r="E2225" t="s">
        <v>511</v>
      </c>
      <c r="F2225" s="7">
        <v>1</v>
      </c>
      <c r="G2225" s="22" t="str">
        <f>IF(AND($C2225&gt;=بحث!$G$7,$C2225&lt;=بحث!$G$8,$E2225=بحث!$I$7),MAX($G$1:$G2224)+1,"")</f>
        <v/>
      </c>
    </row>
    <row r="2226" spans="1:7" x14ac:dyDescent="0.25">
      <c r="A2226" s="1">
        <v>8796</v>
      </c>
      <c r="B2226" t="s">
        <v>230</v>
      </c>
      <c r="C2226" s="8">
        <v>42138</v>
      </c>
      <c r="D2226" s="8">
        <v>42138</v>
      </c>
      <c r="E2226" t="s">
        <v>4</v>
      </c>
      <c r="F2226" s="7">
        <v>1</v>
      </c>
      <c r="G2226" s="22" t="str">
        <f>IF(AND($C2226&gt;=بحث!$G$7,$C2226&lt;=بحث!$G$8,$E2226=بحث!$I$7),MAX($G$1:$G2225)+1,"")</f>
        <v/>
      </c>
    </row>
    <row r="2227" spans="1:7" x14ac:dyDescent="0.25">
      <c r="A2227" s="1">
        <v>8804</v>
      </c>
      <c r="B2227" t="s">
        <v>247</v>
      </c>
      <c r="C2227" s="8">
        <v>42134</v>
      </c>
      <c r="D2227" s="8">
        <v>42134</v>
      </c>
      <c r="E2227" t="s">
        <v>522</v>
      </c>
      <c r="F2227" s="7">
        <v>1</v>
      </c>
      <c r="G2227" s="22" t="str">
        <f>IF(AND($C2227&gt;=بحث!$G$7,$C2227&lt;=بحث!$G$8,$E2227=بحث!$I$7),MAX($G$1:$G2226)+1,"")</f>
        <v/>
      </c>
    </row>
    <row r="2228" spans="1:7" x14ac:dyDescent="0.25">
      <c r="A2228" s="1">
        <v>8606</v>
      </c>
      <c r="B2228" t="s">
        <v>349</v>
      </c>
      <c r="C2228" s="8">
        <v>42141</v>
      </c>
      <c r="D2228" s="8">
        <v>42141</v>
      </c>
      <c r="E2228" t="s">
        <v>4</v>
      </c>
      <c r="F2228" s="7">
        <v>1</v>
      </c>
      <c r="G2228" s="22" t="str">
        <f>IF(AND($C2228&gt;=بحث!$G$7,$C2228&lt;=بحث!$G$8,$E2228=بحث!$I$7),MAX($G$1:$G2227)+1,"")</f>
        <v/>
      </c>
    </row>
    <row r="2229" spans="1:7" x14ac:dyDescent="0.25">
      <c r="A2229" s="1">
        <v>8606</v>
      </c>
      <c r="B2229" t="s">
        <v>349</v>
      </c>
      <c r="C2229" s="8">
        <v>42136</v>
      </c>
      <c r="D2229" s="8">
        <v>42138</v>
      </c>
      <c r="E2229" t="s">
        <v>4</v>
      </c>
      <c r="F2229" s="7">
        <v>3</v>
      </c>
      <c r="G2229" s="22" t="str">
        <f>IF(AND($C2229&gt;=بحث!$G$7,$C2229&lt;=بحث!$G$8,$E2229=بحث!$I$7),MAX($G$1:$G2228)+1,"")</f>
        <v/>
      </c>
    </row>
    <row r="2230" spans="1:7" x14ac:dyDescent="0.25">
      <c r="A2230" s="1">
        <v>8606</v>
      </c>
      <c r="B2230" t="s">
        <v>349</v>
      </c>
      <c r="C2230" s="8">
        <v>42134</v>
      </c>
      <c r="D2230" s="8">
        <v>42134</v>
      </c>
      <c r="E2230" t="s">
        <v>1</v>
      </c>
      <c r="F2230" s="7">
        <v>1</v>
      </c>
      <c r="G2230" s="22" t="str">
        <f>IF(AND($C2230&gt;=بحث!$G$7,$C2230&lt;=بحث!$G$8,$E2230=بحث!$I$7),MAX($G$1:$G2229)+1,"")</f>
        <v/>
      </c>
    </row>
    <row r="2231" spans="1:7" x14ac:dyDescent="0.25">
      <c r="A2231" s="1">
        <v>8606</v>
      </c>
      <c r="B2231" t="s">
        <v>349</v>
      </c>
      <c r="C2231" s="8">
        <v>42143</v>
      </c>
      <c r="D2231" s="8">
        <v>42145</v>
      </c>
      <c r="E2231" t="s">
        <v>4</v>
      </c>
      <c r="F2231" s="7">
        <v>3</v>
      </c>
      <c r="G2231" s="22" t="str">
        <f>IF(AND($C2231&gt;=بحث!$G$7,$C2231&lt;=بحث!$G$8,$E2231=بحث!$I$7),MAX($G$1:$G2230)+1,"")</f>
        <v/>
      </c>
    </row>
    <row r="2232" spans="1:7" x14ac:dyDescent="0.25">
      <c r="A2232" s="1">
        <v>8119</v>
      </c>
      <c r="B2232" t="s">
        <v>6</v>
      </c>
      <c r="C2232" s="8">
        <v>42134</v>
      </c>
      <c r="D2232" s="8">
        <v>42134</v>
      </c>
      <c r="E2232" t="s">
        <v>511</v>
      </c>
      <c r="F2232" s="7">
        <v>1</v>
      </c>
      <c r="G2232" s="22" t="str">
        <f>IF(AND($C2232&gt;=بحث!$G$7,$C2232&lt;=بحث!$G$8,$E2232=بحث!$I$7),MAX($G$1:$G2231)+1,"")</f>
        <v/>
      </c>
    </row>
    <row r="2233" spans="1:7" x14ac:dyDescent="0.25">
      <c r="A2233">
        <v>8877</v>
      </c>
      <c r="B2233" t="s">
        <v>76</v>
      </c>
      <c r="C2233" s="8">
        <v>42136</v>
      </c>
      <c r="D2233" s="8">
        <v>42136</v>
      </c>
      <c r="E2233" t="s">
        <v>511</v>
      </c>
      <c r="F2233" s="7">
        <v>1</v>
      </c>
      <c r="G2233" s="22" t="str">
        <f>IF(AND($C2233&gt;=بحث!$G$7,$C2233&lt;=بحث!$G$8,$E2233=بحث!$I$7),MAX($G$1:$G2232)+1,"")</f>
        <v/>
      </c>
    </row>
    <row r="2234" spans="1:7" x14ac:dyDescent="0.25">
      <c r="A2234" s="1">
        <v>8803</v>
      </c>
      <c r="B2234" t="s">
        <v>167</v>
      </c>
      <c r="C2234" s="8">
        <v>42136</v>
      </c>
      <c r="D2234" s="8">
        <v>42136</v>
      </c>
      <c r="E2234" t="s">
        <v>4</v>
      </c>
      <c r="F2234" s="7">
        <v>1</v>
      </c>
      <c r="G2234" s="22" t="str">
        <f>IF(AND($C2234&gt;=بحث!$G$7,$C2234&lt;=بحث!$G$8,$E2234=بحث!$I$7),MAX($G$1:$G2233)+1,"")</f>
        <v/>
      </c>
    </row>
    <row r="2235" spans="1:7" x14ac:dyDescent="0.25">
      <c r="A2235" s="1">
        <v>8609</v>
      </c>
      <c r="B2235" t="s">
        <v>258</v>
      </c>
      <c r="C2235" s="8">
        <v>42142</v>
      </c>
      <c r="D2235" s="8">
        <v>42142</v>
      </c>
      <c r="E2235" t="s">
        <v>1</v>
      </c>
      <c r="F2235" s="7">
        <v>0</v>
      </c>
      <c r="G2235" s="22" t="str">
        <f>IF(AND($C2235&gt;=بحث!$G$7,$C2235&lt;=بحث!$G$8,$E2235=بحث!$I$7),MAX($G$1:$G2234)+1,"")</f>
        <v/>
      </c>
    </row>
    <row r="2236" spans="1:7" x14ac:dyDescent="0.25">
      <c r="A2236">
        <v>8880</v>
      </c>
      <c r="B2236" t="s">
        <v>324</v>
      </c>
      <c r="C2236" s="8">
        <v>42141</v>
      </c>
      <c r="D2236" s="8">
        <v>42145</v>
      </c>
      <c r="E2236" t="s">
        <v>522</v>
      </c>
      <c r="F2236" s="7">
        <v>5</v>
      </c>
      <c r="G2236" s="22" t="str">
        <f>IF(AND($C2236&gt;=بحث!$G$7,$C2236&lt;=بحث!$G$8,$E2236=بحث!$I$7),MAX($G$1:$G2235)+1,"")</f>
        <v/>
      </c>
    </row>
    <row r="2237" spans="1:7" x14ac:dyDescent="0.25">
      <c r="A2237" s="1">
        <v>8333</v>
      </c>
      <c r="B2237" t="s">
        <v>190</v>
      </c>
      <c r="C2237" s="8">
        <v>42134</v>
      </c>
      <c r="D2237" s="8">
        <v>42138</v>
      </c>
      <c r="E2237" t="s">
        <v>4</v>
      </c>
      <c r="F2237" s="7">
        <v>5</v>
      </c>
      <c r="G2237" s="22" t="str">
        <f>IF(AND($C2237&gt;=بحث!$G$7,$C2237&lt;=بحث!$G$8,$E2237=بحث!$I$7),MAX($G$1:$G2236)+1,"")</f>
        <v/>
      </c>
    </row>
    <row r="2238" spans="1:7" x14ac:dyDescent="0.25">
      <c r="A2238" s="1">
        <v>8660</v>
      </c>
      <c r="B2238" t="s">
        <v>106</v>
      </c>
      <c r="C2238" s="8">
        <v>42144</v>
      </c>
      <c r="D2238" s="8">
        <v>42144</v>
      </c>
      <c r="E2238" t="s">
        <v>4</v>
      </c>
      <c r="F2238" s="7">
        <v>1</v>
      </c>
      <c r="G2238" s="22" t="str">
        <f>IF(AND($C2238&gt;=بحث!$G$7,$C2238&lt;=بحث!$G$8,$E2238=بحث!$I$7),MAX($G$1:$G2237)+1,"")</f>
        <v/>
      </c>
    </row>
    <row r="2239" spans="1:7" x14ac:dyDescent="0.25">
      <c r="A2239" s="1">
        <v>8356</v>
      </c>
      <c r="B2239" t="s">
        <v>319</v>
      </c>
      <c r="C2239" s="8">
        <v>42141</v>
      </c>
      <c r="D2239" s="8">
        <v>42141</v>
      </c>
      <c r="E2239" t="s">
        <v>1</v>
      </c>
      <c r="F2239" s="7">
        <v>1</v>
      </c>
      <c r="G2239" s="22" t="str">
        <f>IF(AND($C2239&gt;=بحث!$G$7,$C2239&lt;=بحث!$G$8,$E2239=بحث!$I$7),MAX($G$1:$G2238)+1,"")</f>
        <v/>
      </c>
    </row>
    <row r="2240" spans="1:7" x14ac:dyDescent="0.25">
      <c r="A2240" s="1">
        <v>8619</v>
      </c>
      <c r="B2240" t="s">
        <v>218</v>
      </c>
      <c r="C2240" s="8">
        <v>42137</v>
      </c>
      <c r="D2240" s="8">
        <v>42138</v>
      </c>
      <c r="E2240" t="s">
        <v>1</v>
      </c>
      <c r="F2240" s="7">
        <v>2</v>
      </c>
      <c r="G2240" s="22" t="str">
        <f>IF(AND($C2240&gt;=بحث!$G$7,$C2240&lt;=بحث!$G$8,$E2240=بحث!$I$7),MAX($G$1:$G2239)+1,"")</f>
        <v/>
      </c>
    </row>
    <row r="2241" spans="1:7" x14ac:dyDescent="0.25">
      <c r="A2241" s="1">
        <v>8797</v>
      </c>
      <c r="B2241" t="s">
        <v>339</v>
      </c>
      <c r="C2241" s="8">
        <v>42138</v>
      </c>
      <c r="D2241" s="8">
        <v>42138</v>
      </c>
      <c r="E2241" t="s">
        <v>1</v>
      </c>
      <c r="F2241" s="7">
        <v>1</v>
      </c>
      <c r="G2241" s="22" t="str">
        <f>IF(AND($C2241&gt;=بحث!$G$7,$C2241&lt;=بحث!$G$8,$E2241=بحث!$I$7),MAX($G$1:$G2240)+1,"")</f>
        <v/>
      </c>
    </row>
    <row r="2242" spans="1:7" x14ac:dyDescent="0.25">
      <c r="A2242" s="1">
        <v>4006</v>
      </c>
      <c r="B2242" t="s">
        <v>312</v>
      </c>
      <c r="C2242" s="8">
        <v>42138</v>
      </c>
      <c r="D2242" s="8">
        <v>42138</v>
      </c>
      <c r="E2242" t="s">
        <v>1</v>
      </c>
      <c r="F2242" s="7">
        <v>1</v>
      </c>
      <c r="G2242" s="22" t="str">
        <f>IF(AND($C2242&gt;=بحث!$G$7,$C2242&lt;=بحث!$G$8,$E2242=بحث!$I$7),MAX($G$1:$G2241)+1,"")</f>
        <v/>
      </c>
    </row>
    <row r="2243" spans="1:7" x14ac:dyDescent="0.25">
      <c r="A2243" s="1">
        <v>8782</v>
      </c>
      <c r="B2243" t="s">
        <v>334</v>
      </c>
      <c r="C2243" s="8">
        <v>42138</v>
      </c>
      <c r="D2243" s="8">
        <v>42138</v>
      </c>
      <c r="E2243" t="s">
        <v>1</v>
      </c>
      <c r="F2243" s="7">
        <v>1</v>
      </c>
      <c r="G2243" s="22" t="str">
        <f>IF(AND($C2243&gt;=بحث!$G$7,$C2243&lt;=بحث!$G$8,$E2243=بحث!$I$7),MAX($G$1:$G2242)+1,"")</f>
        <v/>
      </c>
    </row>
    <row r="2244" spans="1:7" x14ac:dyDescent="0.25">
      <c r="A2244" s="1">
        <v>8254</v>
      </c>
      <c r="B2244" t="s">
        <v>86</v>
      </c>
      <c r="C2244" s="8">
        <v>42122</v>
      </c>
      <c r="D2244" s="8">
        <v>42122</v>
      </c>
      <c r="E2244" t="s">
        <v>4</v>
      </c>
      <c r="F2244" s="7">
        <v>1</v>
      </c>
      <c r="G2244" s="22" t="str">
        <f>IF(AND($C2244&gt;=بحث!$G$7,$C2244&lt;=بحث!$G$8,$E2244=بحث!$I$7),MAX($G$1:$G2243)+1,"")</f>
        <v/>
      </c>
    </row>
    <row r="2245" spans="1:7" x14ac:dyDescent="0.25">
      <c r="A2245" s="1">
        <v>8008</v>
      </c>
      <c r="B2245" t="s">
        <v>92</v>
      </c>
      <c r="C2245" s="8">
        <v>42138</v>
      </c>
      <c r="D2245" s="8">
        <v>42138</v>
      </c>
      <c r="E2245" t="s">
        <v>4</v>
      </c>
      <c r="F2245" s="7">
        <v>1</v>
      </c>
      <c r="G2245" s="22" t="str">
        <f>IF(AND($C2245&gt;=بحث!$G$7,$C2245&lt;=بحث!$G$8,$E2245=بحث!$I$7),MAX($G$1:$G2244)+1,"")</f>
        <v/>
      </c>
    </row>
    <row r="2246" spans="1:7" x14ac:dyDescent="0.25">
      <c r="A2246" s="1">
        <v>8753</v>
      </c>
      <c r="B2246" t="s">
        <v>84</v>
      </c>
      <c r="C2246" s="8">
        <v>42138</v>
      </c>
      <c r="D2246" s="8">
        <v>42138</v>
      </c>
      <c r="E2246" t="s">
        <v>1</v>
      </c>
      <c r="F2246" s="7">
        <v>1</v>
      </c>
      <c r="G2246" s="22" t="str">
        <f>IF(AND($C2246&gt;=بحث!$G$7,$C2246&lt;=بحث!$G$8,$E2246=بحث!$I$7),MAX($G$1:$G2245)+1,"")</f>
        <v/>
      </c>
    </row>
    <row r="2247" spans="1:7" x14ac:dyDescent="0.25">
      <c r="A2247" s="1">
        <v>8764</v>
      </c>
      <c r="B2247" t="s">
        <v>287</v>
      </c>
      <c r="C2247" s="8">
        <v>42136</v>
      </c>
      <c r="D2247" s="8">
        <v>42136</v>
      </c>
      <c r="E2247" t="s">
        <v>4</v>
      </c>
      <c r="F2247" s="7">
        <v>1</v>
      </c>
      <c r="G2247" s="22" t="str">
        <f>IF(AND($C2247&gt;=بحث!$G$7,$C2247&lt;=بحث!$G$8,$E2247=بحث!$I$7),MAX($G$1:$G2246)+1,"")</f>
        <v/>
      </c>
    </row>
    <row r="2248" spans="1:7" x14ac:dyDescent="0.25">
      <c r="A2248" s="1">
        <v>8733</v>
      </c>
      <c r="B2248" t="s">
        <v>98</v>
      </c>
      <c r="C2248" s="8">
        <v>42123</v>
      </c>
      <c r="D2248" s="8">
        <v>42123</v>
      </c>
      <c r="E2248" t="s">
        <v>4</v>
      </c>
      <c r="F2248" s="7">
        <v>1</v>
      </c>
      <c r="G2248" s="22" t="str">
        <f>IF(AND($C2248&gt;=بحث!$G$7,$C2248&lt;=بحث!$G$8,$E2248=بحث!$I$7),MAX($G$1:$G2247)+1,"")</f>
        <v/>
      </c>
    </row>
    <row r="2249" spans="1:7" x14ac:dyDescent="0.25">
      <c r="A2249" s="1">
        <v>8765</v>
      </c>
      <c r="B2249" t="s">
        <v>185</v>
      </c>
      <c r="C2249" s="8">
        <v>42141</v>
      </c>
      <c r="D2249" s="8">
        <v>42141</v>
      </c>
      <c r="E2249" t="s">
        <v>1</v>
      </c>
      <c r="F2249" s="7">
        <v>1</v>
      </c>
      <c r="G2249" s="22" t="str">
        <f>IF(AND($C2249&gt;=بحث!$G$7,$C2249&lt;=بحث!$G$8,$E2249=بحث!$I$7),MAX($G$1:$G2248)+1,"")</f>
        <v/>
      </c>
    </row>
    <row r="2250" spans="1:7" x14ac:dyDescent="0.25">
      <c r="A2250" s="1">
        <v>8763</v>
      </c>
      <c r="B2250" t="s">
        <v>69</v>
      </c>
      <c r="C2250" s="8">
        <v>42141</v>
      </c>
      <c r="D2250" s="8">
        <v>42141</v>
      </c>
      <c r="E2250" t="s">
        <v>1</v>
      </c>
      <c r="F2250" s="7">
        <v>1</v>
      </c>
      <c r="G2250" s="22" t="str">
        <f>IF(AND($C2250&gt;=بحث!$G$7,$C2250&lt;=بحث!$G$8,$E2250=بحث!$I$7),MAX($G$1:$G2249)+1,"")</f>
        <v/>
      </c>
    </row>
    <row r="2251" spans="1:7" x14ac:dyDescent="0.25">
      <c r="A2251" s="1">
        <v>8759</v>
      </c>
      <c r="B2251" t="s">
        <v>305</v>
      </c>
      <c r="C2251" s="8">
        <v>42141</v>
      </c>
      <c r="D2251" s="8">
        <v>42141</v>
      </c>
      <c r="E2251" t="s">
        <v>1</v>
      </c>
      <c r="F2251" s="7">
        <v>1</v>
      </c>
      <c r="G2251" s="22" t="str">
        <f>IF(AND($C2251&gt;=بحث!$G$7,$C2251&lt;=بحث!$G$8,$E2251=بحث!$I$7),MAX($G$1:$G2250)+1,"")</f>
        <v/>
      </c>
    </row>
    <row r="2252" spans="1:7" x14ac:dyDescent="0.25">
      <c r="A2252">
        <v>8874</v>
      </c>
      <c r="B2252" t="s">
        <v>343</v>
      </c>
      <c r="C2252" s="8">
        <v>42135</v>
      </c>
      <c r="D2252" s="8">
        <v>42138</v>
      </c>
      <c r="E2252" t="s">
        <v>7</v>
      </c>
      <c r="F2252" s="7">
        <v>4</v>
      </c>
      <c r="G2252" s="22" t="str">
        <f>IF(AND($C2252&gt;=بحث!$G$7,$C2252&lt;=بحث!$G$8,$E2252=بحث!$I$7),MAX($G$1:$G2251)+1,"")</f>
        <v/>
      </c>
    </row>
    <row r="2253" spans="1:7" x14ac:dyDescent="0.25">
      <c r="A2253" s="1">
        <v>8712</v>
      </c>
      <c r="B2253" t="s">
        <v>30</v>
      </c>
      <c r="C2253" s="8">
        <v>42138</v>
      </c>
      <c r="D2253" s="8">
        <v>42138</v>
      </c>
      <c r="E2253" t="s">
        <v>4</v>
      </c>
      <c r="F2253" s="7">
        <v>1</v>
      </c>
      <c r="G2253" s="22" t="str">
        <f>IF(AND($C2253&gt;=بحث!$G$7,$C2253&lt;=بحث!$G$8,$E2253=بحث!$I$7),MAX($G$1:$G2252)+1,"")</f>
        <v/>
      </c>
    </row>
    <row r="2254" spans="1:7" x14ac:dyDescent="0.25">
      <c r="A2254" s="1">
        <v>8712</v>
      </c>
      <c r="B2254" t="s">
        <v>30</v>
      </c>
      <c r="C2254" s="8">
        <v>42141</v>
      </c>
      <c r="D2254" s="8">
        <v>42141</v>
      </c>
      <c r="E2254" t="s">
        <v>4</v>
      </c>
      <c r="F2254" s="7">
        <v>1</v>
      </c>
      <c r="G2254" s="22" t="str">
        <f>IF(AND($C2254&gt;=بحث!$G$7,$C2254&lt;=بحث!$G$8,$E2254=بحث!$I$7),MAX($G$1:$G2253)+1,"")</f>
        <v/>
      </c>
    </row>
    <row r="2255" spans="1:7" x14ac:dyDescent="0.25">
      <c r="A2255" s="1">
        <v>8818</v>
      </c>
      <c r="B2255" t="s">
        <v>363</v>
      </c>
      <c r="C2255" s="8">
        <v>42129</v>
      </c>
      <c r="D2255" s="8">
        <v>42129</v>
      </c>
      <c r="E2255" t="s">
        <v>1</v>
      </c>
      <c r="F2255" s="7">
        <v>1</v>
      </c>
      <c r="G2255" s="22" t="str">
        <f>IF(AND($C2255&gt;=بحث!$G$7,$C2255&lt;=بحث!$G$8,$E2255=بحث!$I$7),MAX($G$1:$G2254)+1,"")</f>
        <v/>
      </c>
    </row>
    <row r="2256" spans="1:7" x14ac:dyDescent="0.25">
      <c r="A2256" s="1">
        <v>8700</v>
      </c>
      <c r="B2256" t="s">
        <v>308</v>
      </c>
      <c r="C2256" s="8">
        <v>42129</v>
      </c>
      <c r="D2256" s="8">
        <v>42129</v>
      </c>
      <c r="E2256" t="s">
        <v>4</v>
      </c>
      <c r="F2256" s="7">
        <v>1</v>
      </c>
      <c r="G2256" s="22" t="str">
        <f>IF(AND($C2256&gt;=بحث!$G$7,$C2256&lt;=بحث!$G$8,$E2256=بحث!$I$7),MAX($G$1:$G2255)+1,"")</f>
        <v/>
      </c>
    </row>
    <row r="2257" spans="1:7" x14ac:dyDescent="0.25">
      <c r="A2257" s="1">
        <v>8760</v>
      </c>
      <c r="B2257" t="s">
        <v>309</v>
      </c>
      <c r="C2257" s="8">
        <v>42116</v>
      </c>
      <c r="D2257" s="8">
        <v>42116</v>
      </c>
      <c r="E2257" t="s">
        <v>4</v>
      </c>
      <c r="F2257" s="7">
        <v>1</v>
      </c>
      <c r="G2257" s="22" t="str">
        <f>IF(AND($C2257&gt;=بحث!$G$7,$C2257&lt;=بحث!$G$8,$E2257=بحث!$I$7),MAX($G$1:$G2256)+1,"")</f>
        <v/>
      </c>
    </row>
    <row r="2258" spans="1:7" x14ac:dyDescent="0.25">
      <c r="A2258" s="1">
        <v>8267</v>
      </c>
      <c r="B2258" t="s">
        <v>259</v>
      </c>
      <c r="C2258" s="8">
        <v>42128</v>
      </c>
      <c r="D2258" s="8">
        <v>42128</v>
      </c>
      <c r="E2258" t="s">
        <v>1</v>
      </c>
      <c r="F2258" s="7">
        <v>1</v>
      </c>
      <c r="G2258" s="22" t="str">
        <f>IF(AND($C2258&gt;=بحث!$G$7,$C2258&lt;=بحث!$G$8,$E2258=بحث!$I$7),MAX($G$1:$G2257)+1,"")</f>
        <v/>
      </c>
    </row>
    <row r="2259" spans="1:7" x14ac:dyDescent="0.25">
      <c r="A2259" s="1">
        <v>8669</v>
      </c>
      <c r="B2259" t="s">
        <v>222</v>
      </c>
      <c r="C2259" s="8">
        <v>42134</v>
      </c>
      <c r="D2259" s="8">
        <v>42134</v>
      </c>
      <c r="E2259" t="s">
        <v>4</v>
      </c>
      <c r="F2259" s="7">
        <v>1</v>
      </c>
      <c r="G2259" s="22" t="str">
        <f>IF(AND($C2259&gt;=بحث!$G$7,$C2259&lt;=بحث!$G$8,$E2259=بحث!$I$7),MAX($G$1:$G2258)+1,"")</f>
        <v/>
      </c>
    </row>
    <row r="2260" spans="1:7" x14ac:dyDescent="0.25">
      <c r="A2260" s="1">
        <v>8267</v>
      </c>
      <c r="B2260" t="s">
        <v>259</v>
      </c>
      <c r="C2260" s="8">
        <v>42134</v>
      </c>
      <c r="D2260" s="8">
        <v>42134</v>
      </c>
      <c r="E2260" t="s">
        <v>1</v>
      </c>
      <c r="F2260" s="7">
        <v>1</v>
      </c>
      <c r="G2260" s="22" t="str">
        <f>IF(AND($C2260&gt;=بحث!$G$7,$C2260&lt;=بحث!$G$8,$E2260=بحث!$I$7),MAX($G$1:$G2259)+1,"")</f>
        <v/>
      </c>
    </row>
    <row r="2261" spans="1:7" x14ac:dyDescent="0.25">
      <c r="A2261" s="1">
        <v>8774</v>
      </c>
      <c r="B2261" t="s">
        <v>235</v>
      </c>
      <c r="C2261" s="8">
        <v>42138</v>
      </c>
      <c r="D2261" s="8">
        <v>42138</v>
      </c>
      <c r="E2261" t="s">
        <v>1</v>
      </c>
      <c r="F2261" s="7">
        <v>1</v>
      </c>
      <c r="G2261" s="22" t="str">
        <f>IF(AND($C2261&gt;=بحث!$G$7,$C2261&lt;=بحث!$G$8,$E2261=بحث!$I$7),MAX($G$1:$G2260)+1,"")</f>
        <v/>
      </c>
    </row>
    <row r="2262" spans="1:7" x14ac:dyDescent="0.25">
      <c r="A2262" s="1">
        <v>8365</v>
      </c>
      <c r="B2262" t="s">
        <v>323</v>
      </c>
      <c r="C2262" s="8">
        <v>42123</v>
      </c>
      <c r="D2262" s="8">
        <v>42123</v>
      </c>
      <c r="E2262" t="s">
        <v>1</v>
      </c>
      <c r="F2262" s="7">
        <v>1</v>
      </c>
      <c r="G2262" s="22" t="str">
        <f>IF(AND($C2262&gt;=بحث!$G$7,$C2262&lt;=بحث!$G$8,$E2262=بحث!$I$7),MAX($G$1:$G2261)+1,"")</f>
        <v/>
      </c>
    </row>
    <row r="2263" spans="1:7" x14ac:dyDescent="0.25">
      <c r="A2263" s="1">
        <v>8092</v>
      </c>
      <c r="B2263" t="s">
        <v>203</v>
      </c>
      <c r="C2263" s="8">
        <v>42138</v>
      </c>
      <c r="D2263" s="8">
        <v>42141</v>
      </c>
      <c r="E2263" t="s">
        <v>4</v>
      </c>
      <c r="F2263" s="7">
        <v>2</v>
      </c>
      <c r="G2263" s="22" t="str">
        <f>IF(AND($C2263&gt;=بحث!$G$7,$C2263&lt;=بحث!$G$8,$E2263=بحث!$I$7),MAX($G$1:$G2262)+1,"")</f>
        <v/>
      </c>
    </row>
    <row r="2264" spans="1:7" x14ac:dyDescent="0.25">
      <c r="A2264" s="1">
        <v>8669</v>
      </c>
      <c r="B2264" t="s">
        <v>222</v>
      </c>
      <c r="C2264" s="8">
        <v>42130</v>
      </c>
      <c r="D2264" s="8">
        <v>42130</v>
      </c>
      <c r="E2264" t="s">
        <v>4</v>
      </c>
      <c r="F2264" s="7">
        <v>1</v>
      </c>
      <c r="G2264" s="22" t="str">
        <f>IF(AND($C2264&gt;=بحث!$G$7,$C2264&lt;=بحث!$G$8,$E2264=بحث!$I$7),MAX($G$1:$G2263)+1,"")</f>
        <v/>
      </c>
    </row>
    <row r="2265" spans="1:7" x14ac:dyDescent="0.25">
      <c r="A2265" s="1">
        <v>8302</v>
      </c>
      <c r="B2265" t="s">
        <v>72</v>
      </c>
      <c r="C2265" s="8">
        <v>42138</v>
      </c>
      <c r="D2265" s="8">
        <v>42138</v>
      </c>
      <c r="E2265" t="s">
        <v>522</v>
      </c>
      <c r="F2265" s="7">
        <v>0</v>
      </c>
      <c r="G2265" s="22" t="str">
        <f>IF(AND($C2265&gt;=بحث!$G$7,$C2265&lt;=بحث!$G$8,$E2265=بحث!$I$7),MAX($G$1:$G2264)+1,"")</f>
        <v/>
      </c>
    </row>
    <row r="2266" spans="1:7" x14ac:dyDescent="0.25">
      <c r="A2266" s="1">
        <v>8699</v>
      </c>
      <c r="B2266" t="s">
        <v>253</v>
      </c>
      <c r="C2266" s="8">
        <v>42138</v>
      </c>
      <c r="D2266" s="8">
        <v>42138</v>
      </c>
      <c r="E2266" t="s">
        <v>1</v>
      </c>
      <c r="F2266" s="7">
        <v>1</v>
      </c>
      <c r="G2266" s="22" t="str">
        <f>IF(AND($C2266&gt;=بحث!$G$7,$C2266&lt;=بحث!$G$8,$E2266=بحث!$I$7),MAX($G$1:$G2265)+1,"")</f>
        <v/>
      </c>
    </row>
    <row r="2267" spans="1:7" x14ac:dyDescent="0.25">
      <c r="A2267" s="1">
        <v>8735</v>
      </c>
      <c r="B2267" t="s">
        <v>317</v>
      </c>
      <c r="C2267" s="8">
        <v>42138</v>
      </c>
      <c r="D2267" s="8">
        <v>42138</v>
      </c>
      <c r="E2267" t="s">
        <v>1</v>
      </c>
      <c r="F2267" s="7">
        <v>1</v>
      </c>
      <c r="G2267" s="22" t="str">
        <f>IF(AND($C2267&gt;=بحث!$G$7,$C2267&lt;=بحث!$G$8,$E2267=بحث!$I$7),MAX($G$1:$G2266)+1,"")</f>
        <v/>
      </c>
    </row>
    <row r="2268" spans="1:7" x14ac:dyDescent="0.25">
      <c r="A2268">
        <v>8872</v>
      </c>
      <c r="B2268" t="s">
        <v>237</v>
      </c>
      <c r="C2268" s="8">
        <v>42143</v>
      </c>
      <c r="D2268" s="8">
        <v>42143</v>
      </c>
      <c r="E2268" t="s">
        <v>1</v>
      </c>
      <c r="F2268" s="7">
        <v>1</v>
      </c>
      <c r="G2268" s="22" t="str">
        <f>IF(AND($C2268&gt;=بحث!$G$7,$C2268&lt;=بحث!$G$8,$E2268=بحث!$I$7),MAX($G$1:$G2267)+1,"")</f>
        <v/>
      </c>
    </row>
    <row r="2269" spans="1:7" x14ac:dyDescent="0.25">
      <c r="A2269" s="1">
        <v>8754</v>
      </c>
      <c r="B2269" t="s">
        <v>286</v>
      </c>
      <c r="C2269" s="8">
        <v>42138</v>
      </c>
      <c r="D2269" s="8">
        <v>42138</v>
      </c>
      <c r="E2269" t="s">
        <v>1</v>
      </c>
      <c r="F2269" s="7">
        <v>1</v>
      </c>
      <c r="G2269" s="22" t="str">
        <f>IF(AND($C2269&gt;=بحث!$G$7,$C2269&lt;=بحث!$G$8,$E2269=بحث!$I$7),MAX($G$1:$G2268)+1,"")</f>
        <v/>
      </c>
    </row>
    <row r="2270" spans="1:7" x14ac:dyDescent="0.25">
      <c r="A2270" s="1">
        <v>8302</v>
      </c>
      <c r="B2270" t="s">
        <v>72</v>
      </c>
      <c r="C2270" s="8">
        <v>42134</v>
      </c>
      <c r="D2270" s="8">
        <v>42136</v>
      </c>
      <c r="E2270" t="s">
        <v>1</v>
      </c>
      <c r="F2270" s="7">
        <v>3</v>
      </c>
      <c r="G2270" s="22" t="str">
        <f>IF(AND($C2270&gt;=بحث!$G$7,$C2270&lt;=بحث!$G$8,$E2270=بحث!$I$7),MAX($G$1:$G2269)+1,"")</f>
        <v/>
      </c>
    </row>
    <row r="2271" spans="1:7" x14ac:dyDescent="0.25">
      <c r="A2271" s="1">
        <v>8647</v>
      </c>
      <c r="B2271" t="s">
        <v>41</v>
      </c>
      <c r="C2271" s="8">
        <v>42140</v>
      </c>
      <c r="D2271" s="8">
        <v>42140</v>
      </c>
      <c r="E2271" t="s">
        <v>1</v>
      </c>
      <c r="F2271" s="7">
        <v>1</v>
      </c>
      <c r="G2271" s="22" t="str">
        <f>IF(AND($C2271&gt;=بحث!$G$7,$C2271&lt;=بحث!$G$8,$E2271=بحث!$I$7),MAX($G$1:$G2270)+1,"")</f>
        <v/>
      </c>
    </row>
    <row r="2272" spans="1:7" x14ac:dyDescent="0.25">
      <c r="A2272" s="1">
        <v>8686</v>
      </c>
      <c r="B2272" t="s">
        <v>122</v>
      </c>
      <c r="C2272" s="8">
        <v>42143</v>
      </c>
      <c r="D2272" s="8">
        <v>42143</v>
      </c>
      <c r="E2272" t="s">
        <v>1</v>
      </c>
      <c r="F2272" s="7">
        <v>1</v>
      </c>
      <c r="G2272" s="22" t="str">
        <f>IF(AND($C2272&gt;=بحث!$G$7,$C2272&lt;=بحث!$G$8,$E2272=بحث!$I$7),MAX($G$1:$G2271)+1,"")</f>
        <v/>
      </c>
    </row>
    <row r="2273" spans="1:7" x14ac:dyDescent="0.25">
      <c r="A2273" s="1">
        <v>8696</v>
      </c>
      <c r="B2273" t="s">
        <v>121</v>
      </c>
      <c r="C2273" s="8">
        <v>42141</v>
      </c>
      <c r="D2273" s="8">
        <v>42141</v>
      </c>
      <c r="E2273" t="s">
        <v>4</v>
      </c>
      <c r="F2273" s="7">
        <v>1</v>
      </c>
      <c r="G2273" s="22" t="str">
        <f>IF(AND($C2273&gt;=بحث!$G$7,$C2273&lt;=بحث!$G$8,$E2273=بحث!$I$7),MAX($G$1:$G2272)+1,"")</f>
        <v/>
      </c>
    </row>
    <row r="2274" spans="1:7" x14ac:dyDescent="0.25">
      <c r="A2274">
        <v>8858</v>
      </c>
      <c r="B2274" t="s">
        <v>78</v>
      </c>
      <c r="C2274" s="8">
        <v>42138</v>
      </c>
      <c r="D2274" s="8">
        <v>42138</v>
      </c>
      <c r="E2274" t="s">
        <v>1</v>
      </c>
      <c r="F2274" s="7">
        <v>1</v>
      </c>
      <c r="G2274" s="22" t="str">
        <f>IF(AND($C2274&gt;=بحث!$G$7,$C2274&lt;=بحث!$G$8,$E2274=بحث!$I$7),MAX($G$1:$G2273)+1,"")</f>
        <v/>
      </c>
    </row>
    <row r="2275" spans="1:7" x14ac:dyDescent="0.25">
      <c r="A2275" s="1">
        <v>8683</v>
      </c>
      <c r="B2275" t="s">
        <v>43</v>
      </c>
      <c r="C2275" s="8">
        <v>42137</v>
      </c>
      <c r="D2275" s="8">
        <v>42137</v>
      </c>
      <c r="E2275" t="s">
        <v>1</v>
      </c>
      <c r="F2275" s="7">
        <v>1</v>
      </c>
      <c r="G2275" s="22" t="str">
        <f>IF(AND($C2275&gt;=بحث!$G$7,$C2275&lt;=بحث!$G$8,$E2275=بحث!$I$7),MAX($G$1:$G2274)+1,"")</f>
        <v/>
      </c>
    </row>
    <row r="2276" spans="1:7" x14ac:dyDescent="0.25">
      <c r="A2276" s="1">
        <v>8211</v>
      </c>
      <c r="B2276" t="s">
        <v>192</v>
      </c>
      <c r="C2276" s="8">
        <v>42138</v>
      </c>
      <c r="D2276" s="8">
        <v>42138</v>
      </c>
      <c r="E2276" t="s">
        <v>1</v>
      </c>
      <c r="F2276" s="7">
        <v>1</v>
      </c>
      <c r="G2276" s="22" t="str">
        <f>IF(AND($C2276&gt;=بحث!$G$7,$C2276&lt;=بحث!$G$8,$E2276=بحث!$I$7),MAX($G$1:$G2275)+1,"")</f>
        <v/>
      </c>
    </row>
    <row r="2277" spans="1:7" x14ac:dyDescent="0.25">
      <c r="A2277" s="1">
        <v>8617</v>
      </c>
      <c r="B2277" t="s">
        <v>126</v>
      </c>
      <c r="C2277" s="8">
        <v>42138</v>
      </c>
      <c r="D2277" s="8">
        <v>42138</v>
      </c>
      <c r="E2277" t="s">
        <v>1</v>
      </c>
      <c r="F2277" s="7">
        <v>1</v>
      </c>
      <c r="G2277" s="22" t="str">
        <f>IF(AND($C2277&gt;=بحث!$G$7,$C2277&lt;=بحث!$G$8,$E2277=بحث!$I$7),MAX($G$1:$G2276)+1,"")</f>
        <v/>
      </c>
    </row>
    <row r="2278" spans="1:7" x14ac:dyDescent="0.25">
      <c r="A2278" s="1">
        <v>8324</v>
      </c>
      <c r="B2278" t="s">
        <v>79</v>
      </c>
      <c r="C2278" s="8">
        <v>42136</v>
      </c>
      <c r="D2278" s="8">
        <v>42136</v>
      </c>
      <c r="E2278" t="s">
        <v>1</v>
      </c>
      <c r="F2278" s="7">
        <v>1</v>
      </c>
      <c r="G2278" s="22" t="str">
        <f>IF(AND($C2278&gt;=بحث!$G$7,$C2278&lt;=بحث!$G$8,$E2278=بحث!$I$7),MAX($G$1:$G2277)+1,"")</f>
        <v/>
      </c>
    </row>
    <row r="2279" spans="1:7" x14ac:dyDescent="0.25">
      <c r="A2279" s="1">
        <v>8806</v>
      </c>
      <c r="B2279" t="s">
        <v>336</v>
      </c>
      <c r="C2279" s="8">
        <v>42141</v>
      </c>
      <c r="D2279" s="8">
        <v>42142</v>
      </c>
      <c r="E2279" t="s">
        <v>4</v>
      </c>
      <c r="F2279" s="7">
        <v>2</v>
      </c>
      <c r="G2279" s="22" t="str">
        <f>IF(AND($C2279&gt;=بحث!$G$7,$C2279&lt;=بحث!$G$8,$E2279=بحث!$I$7),MAX($G$1:$G2278)+1,"")</f>
        <v/>
      </c>
    </row>
    <row r="2280" spans="1:7" x14ac:dyDescent="0.25">
      <c r="A2280" s="1">
        <v>8692</v>
      </c>
      <c r="B2280" t="s">
        <v>119</v>
      </c>
      <c r="C2280" s="8">
        <v>42138</v>
      </c>
      <c r="D2280" s="8">
        <v>42138</v>
      </c>
      <c r="E2280" t="s">
        <v>4</v>
      </c>
      <c r="F2280" s="7">
        <v>1</v>
      </c>
      <c r="G2280" s="22" t="str">
        <f>IF(AND($C2280&gt;=بحث!$G$7,$C2280&lt;=بحث!$G$8,$E2280=بحث!$I$7),MAX($G$1:$G2279)+1,"")</f>
        <v/>
      </c>
    </row>
    <row r="2281" spans="1:7" x14ac:dyDescent="0.25">
      <c r="A2281" s="1">
        <v>8322</v>
      </c>
      <c r="B2281" t="s">
        <v>310</v>
      </c>
      <c r="C2281" s="8">
        <v>42142</v>
      </c>
      <c r="D2281" s="8">
        <v>42142</v>
      </c>
      <c r="E2281" t="s">
        <v>4</v>
      </c>
      <c r="F2281" s="7">
        <v>1</v>
      </c>
      <c r="G2281" s="22" t="str">
        <f>IF(AND($C2281&gt;=بحث!$G$7,$C2281&lt;=بحث!$G$8,$E2281=بحث!$I$7),MAX($G$1:$G2280)+1,"")</f>
        <v/>
      </c>
    </row>
    <row r="2282" spans="1:7" x14ac:dyDescent="0.25">
      <c r="A2282" s="1">
        <v>8824</v>
      </c>
      <c r="B2282" t="s">
        <v>103</v>
      </c>
      <c r="C2282" s="8">
        <v>42142</v>
      </c>
      <c r="D2282" s="8">
        <v>42145</v>
      </c>
      <c r="E2282" t="s">
        <v>7</v>
      </c>
      <c r="F2282" s="7">
        <v>4</v>
      </c>
      <c r="G2282" s="22" t="str">
        <f>IF(AND($C2282&gt;=بحث!$G$7,$C2282&lt;=بحث!$G$8,$E2282=بحث!$I$7),MAX($G$1:$G2281)+1,"")</f>
        <v/>
      </c>
    </row>
    <row r="2283" spans="1:7" x14ac:dyDescent="0.25">
      <c r="A2283">
        <v>8885</v>
      </c>
      <c r="B2283" t="s">
        <v>280</v>
      </c>
      <c r="C2283" s="8">
        <v>42129</v>
      </c>
      <c r="D2283" s="8">
        <v>42131</v>
      </c>
      <c r="E2283" t="s">
        <v>4</v>
      </c>
      <c r="F2283" s="7">
        <v>3</v>
      </c>
      <c r="G2283" s="22" t="str">
        <f>IF(AND($C2283&gt;=بحث!$G$7,$C2283&lt;=بحث!$G$8,$E2283=بحث!$I$7),MAX($G$1:$G2282)+1,"")</f>
        <v/>
      </c>
    </row>
    <row r="2284" spans="1:7" x14ac:dyDescent="0.25">
      <c r="A2284" s="1">
        <v>8609</v>
      </c>
      <c r="B2284" t="s">
        <v>258</v>
      </c>
      <c r="C2284" s="8">
        <v>42129</v>
      </c>
      <c r="D2284" s="8">
        <v>42129</v>
      </c>
      <c r="E2284" t="s">
        <v>522</v>
      </c>
      <c r="F2284" s="7">
        <v>1</v>
      </c>
      <c r="G2284" s="22" t="str">
        <f>IF(AND($C2284&gt;=بحث!$G$7,$C2284&lt;=بحث!$G$8,$E2284=بحث!$I$7),MAX($G$1:$G2283)+1,"")</f>
        <v/>
      </c>
    </row>
    <row r="2285" spans="1:7" x14ac:dyDescent="0.25">
      <c r="A2285" s="1">
        <v>8853</v>
      </c>
      <c r="B2285" t="s">
        <v>147</v>
      </c>
      <c r="C2285" s="8">
        <v>42142</v>
      </c>
      <c r="D2285" s="8">
        <v>42142</v>
      </c>
      <c r="E2285" t="s">
        <v>1</v>
      </c>
      <c r="F2285" s="7">
        <v>1</v>
      </c>
      <c r="G2285" s="22" t="str">
        <f>IF(AND($C2285&gt;=بحث!$G$7,$C2285&lt;=بحث!$G$8,$E2285=بحث!$I$7),MAX($G$1:$G2284)+1,"")</f>
        <v/>
      </c>
    </row>
    <row r="2286" spans="1:7" x14ac:dyDescent="0.25">
      <c r="A2286" s="1">
        <v>8777</v>
      </c>
      <c r="B2286" t="s">
        <v>245</v>
      </c>
      <c r="C2286" s="8">
        <v>42138</v>
      </c>
      <c r="D2286" s="8">
        <v>42138</v>
      </c>
      <c r="E2286" t="s">
        <v>4</v>
      </c>
      <c r="F2286" s="7">
        <v>1</v>
      </c>
      <c r="G2286" s="22" t="str">
        <f>IF(AND($C2286&gt;=بحث!$G$7,$C2286&lt;=بحث!$G$8,$E2286=بحث!$I$7),MAX($G$1:$G2285)+1,"")</f>
        <v/>
      </c>
    </row>
    <row r="2287" spans="1:7" x14ac:dyDescent="0.25">
      <c r="A2287" s="1">
        <v>8840</v>
      </c>
      <c r="B2287" t="s">
        <v>175</v>
      </c>
      <c r="C2287" s="8">
        <v>42134</v>
      </c>
      <c r="D2287" s="8">
        <v>42134</v>
      </c>
      <c r="E2287" t="s">
        <v>4</v>
      </c>
      <c r="F2287" s="7">
        <v>1</v>
      </c>
      <c r="G2287" s="22" t="str">
        <f>IF(AND($C2287&gt;=بحث!$G$7,$C2287&lt;=بحث!$G$8,$E2287=بحث!$I$7),MAX($G$1:$G2286)+1,"")</f>
        <v/>
      </c>
    </row>
    <row r="2288" spans="1:7" x14ac:dyDescent="0.25">
      <c r="A2288" s="1">
        <v>8620</v>
      </c>
      <c r="B2288" t="s">
        <v>174</v>
      </c>
      <c r="C2288" s="8">
        <v>42137</v>
      </c>
      <c r="D2288" s="8">
        <v>42137</v>
      </c>
      <c r="E2288" t="s">
        <v>522</v>
      </c>
      <c r="F2288" s="7">
        <v>0</v>
      </c>
      <c r="G2288" s="22" t="str">
        <f>IF(AND($C2288&gt;=بحث!$G$7,$C2288&lt;=بحث!$G$8,$E2288=بحث!$I$7),MAX($G$1:$G2287)+1,"")</f>
        <v/>
      </c>
    </row>
    <row r="2289" spans="1:7" x14ac:dyDescent="0.25">
      <c r="A2289" s="1">
        <v>8627</v>
      </c>
      <c r="B2289" t="s">
        <v>61</v>
      </c>
      <c r="C2289" s="8">
        <v>42141</v>
      </c>
      <c r="D2289" s="8">
        <v>42141</v>
      </c>
      <c r="E2289" t="s">
        <v>1</v>
      </c>
      <c r="F2289" s="7">
        <v>1</v>
      </c>
      <c r="G2289" s="22" t="str">
        <f>IF(AND($C2289&gt;=بحث!$G$7,$C2289&lt;=بحث!$G$8,$E2289=بحث!$I$7),MAX($G$1:$G2288)+1,"")</f>
        <v/>
      </c>
    </row>
    <row r="2290" spans="1:7" x14ac:dyDescent="0.25">
      <c r="A2290" s="1">
        <v>8602</v>
      </c>
      <c r="B2290" t="s">
        <v>45</v>
      </c>
      <c r="C2290" s="8">
        <v>42141</v>
      </c>
      <c r="D2290" s="8">
        <v>42141</v>
      </c>
      <c r="E2290" t="s">
        <v>1</v>
      </c>
      <c r="F2290" s="7">
        <v>1</v>
      </c>
      <c r="G2290" s="22" t="str">
        <f>IF(AND($C2290&gt;=بحث!$G$7,$C2290&lt;=بحث!$G$8,$E2290=بحث!$I$7),MAX($G$1:$G2289)+1,"")</f>
        <v/>
      </c>
    </row>
    <row r="2291" spans="1:7" x14ac:dyDescent="0.25">
      <c r="A2291" s="1">
        <v>8665</v>
      </c>
      <c r="B2291" t="s">
        <v>252</v>
      </c>
      <c r="C2291" s="8">
        <v>42145</v>
      </c>
      <c r="D2291" s="8">
        <v>42145</v>
      </c>
      <c r="E2291" t="s">
        <v>4</v>
      </c>
      <c r="F2291" s="7">
        <v>1</v>
      </c>
      <c r="G2291" s="22" t="str">
        <f>IF(AND($C2291&gt;=بحث!$G$7,$C2291&lt;=بحث!$G$8,$E2291=بحث!$I$7),MAX($G$1:$G2290)+1,"")</f>
        <v/>
      </c>
    </row>
    <row r="2292" spans="1:7" x14ac:dyDescent="0.25">
      <c r="A2292" s="1">
        <v>8817</v>
      </c>
      <c r="B2292" t="s">
        <v>97</v>
      </c>
      <c r="C2292" s="8">
        <v>42131</v>
      </c>
      <c r="D2292" s="8">
        <v>42131</v>
      </c>
      <c r="E2292" t="s">
        <v>522</v>
      </c>
      <c r="F2292" s="7">
        <v>1</v>
      </c>
      <c r="G2292" s="22" t="str">
        <f>IF(AND($C2292&gt;=بحث!$G$7,$C2292&lt;=بحث!$G$8,$E2292=بحث!$I$7),MAX($G$1:$G2291)+1,"")</f>
        <v/>
      </c>
    </row>
    <row r="2293" spans="1:7" x14ac:dyDescent="0.25">
      <c r="A2293" s="1">
        <v>8822</v>
      </c>
      <c r="B2293" t="s">
        <v>198</v>
      </c>
      <c r="C2293" s="8">
        <v>42127</v>
      </c>
      <c r="D2293" s="8">
        <v>42127</v>
      </c>
      <c r="E2293" t="s">
        <v>1</v>
      </c>
      <c r="F2293" s="7">
        <v>1</v>
      </c>
      <c r="G2293" s="22" t="str">
        <f>IF(AND($C2293&gt;=بحث!$G$7,$C2293&lt;=بحث!$G$8,$E2293=بحث!$I$7),MAX($G$1:$G2292)+1,"")</f>
        <v/>
      </c>
    </row>
    <row r="2294" spans="1:7" x14ac:dyDescent="0.25">
      <c r="A2294" s="1">
        <v>8822</v>
      </c>
      <c r="B2294" t="s">
        <v>198</v>
      </c>
      <c r="C2294" s="8">
        <v>42144</v>
      </c>
      <c r="D2294" s="8">
        <v>42144</v>
      </c>
      <c r="E2294" t="s">
        <v>1</v>
      </c>
      <c r="F2294" s="7">
        <v>1</v>
      </c>
      <c r="G2294" s="22" t="str">
        <f>IF(AND($C2294&gt;=بحث!$G$7,$C2294&lt;=بحث!$G$8,$E2294=بحث!$I$7),MAX($G$1:$G2293)+1,"")</f>
        <v/>
      </c>
    </row>
    <row r="2295" spans="1:7" x14ac:dyDescent="0.25">
      <c r="A2295" s="1">
        <v>8741</v>
      </c>
      <c r="B2295" t="s">
        <v>152</v>
      </c>
      <c r="C2295" s="8">
        <v>42110</v>
      </c>
      <c r="D2295" s="8">
        <v>42110</v>
      </c>
      <c r="E2295" t="s">
        <v>4</v>
      </c>
      <c r="F2295" s="7">
        <v>1</v>
      </c>
      <c r="G2295" s="22" t="str">
        <f>IF(AND($C2295&gt;=بحث!$G$7,$C2295&lt;=بحث!$G$8,$E2295=بحث!$I$7),MAX($G$1:$G2294)+1,"")</f>
        <v/>
      </c>
    </row>
    <row r="2296" spans="1:7" x14ac:dyDescent="0.25">
      <c r="A2296" s="1">
        <v>8741</v>
      </c>
      <c r="B2296" t="s">
        <v>152</v>
      </c>
      <c r="C2296" s="8">
        <v>42117</v>
      </c>
      <c r="D2296" s="8">
        <v>42117</v>
      </c>
      <c r="E2296" t="s">
        <v>4</v>
      </c>
      <c r="F2296" s="7">
        <v>1</v>
      </c>
      <c r="G2296" s="22" t="str">
        <f>IF(AND($C2296&gt;=بحث!$G$7,$C2296&lt;=بحث!$G$8,$E2296=بحث!$I$7),MAX($G$1:$G2295)+1,"")</f>
        <v/>
      </c>
    </row>
    <row r="2297" spans="1:7" x14ac:dyDescent="0.25">
      <c r="A2297" s="1">
        <v>8741</v>
      </c>
      <c r="B2297" t="s">
        <v>152</v>
      </c>
      <c r="C2297" s="8">
        <v>42124</v>
      </c>
      <c r="D2297" s="8">
        <v>42124</v>
      </c>
      <c r="E2297" t="s">
        <v>4</v>
      </c>
      <c r="F2297" s="7">
        <v>1</v>
      </c>
      <c r="G2297" s="22" t="str">
        <f>IF(AND($C2297&gt;=بحث!$G$7,$C2297&lt;=بحث!$G$8,$E2297=بحث!$I$7),MAX($G$1:$G2296)+1,"")</f>
        <v/>
      </c>
    </row>
    <row r="2298" spans="1:7" x14ac:dyDescent="0.25">
      <c r="A2298" s="1">
        <v>8850</v>
      </c>
      <c r="B2298" t="s">
        <v>140</v>
      </c>
      <c r="C2298" s="8">
        <v>42155</v>
      </c>
      <c r="D2298" s="8">
        <v>42159</v>
      </c>
      <c r="E2298" t="s">
        <v>4</v>
      </c>
      <c r="F2298" s="7">
        <v>5</v>
      </c>
      <c r="G2298" s="22" t="str">
        <f>IF(AND($C2298&gt;=بحث!$G$7,$C2298&lt;=بحث!$G$8,$E2298=بحث!$I$7),MAX($G$1:$G2297)+1,"")</f>
        <v/>
      </c>
    </row>
    <row r="2299" spans="1:7" x14ac:dyDescent="0.25">
      <c r="A2299" s="1">
        <v>8850</v>
      </c>
      <c r="B2299" t="s">
        <v>140</v>
      </c>
      <c r="C2299" s="8">
        <v>42148</v>
      </c>
      <c r="D2299" s="8">
        <v>42152</v>
      </c>
      <c r="E2299" t="s">
        <v>4</v>
      </c>
      <c r="F2299" s="7">
        <v>5</v>
      </c>
      <c r="G2299" s="22" t="str">
        <f>IF(AND($C2299&gt;=بحث!$G$7,$C2299&lt;=بحث!$G$8,$E2299=بحث!$I$7),MAX($G$1:$G2298)+1,"")</f>
        <v/>
      </c>
    </row>
    <row r="2300" spans="1:7" x14ac:dyDescent="0.25">
      <c r="A2300" s="1">
        <v>8850</v>
      </c>
      <c r="B2300" t="s">
        <v>140</v>
      </c>
      <c r="C2300" s="8">
        <v>42144</v>
      </c>
      <c r="D2300" s="8">
        <v>42145</v>
      </c>
      <c r="E2300" t="s">
        <v>1</v>
      </c>
      <c r="F2300" s="7">
        <v>2</v>
      </c>
      <c r="G2300" s="22" t="str">
        <f>IF(AND($C2300&gt;=بحث!$G$7,$C2300&lt;=بحث!$G$8,$E2300=بحث!$I$7),MAX($G$1:$G2299)+1,"")</f>
        <v/>
      </c>
    </row>
    <row r="2301" spans="1:7" x14ac:dyDescent="0.25">
      <c r="A2301" s="1">
        <v>8820</v>
      </c>
      <c r="B2301" t="s">
        <v>284</v>
      </c>
      <c r="C2301" s="8">
        <v>42136</v>
      </c>
      <c r="D2301" s="8">
        <v>42136</v>
      </c>
      <c r="E2301" t="s">
        <v>4</v>
      </c>
      <c r="F2301" s="7">
        <v>1</v>
      </c>
      <c r="G2301" s="22" t="str">
        <f>IF(AND($C2301&gt;=بحث!$G$7,$C2301&lt;=بحث!$G$8,$E2301=بحث!$I$7),MAX($G$1:$G2300)+1,"")</f>
        <v/>
      </c>
    </row>
    <row r="2302" spans="1:7" x14ac:dyDescent="0.25">
      <c r="A2302" s="1">
        <v>8837</v>
      </c>
      <c r="B2302" t="s">
        <v>77</v>
      </c>
      <c r="C2302" s="8">
        <v>42143</v>
      </c>
      <c r="D2302" s="8">
        <v>42144</v>
      </c>
      <c r="E2302" t="s">
        <v>1</v>
      </c>
      <c r="F2302" s="7">
        <v>2</v>
      </c>
      <c r="G2302" s="22" t="str">
        <f>IF(AND($C2302&gt;=بحث!$G$7,$C2302&lt;=بحث!$G$8,$E2302=بحث!$I$7),MAX($G$1:$G2301)+1,"")</f>
        <v/>
      </c>
    </row>
    <row r="2303" spans="1:7" x14ac:dyDescent="0.25">
      <c r="A2303" s="1">
        <v>8851</v>
      </c>
      <c r="B2303" t="s">
        <v>58</v>
      </c>
      <c r="C2303" s="8">
        <v>42148</v>
      </c>
      <c r="D2303" s="8">
        <v>42149</v>
      </c>
      <c r="E2303" t="s">
        <v>4</v>
      </c>
      <c r="F2303" s="7">
        <v>2</v>
      </c>
      <c r="G2303" s="22" t="str">
        <f>IF(AND($C2303&gt;=بحث!$G$7,$C2303&lt;=بحث!$G$8,$E2303=بحث!$I$7),MAX($G$1:$G2302)+1,"")</f>
        <v/>
      </c>
    </row>
    <row r="2304" spans="1:7" x14ac:dyDescent="0.25">
      <c r="A2304" s="1">
        <v>8795</v>
      </c>
      <c r="B2304" t="s">
        <v>251</v>
      </c>
      <c r="C2304" s="8">
        <v>42144</v>
      </c>
      <c r="D2304" s="8">
        <v>42144</v>
      </c>
      <c r="E2304" t="s">
        <v>4</v>
      </c>
      <c r="F2304" s="7">
        <v>1</v>
      </c>
      <c r="G2304" s="22" t="str">
        <f>IF(AND($C2304&gt;=بحث!$G$7,$C2304&lt;=بحث!$G$8,$E2304=بحث!$I$7),MAX($G$1:$G2303)+1,"")</f>
        <v/>
      </c>
    </row>
    <row r="2305" spans="1:7" x14ac:dyDescent="0.25">
      <c r="A2305" s="1">
        <v>8839</v>
      </c>
      <c r="B2305" t="s">
        <v>325</v>
      </c>
      <c r="C2305" s="8">
        <v>42145</v>
      </c>
      <c r="D2305" s="8">
        <v>42145</v>
      </c>
      <c r="E2305" t="s">
        <v>1</v>
      </c>
      <c r="F2305" s="7">
        <v>1</v>
      </c>
      <c r="G2305" s="22" t="str">
        <f>IF(AND($C2305&gt;=بحث!$G$7,$C2305&lt;=بحث!$G$8,$E2305=بحث!$I$7),MAX($G$1:$G2304)+1,"")</f>
        <v/>
      </c>
    </row>
    <row r="2306" spans="1:7" x14ac:dyDescent="0.25">
      <c r="A2306" s="1">
        <v>8299</v>
      </c>
      <c r="B2306" t="s">
        <v>68</v>
      </c>
      <c r="C2306" s="8">
        <v>42144</v>
      </c>
      <c r="D2306" s="8">
        <v>42145</v>
      </c>
      <c r="E2306" t="s">
        <v>522</v>
      </c>
      <c r="F2306" s="7">
        <v>2</v>
      </c>
      <c r="G2306" s="22" t="str">
        <f>IF(AND($C2306&gt;=بحث!$G$7,$C2306&lt;=بحث!$G$8,$E2306=بحث!$I$7),MAX($G$1:$G2305)+1,"")</f>
        <v/>
      </c>
    </row>
    <row r="2307" spans="1:7" x14ac:dyDescent="0.25">
      <c r="A2307" s="1">
        <v>8310</v>
      </c>
      <c r="B2307" t="s">
        <v>186</v>
      </c>
      <c r="C2307" s="8">
        <v>42106</v>
      </c>
      <c r="D2307" s="8">
        <v>42106</v>
      </c>
      <c r="E2307" t="s">
        <v>1</v>
      </c>
      <c r="F2307" s="7">
        <v>1</v>
      </c>
      <c r="G2307" s="22" t="str">
        <f>IF(AND($C2307&gt;=بحث!$G$7,$C2307&lt;=بحث!$G$8,$E2307=بحث!$I$7),MAX($G$1:$G2306)+1,"")</f>
        <v/>
      </c>
    </row>
    <row r="2308" spans="1:7" x14ac:dyDescent="0.25">
      <c r="A2308" s="1">
        <v>8637</v>
      </c>
      <c r="B2308" t="s">
        <v>138</v>
      </c>
      <c r="C2308" s="8">
        <v>42145</v>
      </c>
      <c r="D2308" s="8">
        <v>42145</v>
      </c>
      <c r="E2308" t="s">
        <v>4</v>
      </c>
      <c r="F2308" s="7">
        <v>1</v>
      </c>
      <c r="G2308" s="22" t="str">
        <f>IF(AND($C2308&gt;=بحث!$G$7,$C2308&lt;=بحث!$G$8,$E2308=بحث!$I$7),MAX($G$1:$G2307)+1,"")</f>
        <v/>
      </c>
    </row>
    <row r="2309" spans="1:7" x14ac:dyDescent="0.25">
      <c r="A2309" s="1">
        <v>8175</v>
      </c>
      <c r="B2309" t="s">
        <v>273</v>
      </c>
      <c r="C2309" s="8">
        <v>42114</v>
      </c>
      <c r="D2309" s="8">
        <v>42124</v>
      </c>
      <c r="E2309" t="s">
        <v>7</v>
      </c>
      <c r="F2309" s="7">
        <v>14</v>
      </c>
      <c r="G2309" s="22" t="str">
        <f>IF(AND($C2309&gt;=بحث!$G$7,$C2309&lt;=بحث!$G$8,$E2309=بحث!$I$7),MAX($G$1:$G2308)+1,"")</f>
        <v/>
      </c>
    </row>
    <row r="2310" spans="1:7" x14ac:dyDescent="0.25">
      <c r="A2310" s="1">
        <v>8206</v>
      </c>
      <c r="B2310" t="s">
        <v>12</v>
      </c>
      <c r="C2310" s="8">
        <v>42120</v>
      </c>
      <c r="D2310" s="8">
        <v>42120</v>
      </c>
      <c r="E2310" t="s">
        <v>522</v>
      </c>
      <c r="F2310" s="7">
        <v>1</v>
      </c>
      <c r="G2310" s="22" t="str">
        <f>IF(AND($C2310&gt;=بحث!$G$7,$C2310&lt;=بحث!$G$8,$E2310=بحث!$I$7),MAX($G$1:$G2309)+1,"")</f>
        <v/>
      </c>
    </row>
    <row r="2311" spans="1:7" x14ac:dyDescent="0.25">
      <c r="A2311" s="1">
        <v>8206</v>
      </c>
      <c r="B2311" t="s">
        <v>12</v>
      </c>
      <c r="C2311" s="8">
        <v>42128</v>
      </c>
      <c r="D2311" s="8">
        <v>42128</v>
      </c>
      <c r="E2311" t="s">
        <v>522</v>
      </c>
      <c r="F2311" s="7">
        <v>1</v>
      </c>
      <c r="G2311" s="22" t="str">
        <f>IF(AND($C2311&gt;=بحث!$G$7,$C2311&lt;=بحث!$G$8,$E2311=بحث!$I$7),MAX($G$1:$G2310)+1,"")</f>
        <v/>
      </c>
    </row>
    <row r="2312" spans="1:7" x14ac:dyDescent="0.25">
      <c r="A2312" s="1">
        <v>8206</v>
      </c>
      <c r="B2312" t="s">
        <v>12</v>
      </c>
      <c r="C2312" s="8">
        <v>42136</v>
      </c>
      <c r="D2312" s="8">
        <v>42047</v>
      </c>
      <c r="E2312" t="s">
        <v>4</v>
      </c>
      <c r="F2312" s="7">
        <v>1</v>
      </c>
      <c r="G2312" s="22" t="str">
        <f>IF(AND($C2312&gt;=بحث!$G$7,$C2312&lt;=بحث!$G$8,$E2312=بحث!$I$7),MAX($G$1:$G2311)+1,"")</f>
        <v/>
      </c>
    </row>
    <row r="2313" spans="1:7" x14ac:dyDescent="0.25">
      <c r="A2313" s="1">
        <v>8206</v>
      </c>
      <c r="B2313" t="s">
        <v>12</v>
      </c>
      <c r="C2313" s="8">
        <v>42051</v>
      </c>
      <c r="D2313" s="8">
        <v>42051</v>
      </c>
      <c r="E2313" t="s">
        <v>4</v>
      </c>
      <c r="F2313" s="7">
        <v>1</v>
      </c>
      <c r="G2313" s="22" t="str">
        <f>IF(AND($C2313&gt;=بحث!$G$7,$C2313&lt;=بحث!$G$8,$E2313=بحث!$I$7),MAX($G$1:$G2312)+1,"")</f>
        <v/>
      </c>
    </row>
    <row r="2314" spans="1:7" x14ac:dyDescent="0.25">
      <c r="A2314" s="1">
        <v>8206</v>
      </c>
      <c r="B2314" t="s">
        <v>12</v>
      </c>
      <c r="C2314" s="8">
        <v>42052</v>
      </c>
      <c r="D2314" s="8">
        <v>42052</v>
      </c>
      <c r="E2314" t="s">
        <v>4</v>
      </c>
      <c r="F2314" s="7">
        <v>1</v>
      </c>
      <c r="G2314" s="22" t="str">
        <f>IF(AND($C2314&gt;=بحث!$G$7,$C2314&lt;=بحث!$G$8,$E2314=بحث!$I$7),MAX($G$1:$G2313)+1,"")</f>
        <v/>
      </c>
    </row>
    <row r="2315" spans="1:7" x14ac:dyDescent="0.25">
      <c r="A2315" s="1">
        <v>8206</v>
      </c>
      <c r="B2315" t="s">
        <v>12</v>
      </c>
      <c r="C2315" s="8">
        <v>42054</v>
      </c>
      <c r="D2315" s="8">
        <v>42054</v>
      </c>
      <c r="E2315" t="s">
        <v>4</v>
      </c>
      <c r="F2315" s="7">
        <v>1</v>
      </c>
      <c r="G2315" s="22" t="str">
        <f>IF(AND($C2315&gt;=بحث!$G$7,$C2315&lt;=بحث!$G$8,$E2315=بحث!$I$7),MAX($G$1:$G2314)+1,"")</f>
        <v/>
      </c>
    </row>
    <row r="2316" spans="1:7" x14ac:dyDescent="0.25">
      <c r="A2316" s="1">
        <v>8206</v>
      </c>
      <c r="B2316" t="s">
        <v>12</v>
      </c>
      <c r="C2316" s="8">
        <v>42057</v>
      </c>
      <c r="D2316" s="8">
        <v>42057</v>
      </c>
      <c r="E2316" t="s">
        <v>4</v>
      </c>
      <c r="F2316" s="7">
        <v>1</v>
      </c>
      <c r="G2316" s="22" t="str">
        <f>IF(AND($C2316&gt;=بحث!$G$7,$C2316&lt;=بحث!$G$8,$E2316=بحث!$I$7),MAX($G$1:$G2315)+1,"")</f>
        <v/>
      </c>
    </row>
    <row r="2317" spans="1:7" x14ac:dyDescent="0.25">
      <c r="A2317" s="1">
        <v>8206</v>
      </c>
      <c r="B2317" t="s">
        <v>12</v>
      </c>
      <c r="C2317" s="8">
        <v>42061</v>
      </c>
      <c r="D2317" s="8">
        <v>42061</v>
      </c>
      <c r="E2317" t="s">
        <v>4</v>
      </c>
      <c r="F2317" s="7">
        <v>1</v>
      </c>
      <c r="G2317" s="22" t="str">
        <f>IF(AND($C2317&gt;=بحث!$G$7,$C2317&lt;=بحث!$G$8,$E2317=بحث!$I$7),MAX($G$1:$G2316)+1,"")</f>
        <v/>
      </c>
    </row>
    <row r="2318" spans="1:7" x14ac:dyDescent="0.25">
      <c r="A2318" s="1">
        <v>8206</v>
      </c>
      <c r="B2318" t="s">
        <v>12</v>
      </c>
      <c r="C2318" s="8">
        <v>42065</v>
      </c>
      <c r="D2318" s="8">
        <v>42065</v>
      </c>
      <c r="E2318" t="s">
        <v>4</v>
      </c>
      <c r="F2318" s="7">
        <v>1</v>
      </c>
      <c r="G2318" s="22" t="str">
        <f>IF(AND($C2318&gt;=بحث!$G$7,$C2318&lt;=بحث!$G$8,$E2318=بحث!$I$7),MAX($G$1:$G2317)+1,"")</f>
        <v/>
      </c>
    </row>
    <row r="2319" spans="1:7" x14ac:dyDescent="0.25">
      <c r="A2319" s="1">
        <v>8206</v>
      </c>
      <c r="B2319" t="s">
        <v>12</v>
      </c>
      <c r="C2319" s="8">
        <v>42067</v>
      </c>
      <c r="D2319" s="8">
        <v>42067</v>
      </c>
      <c r="E2319" t="s">
        <v>4</v>
      </c>
      <c r="F2319" s="7">
        <v>1</v>
      </c>
      <c r="G2319" s="22" t="str">
        <f>IF(AND($C2319&gt;=بحث!$G$7,$C2319&lt;=بحث!$G$8,$E2319=بحث!$I$7),MAX($G$1:$G2318)+1,"")</f>
        <v/>
      </c>
    </row>
    <row r="2320" spans="1:7" x14ac:dyDescent="0.25">
      <c r="A2320" s="1">
        <v>8206</v>
      </c>
      <c r="B2320" t="s">
        <v>12</v>
      </c>
      <c r="C2320" s="8">
        <v>42071</v>
      </c>
      <c r="D2320" s="8">
        <v>42071</v>
      </c>
      <c r="E2320" t="s">
        <v>4</v>
      </c>
      <c r="F2320" s="7">
        <v>0</v>
      </c>
      <c r="G2320" s="22" t="str">
        <f>IF(AND($C2320&gt;=بحث!$G$7,$C2320&lt;=بحث!$G$8,$E2320=بحث!$I$7),MAX($G$1:$G2319)+1,"")</f>
        <v/>
      </c>
    </row>
    <row r="2321" spans="1:7" x14ac:dyDescent="0.25">
      <c r="A2321" s="1">
        <v>8206</v>
      </c>
      <c r="B2321" t="s">
        <v>12</v>
      </c>
      <c r="C2321" s="8">
        <v>42074</v>
      </c>
      <c r="D2321" s="8">
        <v>42074</v>
      </c>
      <c r="E2321" t="s">
        <v>4</v>
      </c>
      <c r="F2321" s="7">
        <v>1</v>
      </c>
      <c r="G2321" s="22" t="str">
        <f>IF(AND($C2321&gt;=بحث!$G$7,$C2321&lt;=بحث!$G$8,$E2321=بحث!$I$7),MAX($G$1:$G2320)+1,"")</f>
        <v/>
      </c>
    </row>
    <row r="2322" spans="1:7" x14ac:dyDescent="0.25">
      <c r="A2322" s="1">
        <v>8206</v>
      </c>
      <c r="B2322" t="s">
        <v>12</v>
      </c>
      <c r="C2322" s="8">
        <v>42075</v>
      </c>
      <c r="D2322" s="8">
        <v>42075</v>
      </c>
      <c r="E2322" t="s">
        <v>4</v>
      </c>
      <c r="F2322" s="7">
        <v>1</v>
      </c>
      <c r="G2322" s="22" t="str">
        <f>IF(AND($C2322&gt;=بحث!$G$7,$C2322&lt;=بحث!$G$8,$E2322=بحث!$I$7),MAX($G$1:$G2321)+1,"")</f>
        <v/>
      </c>
    </row>
    <row r="2323" spans="1:7" x14ac:dyDescent="0.25">
      <c r="A2323" s="1">
        <v>8206</v>
      </c>
      <c r="B2323" t="s">
        <v>12</v>
      </c>
      <c r="C2323" s="8">
        <v>42078</v>
      </c>
      <c r="D2323" s="8">
        <v>42078</v>
      </c>
      <c r="E2323" t="s">
        <v>4</v>
      </c>
      <c r="F2323" s="7">
        <v>0</v>
      </c>
      <c r="G2323" s="22" t="str">
        <f>IF(AND($C2323&gt;=بحث!$G$7,$C2323&lt;=بحث!$G$8,$E2323=بحث!$I$7),MAX($G$1:$G2322)+1,"")</f>
        <v/>
      </c>
    </row>
    <row r="2324" spans="1:7" x14ac:dyDescent="0.25">
      <c r="A2324" s="1">
        <v>8206</v>
      </c>
      <c r="B2324" t="s">
        <v>12</v>
      </c>
      <c r="C2324" s="8">
        <v>42079</v>
      </c>
      <c r="D2324" s="8">
        <v>42079</v>
      </c>
      <c r="E2324" t="s">
        <v>4</v>
      </c>
      <c r="F2324" s="7">
        <v>0</v>
      </c>
      <c r="G2324" s="22" t="str">
        <f>IF(AND($C2324&gt;=بحث!$G$7,$C2324&lt;=بحث!$G$8,$E2324=بحث!$I$7),MAX($G$1:$G2323)+1,"")</f>
        <v/>
      </c>
    </row>
    <row r="2325" spans="1:7" x14ac:dyDescent="0.25">
      <c r="A2325" s="1">
        <v>8206</v>
      </c>
      <c r="B2325" t="s">
        <v>12</v>
      </c>
      <c r="C2325" s="8">
        <v>42080</v>
      </c>
      <c r="D2325" s="8">
        <v>42080</v>
      </c>
      <c r="E2325" t="s">
        <v>4</v>
      </c>
      <c r="F2325" s="7">
        <v>1</v>
      </c>
      <c r="G2325" s="22" t="str">
        <f>IF(AND($C2325&gt;=بحث!$G$7,$C2325&lt;=بحث!$G$8,$E2325=بحث!$I$7),MAX($G$1:$G2324)+1,"")</f>
        <v/>
      </c>
    </row>
    <row r="2326" spans="1:7" x14ac:dyDescent="0.25">
      <c r="A2326" s="1">
        <v>8206</v>
      </c>
      <c r="B2326" t="s">
        <v>12</v>
      </c>
      <c r="C2326" s="8">
        <v>42082</v>
      </c>
      <c r="D2326" s="8">
        <v>42082</v>
      </c>
      <c r="E2326" t="s">
        <v>4</v>
      </c>
      <c r="F2326" s="7">
        <v>0</v>
      </c>
      <c r="G2326" s="22" t="str">
        <f>IF(AND($C2326&gt;=بحث!$G$7,$C2326&lt;=بحث!$G$8,$E2326=بحث!$I$7),MAX($G$1:$G2325)+1,"")</f>
        <v/>
      </c>
    </row>
    <row r="2327" spans="1:7" x14ac:dyDescent="0.25">
      <c r="A2327" s="1">
        <v>8206</v>
      </c>
      <c r="B2327" t="s">
        <v>12</v>
      </c>
      <c r="C2327" s="8">
        <v>42085</v>
      </c>
      <c r="D2327" s="8">
        <v>42085</v>
      </c>
      <c r="E2327" t="s">
        <v>4</v>
      </c>
      <c r="F2327" s="7">
        <v>1</v>
      </c>
      <c r="G2327" s="22" t="str">
        <f>IF(AND($C2327&gt;=بحث!$G$7,$C2327&lt;=بحث!$G$8,$E2327=بحث!$I$7),MAX($G$1:$G2326)+1,"")</f>
        <v/>
      </c>
    </row>
    <row r="2328" spans="1:7" x14ac:dyDescent="0.25">
      <c r="A2328" s="1">
        <v>8206</v>
      </c>
      <c r="B2328" t="s">
        <v>12</v>
      </c>
      <c r="C2328" s="8">
        <v>42086</v>
      </c>
      <c r="D2328" s="8">
        <v>42086</v>
      </c>
      <c r="E2328" t="s">
        <v>4</v>
      </c>
      <c r="F2328" s="7">
        <v>0</v>
      </c>
      <c r="G2328" s="22" t="str">
        <f>IF(AND($C2328&gt;=بحث!$G$7,$C2328&lt;=بحث!$G$8,$E2328=بحث!$I$7),MAX($G$1:$G2327)+1,"")</f>
        <v/>
      </c>
    </row>
    <row r="2329" spans="1:7" x14ac:dyDescent="0.25">
      <c r="A2329" s="1">
        <v>8206</v>
      </c>
      <c r="B2329" t="s">
        <v>12</v>
      </c>
      <c r="C2329" s="8">
        <v>42088</v>
      </c>
      <c r="D2329" s="8">
        <v>42088</v>
      </c>
      <c r="E2329" t="s">
        <v>4</v>
      </c>
      <c r="F2329" s="7">
        <v>1</v>
      </c>
      <c r="G2329" s="22" t="str">
        <f>IF(AND($C2329&gt;=بحث!$G$7,$C2329&lt;=بحث!$G$8,$E2329=بحث!$I$7),MAX($G$1:$G2328)+1,"")</f>
        <v/>
      </c>
    </row>
    <row r="2330" spans="1:7" x14ac:dyDescent="0.25">
      <c r="A2330" s="1">
        <v>8206</v>
      </c>
      <c r="B2330" t="s">
        <v>12</v>
      </c>
      <c r="C2330" s="8">
        <v>42089</v>
      </c>
      <c r="D2330" s="8">
        <v>42089</v>
      </c>
      <c r="E2330" t="s">
        <v>4</v>
      </c>
      <c r="F2330" s="7">
        <v>0</v>
      </c>
      <c r="G2330" s="22" t="str">
        <f>IF(AND($C2330&gt;=بحث!$G$7,$C2330&lt;=بحث!$G$8,$E2330=بحث!$I$7),MAX($G$1:$G2329)+1,"")</f>
        <v/>
      </c>
    </row>
    <row r="2331" spans="1:7" x14ac:dyDescent="0.25">
      <c r="A2331" s="1">
        <v>8206</v>
      </c>
      <c r="B2331" t="s">
        <v>12</v>
      </c>
      <c r="C2331" s="8">
        <v>42093</v>
      </c>
      <c r="D2331" s="8">
        <v>42093</v>
      </c>
      <c r="E2331" t="s">
        <v>4</v>
      </c>
      <c r="F2331" s="7">
        <v>0</v>
      </c>
      <c r="G2331" s="22" t="str">
        <f>IF(AND($C2331&gt;=بحث!$G$7,$C2331&lt;=بحث!$G$8,$E2331=بحث!$I$7),MAX($G$1:$G2330)+1,"")</f>
        <v/>
      </c>
    </row>
    <row r="2332" spans="1:7" x14ac:dyDescent="0.25">
      <c r="A2332" s="1">
        <v>8206</v>
      </c>
      <c r="B2332" t="s">
        <v>12</v>
      </c>
      <c r="C2332" s="8">
        <v>42094</v>
      </c>
      <c r="D2332" s="8">
        <v>42094</v>
      </c>
      <c r="E2332" t="s">
        <v>4</v>
      </c>
      <c r="F2332" s="7">
        <v>1</v>
      </c>
      <c r="G2332" s="22" t="str">
        <f>IF(AND($C2332&gt;=بحث!$G$7,$C2332&lt;=بحث!$G$8,$E2332=بحث!$I$7),MAX($G$1:$G2331)+1,"")</f>
        <v/>
      </c>
    </row>
    <row r="2333" spans="1:7" x14ac:dyDescent="0.25">
      <c r="A2333" s="1">
        <v>8206</v>
      </c>
      <c r="B2333" t="s">
        <v>12</v>
      </c>
      <c r="C2333" s="8">
        <v>42096</v>
      </c>
      <c r="D2333" s="8">
        <v>42096</v>
      </c>
      <c r="E2333" t="s">
        <v>4</v>
      </c>
      <c r="F2333" s="7">
        <v>1</v>
      </c>
      <c r="G2333" s="22" t="str">
        <f>IF(AND($C2333&gt;=بحث!$G$7,$C2333&lt;=بحث!$G$8,$E2333=بحث!$I$7),MAX($G$1:$G2332)+1,"")</f>
        <v/>
      </c>
    </row>
    <row r="2334" spans="1:7" x14ac:dyDescent="0.25">
      <c r="A2334" s="1">
        <v>8206</v>
      </c>
      <c r="B2334" t="s">
        <v>12</v>
      </c>
      <c r="C2334" s="8">
        <v>42099</v>
      </c>
      <c r="D2334" s="8">
        <v>42099</v>
      </c>
      <c r="E2334" t="s">
        <v>511</v>
      </c>
      <c r="F2334" s="7">
        <v>1</v>
      </c>
      <c r="G2334" s="22" t="str">
        <f>IF(AND($C2334&gt;=بحث!$G$7,$C2334&lt;=بحث!$G$8,$E2334=بحث!$I$7),MAX($G$1:$G2333)+1,"")</f>
        <v/>
      </c>
    </row>
    <row r="2335" spans="1:7" x14ac:dyDescent="0.25">
      <c r="A2335" s="1">
        <v>8206</v>
      </c>
      <c r="B2335" t="s">
        <v>12</v>
      </c>
      <c r="C2335" s="8">
        <v>42100</v>
      </c>
      <c r="D2335" s="8">
        <v>42100</v>
      </c>
      <c r="E2335" t="s">
        <v>511</v>
      </c>
      <c r="F2335" s="7">
        <v>1</v>
      </c>
      <c r="G2335" s="22" t="str">
        <f>IF(AND($C2335&gt;=بحث!$G$7,$C2335&lt;=بحث!$G$8,$E2335=بحث!$I$7),MAX($G$1:$G2334)+1,"")</f>
        <v/>
      </c>
    </row>
    <row r="2336" spans="1:7" x14ac:dyDescent="0.25">
      <c r="A2336" s="1">
        <v>8206</v>
      </c>
      <c r="B2336" t="s">
        <v>12</v>
      </c>
      <c r="C2336" s="8">
        <v>42101</v>
      </c>
      <c r="D2336" s="8">
        <v>42101</v>
      </c>
      <c r="E2336" t="s">
        <v>511</v>
      </c>
      <c r="F2336" s="7">
        <v>1</v>
      </c>
      <c r="G2336" s="22" t="str">
        <f>IF(AND($C2336&gt;=بحث!$G$7,$C2336&lt;=بحث!$G$8,$E2336=بحث!$I$7),MAX($G$1:$G2335)+1,"")</f>
        <v/>
      </c>
    </row>
    <row r="2337" spans="1:7" x14ac:dyDescent="0.25">
      <c r="A2337" s="1">
        <v>8206</v>
      </c>
      <c r="B2337" t="s">
        <v>12</v>
      </c>
      <c r="C2337" s="8">
        <v>42102</v>
      </c>
      <c r="D2337" s="8">
        <v>42102</v>
      </c>
      <c r="E2337" t="s">
        <v>1</v>
      </c>
      <c r="F2337" s="7">
        <v>1</v>
      </c>
      <c r="G2337" s="22" t="str">
        <f>IF(AND($C2337&gt;=بحث!$G$7,$C2337&lt;=بحث!$G$8,$E2337=بحث!$I$7),MAX($G$1:$G2336)+1,"")</f>
        <v/>
      </c>
    </row>
    <row r="2338" spans="1:7" x14ac:dyDescent="0.25">
      <c r="A2338" s="1">
        <v>8206</v>
      </c>
      <c r="B2338" t="s">
        <v>12</v>
      </c>
      <c r="C2338" s="8">
        <v>42103</v>
      </c>
      <c r="D2338" s="8">
        <v>42103</v>
      </c>
      <c r="E2338" t="s">
        <v>4</v>
      </c>
      <c r="F2338" s="7">
        <v>0</v>
      </c>
      <c r="G2338" s="22" t="str">
        <f>IF(AND($C2338&gt;=بحث!$G$7,$C2338&lt;=بحث!$G$8,$E2338=بحث!$I$7),MAX($G$1:$G2337)+1,"")</f>
        <v/>
      </c>
    </row>
    <row r="2339" spans="1:7" x14ac:dyDescent="0.25">
      <c r="A2339" s="1">
        <v>8702</v>
      </c>
      <c r="B2339" t="s">
        <v>51</v>
      </c>
      <c r="C2339" s="8">
        <v>42145</v>
      </c>
      <c r="D2339" s="8">
        <v>42148</v>
      </c>
      <c r="E2339" t="s">
        <v>4</v>
      </c>
      <c r="F2339" s="7">
        <v>2</v>
      </c>
      <c r="G2339" s="22" t="str">
        <f>IF(AND($C2339&gt;=بحث!$G$7,$C2339&lt;=بحث!$G$8,$E2339=بحث!$I$7),MAX($G$1:$G2338)+1,"")</f>
        <v/>
      </c>
    </row>
    <row r="2340" spans="1:7" x14ac:dyDescent="0.25">
      <c r="A2340" s="1">
        <v>8634</v>
      </c>
      <c r="B2340" t="s">
        <v>75</v>
      </c>
      <c r="C2340" s="8">
        <v>42117</v>
      </c>
      <c r="D2340" s="8">
        <v>42117</v>
      </c>
      <c r="E2340" t="s">
        <v>4</v>
      </c>
      <c r="F2340" s="7">
        <v>1</v>
      </c>
      <c r="G2340" s="22" t="str">
        <f>IF(AND($C2340&gt;=بحث!$G$7,$C2340&lt;=بحث!$G$8,$E2340=بحث!$I$7),MAX($G$1:$G2339)+1,"")</f>
        <v/>
      </c>
    </row>
    <row r="2341" spans="1:7" x14ac:dyDescent="0.25">
      <c r="A2341" s="1">
        <v>8633</v>
      </c>
      <c r="B2341" t="s">
        <v>164</v>
      </c>
      <c r="C2341" s="8">
        <v>42138</v>
      </c>
      <c r="D2341" s="8">
        <v>42138</v>
      </c>
      <c r="E2341" t="s">
        <v>4</v>
      </c>
      <c r="F2341" s="7">
        <v>1</v>
      </c>
      <c r="G2341" s="22" t="str">
        <f>IF(AND($C2341&gt;=بحث!$G$7,$C2341&lt;=بحث!$G$8,$E2341=بحث!$I$7),MAX($G$1:$G2340)+1,"")</f>
        <v/>
      </c>
    </row>
    <row r="2342" spans="1:7" x14ac:dyDescent="0.25">
      <c r="A2342" s="1">
        <v>8633</v>
      </c>
      <c r="B2342" t="s">
        <v>164</v>
      </c>
      <c r="C2342" s="8">
        <v>42151</v>
      </c>
      <c r="D2342" s="8">
        <v>42152</v>
      </c>
      <c r="E2342" t="s">
        <v>4</v>
      </c>
      <c r="F2342" s="7">
        <v>2</v>
      </c>
      <c r="G2342" s="22" t="str">
        <f>IF(AND($C2342&gt;=بحث!$G$7,$C2342&lt;=بحث!$G$8,$E2342=بحث!$I$7),MAX($G$1:$G2341)+1,"")</f>
        <v/>
      </c>
    </row>
    <row r="2343" spans="1:7" x14ac:dyDescent="0.25">
      <c r="A2343" s="1">
        <v>8213</v>
      </c>
      <c r="B2343" t="s">
        <v>52</v>
      </c>
      <c r="C2343" s="8">
        <v>42142</v>
      </c>
      <c r="D2343" s="8">
        <v>42142</v>
      </c>
      <c r="E2343" t="s">
        <v>511</v>
      </c>
      <c r="F2343" s="7">
        <v>1</v>
      </c>
      <c r="G2343" s="22" t="str">
        <f>IF(AND($C2343&gt;=بحث!$G$7,$C2343&lt;=بحث!$G$8,$E2343=بحث!$I$7),MAX($G$1:$G2342)+1,"")</f>
        <v/>
      </c>
    </row>
    <row r="2344" spans="1:7" x14ac:dyDescent="0.25">
      <c r="A2344" s="1">
        <v>8338</v>
      </c>
      <c r="B2344" t="s">
        <v>293</v>
      </c>
      <c r="C2344" s="8">
        <v>42144</v>
      </c>
      <c r="D2344" s="8">
        <v>42144</v>
      </c>
      <c r="E2344" t="s">
        <v>1</v>
      </c>
      <c r="F2344" s="7">
        <v>1</v>
      </c>
      <c r="G2344" s="22" t="str">
        <f>IF(AND($C2344&gt;=بحث!$G$7,$C2344&lt;=بحث!$G$8,$E2344=بحث!$I$7),MAX($G$1:$G2343)+1,"")</f>
        <v/>
      </c>
    </row>
    <row r="2345" spans="1:7" x14ac:dyDescent="0.25">
      <c r="A2345" s="1">
        <v>8326</v>
      </c>
      <c r="B2345" t="s">
        <v>163</v>
      </c>
      <c r="C2345" s="8">
        <v>42145</v>
      </c>
      <c r="D2345" s="8">
        <v>42145</v>
      </c>
      <c r="E2345" t="s">
        <v>7</v>
      </c>
      <c r="F2345" s="7">
        <v>1</v>
      </c>
      <c r="G2345" s="22" t="str">
        <f>IF(AND($C2345&gt;=بحث!$G$7,$C2345&lt;=بحث!$G$8,$E2345=بحث!$I$7),MAX($G$1:$G2344)+1,"")</f>
        <v/>
      </c>
    </row>
    <row r="2346" spans="1:7" x14ac:dyDescent="0.25">
      <c r="A2346" s="1">
        <v>8703</v>
      </c>
      <c r="B2346" t="s">
        <v>50</v>
      </c>
      <c r="C2346" s="8">
        <v>42145</v>
      </c>
      <c r="D2346" s="8">
        <v>42145</v>
      </c>
      <c r="E2346" t="s">
        <v>1</v>
      </c>
      <c r="F2346" s="7">
        <v>1</v>
      </c>
      <c r="G2346" s="22" t="str">
        <f>IF(AND($C2346&gt;=بحث!$G$7,$C2346&lt;=بحث!$G$8,$E2346=بحث!$I$7),MAX($G$1:$G2345)+1,"")</f>
        <v/>
      </c>
    </row>
    <row r="2347" spans="1:7" x14ac:dyDescent="0.25">
      <c r="A2347" s="1">
        <v>8636</v>
      </c>
      <c r="B2347" t="s">
        <v>70</v>
      </c>
      <c r="C2347" s="8">
        <v>42145</v>
      </c>
      <c r="D2347" s="8">
        <v>42145</v>
      </c>
      <c r="E2347" t="s">
        <v>1</v>
      </c>
      <c r="F2347" s="7">
        <v>1</v>
      </c>
      <c r="G2347" s="22" t="str">
        <f>IF(AND($C2347&gt;=بحث!$G$7,$C2347&lt;=بحث!$G$8,$E2347=بحث!$I$7),MAX($G$1:$G2346)+1,"")</f>
        <v/>
      </c>
    </row>
    <row r="2348" spans="1:7" x14ac:dyDescent="0.25">
      <c r="A2348" s="1">
        <v>8757</v>
      </c>
      <c r="B2348" t="s">
        <v>81</v>
      </c>
      <c r="C2348" s="8">
        <v>42145</v>
      </c>
      <c r="D2348" s="8">
        <v>42145</v>
      </c>
      <c r="E2348" t="s">
        <v>1</v>
      </c>
      <c r="F2348" s="7">
        <v>1</v>
      </c>
      <c r="G2348" s="22" t="str">
        <f>IF(AND($C2348&gt;=بحث!$G$7,$C2348&lt;=بحث!$G$8,$E2348=بحث!$I$7),MAX($G$1:$G2347)+1,"")</f>
        <v/>
      </c>
    </row>
    <row r="2349" spans="1:7" x14ac:dyDescent="0.25">
      <c r="A2349" s="1">
        <v>8763</v>
      </c>
      <c r="B2349" t="s">
        <v>69</v>
      </c>
      <c r="C2349" s="8">
        <v>42143</v>
      </c>
      <c r="D2349" s="8">
        <v>42143</v>
      </c>
      <c r="E2349" t="s">
        <v>1</v>
      </c>
      <c r="F2349" s="7">
        <v>1</v>
      </c>
      <c r="G2349" s="22" t="str">
        <f>IF(AND($C2349&gt;=بحث!$G$7,$C2349&lt;=بحث!$G$8,$E2349=بحث!$I$7),MAX($G$1:$G2348)+1,"")</f>
        <v/>
      </c>
    </row>
    <row r="2350" spans="1:7" x14ac:dyDescent="0.25">
      <c r="A2350" s="1">
        <v>8733</v>
      </c>
      <c r="B2350" t="s">
        <v>98</v>
      </c>
      <c r="C2350" s="8">
        <v>42143</v>
      </c>
      <c r="D2350" s="8">
        <v>42143</v>
      </c>
      <c r="E2350" t="s">
        <v>4</v>
      </c>
      <c r="F2350" s="7">
        <v>1</v>
      </c>
      <c r="G2350" s="22" t="str">
        <f>IF(AND($C2350&gt;=بحث!$G$7,$C2350&lt;=بحث!$G$8,$E2350=بحث!$I$7),MAX($G$1:$G2349)+1,"")</f>
        <v/>
      </c>
    </row>
    <row r="2351" spans="1:7" x14ac:dyDescent="0.25">
      <c r="A2351" s="1">
        <v>8355</v>
      </c>
      <c r="B2351" t="s">
        <v>288</v>
      </c>
      <c r="C2351" s="8">
        <v>42106</v>
      </c>
      <c r="D2351" s="8">
        <v>42117</v>
      </c>
      <c r="E2351" t="s">
        <v>4</v>
      </c>
      <c r="F2351" s="7">
        <v>9</v>
      </c>
      <c r="G2351" s="22" t="str">
        <f>IF(AND($C2351&gt;=بحث!$G$7,$C2351&lt;=بحث!$G$8,$E2351=بحث!$I$7),MAX($G$1:$G2350)+1,"")</f>
        <v/>
      </c>
    </row>
    <row r="2352" spans="1:7" x14ac:dyDescent="0.25">
      <c r="A2352" s="1">
        <v>8687</v>
      </c>
      <c r="B2352" t="s">
        <v>105</v>
      </c>
      <c r="C2352" s="8">
        <v>42122</v>
      </c>
      <c r="D2352" s="8">
        <v>42122</v>
      </c>
      <c r="E2352" t="s">
        <v>522</v>
      </c>
      <c r="F2352" s="7">
        <v>1</v>
      </c>
      <c r="G2352" s="22" t="str">
        <f>IF(AND($C2352&gt;=بحث!$G$7,$C2352&lt;=بحث!$G$8,$E2352=بحث!$I$7),MAX($G$1:$G2351)+1,"")</f>
        <v/>
      </c>
    </row>
    <row r="2353" spans="1:7" x14ac:dyDescent="0.25">
      <c r="A2353" s="1">
        <v>8755</v>
      </c>
      <c r="B2353" t="s">
        <v>313</v>
      </c>
      <c r="C2353" s="8">
        <v>42143</v>
      </c>
      <c r="D2353" s="8">
        <v>42143</v>
      </c>
      <c r="E2353" t="s">
        <v>4</v>
      </c>
      <c r="F2353" s="7">
        <v>1</v>
      </c>
      <c r="G2353" s="22" t="str">
        <f>IF(AND($C2353&gt;=بحث!$G$7,$C2353&lt;=بحث!$G$8,$E2353=بحث!$I$7),MAX($G$1:$G2352)+1,"")</f>
        <v/>
      </c>
    </row>
    <row r="2354" spans="1:7" x14ac:dyDescent="0.25">
      <c r="A2354" s="1">
        <v>8785</v>
      </c>
      <c r="B2354" t="s">
        <v>338</v>
      </c>
      <c r="C2354" s="8">
        <v>42141</v>
      </c>
      <c r="D2354" s="8">
        <v>42141</v>
      </c>
      <c r="E2354" t="s">
        <v>1</v>
      </c>
      <c r="F2354" s="7">
        <v>1</v>
      </c>
      <c r="G2354" s="22" t="str">
        <f>IF(AND($C2354&gt;=بحث!$G$7,$C2354&lt;=بحث!$G$8,$E2354=بحث!$I$7),MAX($G$1:$G2353)+1,"")</f>
        <v/>
      </c>
    </row>
    <row r="2355" spans="1:7" x14ac:dyDescent="0.25">
      <c r="A2355" s="1">
        <v>8794</v>
      </c>
      <c r="B2355" t="s">
        <v>90</v>
      </c>
      <c r="C2355" s="8">
        <v>42136</v>
      </c>
      <c r="D2355" s="8">
        <v>42136</v>
      </c>
      <c r="E2355" t="s">
        <v>1</v>
      </c>
      <c r="F2355" s="7">
        <v>1</v>
      </c>
      <c r="G2355" s="22" t="str">
        <f>IF(AND($C2355&gt;=بحث!$G$7,$C2355&lt;=بحث!$G$8,$E2355=بحث!$I$7),MAX($G$1:$G2354)+1,"")</f>
        <v/>
      </c>
    </row>
    <row r="2356" spans="1:7" x14ac:dyDescent="0.25">
      <c r="A2356">
        <v>8884</v>
      </c>
      <c r="B2356" t="s">
        <v>87</v>
      </c>
      <c r="C2356" s="8">
        <v>42109</v>
      </c>
      <c r="D2356" s="8">
        <v>42110</v>
      </c>
      <c r="E2356" t="s">
        <v>1</v>
      </c>
      <c r="F2356" s="7">
        <v>2</v>
      </c>
      <c r="G2356" s="22" t="str">
        <f>IF(AND($C2356&gt;=بحث!$G$7,$C2356&lt;=بحث!$G$8,$E2356=بحث!$I$7),MAX($G$1:$G2355)+1,"")</f>
        <v/>
      </c>
    </row>
    <row r="2357" spans="1:7" x14ac:dyDescent="0.25">
      <c r="A2357">
        <v>8884</v>
      </c>
      <c r="B2357" t="s">
        <v>87</v>
      </c>
      <c r="C2357" s="8">
        <v>42123</v>
      </c>
      <c r="D2357" s="8">
        <v>42123</v>
      </c>
      <c r="E2357" t="s">
        <v>1</v>
      </c>
      <c r="F2357" s="7">
        <v>1</v>
      </c>
      <c r="G2357" s="22" t="str">
        <f>IF(AND($C2357&gt;=بحث!$G$7,$C2357&lt;=بحث!$G$8,$E2357=بحث!$I$7),MAX($G$1:$G2356)+1,"")</f>
        <v/>
      </c>
    </row>
    <row r="2358" spans="1:7" x14ac:dyDescent="0.25">
      <c r="A2358">
        <v>8883</v>
      </c>
      <c r="B2358" t="s">
        <v>289</v>
      </c>
      <c r="C2358" s="8">
        <v>42033</v>
      </c>
      <c r="D2358" s="8">
        <v>42033</v>
      </c>
      <c r="E2358" t="s">
        <v>1</v>
      </c>
      <c r="F2358" s="7">
        <v>1</v>
      </c>
      <c r="G2358" s="22" t="str">
        <f>IF(AND($C2358&gt;=بحث!$G$7,$C2358&lt;=بحث!$G$8,$E2358=بحث!$I$7),MAX($G$1:$G2357)+1,"")</f>
        <v/>
      </c>
    </row>
    <row r="2359" spans="1:7" x14ac:dyDescent="0.25">
      <c r="A2359">
        <v>8883</v>
      </c>
      <c r="B2359" t="s">
        <v>289</v>
      </c>
      <c r="C2359" s="8">
        <v>42037</v>
      </c>
      <c r="D2359" s="8">
        <v>42037</v>
      </c>
      <c r="E2359" t="s">
        <v>1</v>
      </c>
      <c r="F2359" s="7">
        <v>1</v>
      </c>
      <c r="G2359" s="22" t="str">
        <f>IF(AND($C2359&gt;=بحث!$G$7,$C2359&lt;=بحث!$G$8,$E2359=بحث!$I$7),MAX($G$1:$G2358)+1,"")</f>
        <v/>
      </c>
    </row>
    <row r="2360" spans="1:7" x14ac:dyDescent="0.25">
      <c r="A2360">
        <v>8883</v>
      </c>
      <c r="B2360" t="s">
        <v>289</v>
      </c>
      <c r="C2360" s="8">
        <v>42040</v>
      </c>
      <c r="D2360" s="8">
        <v>42040</v>
      </c>
      <c r="E2360" t="s">
        <v>1</v>
      </c>
      <c r="F2360" s="7">
        <v>1</v>
      </c>
      <c r="G2360" s="22" t="str">
        <f>IF(AND($C2360&gt;=بحث!$G$7,$C2360&lt;=بحث!$G$8,$E2360=بحث!$I$7),MAX($G$1:$G2359)+1,"")</f>
        <v/>
      </c>
    </row>
    <row r="2361" spans="1:7" x14ac:dyDescent="0.25">
      <c r="A2361">
        <v>8883</v>
      </c>
      <c r="B2361" t="s">
        <v>289</v>
      </c>
      <c r="C2361" s="8">
        <v>42044</v>
      </c>
      <c r="D2361" s="8">
        <v>42044</v>
      </c>
      <c r="E2361" t="s">
        <v>1</v>
      </c>
      <c r="F2361" s="7">
        <v>1</v>
      </c>
      <c r="G2361" s="22" t="str">
        <f>IF(AND($C2361&gt;=بحث!$G$7,$C2361&lt;=بحث!$G$8,$E2361=بحث!$I$7),MAX($G$1:$G2360)+1,"")</f>
        <v/>
      </c>
    </row>
    <row r="2362" spans="1:7" x14ac:dyDescent="0.25">
      <c r="A2362" s="1">
        <v>8845</v>
      </c>
      <c r="B2362" t="s">
        <v>248</v>
      </c>
      <c r="C2362" s="8">
        <v>42148</v>
      </c>
      <c r="D2362" s="8">
        <v>42152</v>
      </c>
      <c r="E2362" t="s">
        <v>4</v>
      </c>
      <c r="F2362" s="7">
        <v>5</v>
      </c>
      <c r="G2362" s="22" t="str">
        <f>IF(AND($C2362&gt;=بحث!$G$7,$C2362&lt;=بحث!$G$8,$E2362=بحث!$I$7),MAX($G$1:$G2361)+1,"")</f>
        <v/>
      </c>
    </row>
    <row r="2363" spans="1:7" x14ac:dyDescent="0.25">
      <c r="A2363">
        <v>8894</v>
      </c>
      <c r="B2363" t="s">
        <v>82</v>
      </c>
      <c r="C2363" s="8">
        <v>42148</v>
      </c>
      <c r="D2363" s="8">
        <v>42148</v>
      </c>
      <c r="E2363" t="s">
        <v>1</v>
      </c>
      <c r="F2363" s="7">
        <v>1</v>
      </c>
      <c r="G2363" s="22" t="str">
        <f>IF(AND($C2363&gt;=بحث!$G$7,$C2363&lt;=بحث!$G$8,$E2363=بحث!$I$7),MAX($G$1:$G2362)+1,"")</f>
        <v/>
      </c>
    </row>
    <row r="2364" spans="1:7" x14ac:dyDescent="0.25">
      <c r="A2364" s="1">
        <v>8803</v>
      </c>
      <c r="B2364" t="s">
        <v>167</v>
      </c>
      <c r="C2364" s="8">
        <v>42148</v>
      </c>
      <c r="D2364" s="8">
        <v>42152</v>
      </c>
      <c r="E2364" t="s">
        <v>4</v>
      </c>
      <c r="F2364" s="7">
        <v>5</v>
      </c>
      <c r="G2364" s="22" t="str">
        <f>IF(AND($C2364&gt;=بحث!$G$7,$C2364&lt;=بحث!$G$8,$E2364=بحث!$I$7),MAX($G$1:$G2363)+1,"")</f>
        <v/>
      </c>
    </row>
    <row r="2365" spans="1:7" x14ac:dyDescent="0.25">
      <c r="A2365" s="1">
        <v>8370</v>
      </c>
      <c r="B2365" t="s">
        <v>364</v>
      </c>
      <c r="C2365" s="8">
        <v>42131</v>
      </c>
      <c r="D2365" s="8">
        <v>42131</v>
      </c>
      <c r="E2365" t="s">
        <v>4</v>
      </c>
      <c r="F2365" s="7">
        <v>1</v>
      </c>
      <c r="G2365" s="22" t="str">
        <f>IF(AND($C2365&gt;=بحث!$G$7,$C2365&lt;=بحث!$G$8,$E2365=بحث!$I$7),MAX($G$1:$G2364)+1,"")</f>
        <v/>
      </c>
    </row>
    <row r="2366" spans="1:7" x14ac:dyDescent="0.25">
      <c r="A2366" s="1">
        <v>8847</v>
      </c>
      <c r="B2366" t="s">
        <v>24</v>
      </c>
      <c r="C2366" s="8">
        <v>42148</v>
      </c>
      <c r="D2366" s="8">
        <v>42152</v>
      </c>
      <c r="E2366" t="s">
        <v>4</v>
      </c>
      <c r="F2366" s="7">
        <v>5</v>
      </c>
      <c r="G2366" s="22" t="str">
        <f>IF(AND($C2366&gt;=بحث!$G$7,$C2366&lt;=بحث!$G$8,$E2366=بحث!$I$7),MAX($G$1:$G2365)+1,"")</f>
        <v/>
      </c>
    </row>
    <row r="2367" spans="1:7" x14ac:dyDescent="0.25">
      <c r="A2367" s="1">
        <v>8742</v>
      </c>
      <c r="B2367" t="s">
        <v>60</v>
      </c>
      <c r="C2367" s="8">
        <v>42144</v>
      </c>
      <c r="D2367" s="8">
        <v>42144</v>
      </c>
      <c r="E2367" t="s">
        <v>4</v>
      </c>
      <c r="F2367" s="7">
        <v>1</v>
      </c>
      <c r="G2367" s="22" t="str">
        <f>IF(AND($C2367&gt;=بحث!$G$7,$C2367&lt;=بحث!$G$8,$E2367=بحث!$I$7),MAX($G$1:$G2366)+1,"")</f>
        <v/>
      </c>
    </row>
    <row r="2368" spans="1:7" x14ac:dyDescent="0.25">
      <c r="A2368" s="1">
        <v>8657</v>
      </c>
      <c r="B2368" t="s">
        <v>128</v>
      </c>
      <c r="C2368" s="8">
        <v>42144</v>
      </c>
      <c r="D2368" s="8">
        <v>42145</v>
      </c>
      <c r="E2368" t="s">
        <v>1</v>
      </c>
      <c r="F2368" s="7">
        <v>2</v>
      </c>
      <c r="G2368" s="22" t="str">
        <f>IF(AND($C2368&gt;=بحث!$G$7,$C2368&lt;=بحث!$G$8,$E2368=بحث!$I$7),MAX($G$1:$G2367)+1,"")</f>
        <v/>
      </c>
    </row>
    <row r="2369" spans="1:7" x14ac:dyDescent="0.25">
      <c r="A2369" s="1">
        <v>8655</v>
      </c>
      <c r="B2369" t="s">
        <v>123</v>
      </c>
      <c r="C2369" s="8">
        <v>42145</v>
      </c>
      <c r="D2369" s="8">
        <v>42145</v>
      </c>
      <c r="E2369" t="s">
        <v>522</v>
      </c>
      <c r="F2369" s="7">
        <v>1</v>
      </c>
      <c r="G2369" s="22" t="str">
        <f>IF(AND($C2369&gt;=بحث!$G$7,$C2369&lt;=بحث!$G$8,$E2369=بحث!$I$7),MAX($G$1:$G2368)+1,"")</f>
        <v/>
      </c>
    </row>
    <row r="2370" spans="1:7" x14ac:dyDescent="0.25">
      <c r="A2370" s="1">
        <v>8822</v>
      </c>
      <c r="B2370" t="s">
        <v>198</v>
      </c>
      <c r="C2370" s="8">
        <v>42127</v>
      </c>
      <c r="D2370" s="8">
        <v>42127</v>
      </c>
      <c r="E2370" t="s">
        <v>1</v>
      </c>
      <c r="F2370" s="7">
        <v>1</v>
      </c>
      <c r="G2370" s="22" t="str">
        <f>IF(AND($C2370&gt;=بحث!$G$7,$C2370&lt;=بحث!$G$8,$E2370=بحث!$I$7),MAX($G$1:$G2369)+1,"")</f>
        <v/>
      </c>
    </row>
    <row r="2371" spans="1:7" x14ac:dyDescent="0.25">
      <c r="A2371" s="1">
        <v>8822</v>
      </c>
      <c r="B2371" t="s">
        <v>198</v>
      </c>
      <c r="C2371" s="8">
        <v>42144</v>
      </c>
      <c r="D2371" s="8">
        <v>42144</v>
      </c>
      <c r="E2371" t="s">
        <v>1</v>
      </c>
      <c r="F2371" s="7">
        <v>1</v>
      </c>
      <c r="G2371" s="22" t="str">
        <f>IF(AND($C2371&gt;=بحث!$G$7,$C2371&lt;=بحث!$G$8,$E2371=بحث!$I$7),MAX($G$1:$G2370)+1,"")</f>
        <v/>
      </c>
    </row>
    <row r="2372" spans="1:7" x14ac:dyDescent="0.25">
      <c r="A2372">
        <v>8859</v>
      </c>
      <c r="B2372" t="s">
        <v>124</v>
      </c>
      <c r="C2372" s="8">
        <v>42143</v>
      </c>
      <c r="D2372" s="8">
        <v>42143</v>
      </c>
      <c r="E2372" t="s">
        <v>1</v>
      </c>
      <c r="F2372" s="7">
        <v>1</v>
      </c>
      <c r="G2372" s="22" t="str">
        <f>IF(AND($C2372&gt;=بحث!$G$7,$C2372&lt;=بحث!$G$8,$E2372=بحث!$I$7),MAX($G$1:$G2371)+1,"")</f>
        <v/>
      </c>
    </row>
    <row r="2373" spans="1:7" x14ac:dyDescent="0.25">
      <c r="A2373" s="1">
        <v>8649</v>
      </c>
      <c r="B2373" t="s">
        <v>200</v>
      </c>
      <c r="C2373" s="8">
        <v>42143</v>
      </c>
      <c r="D2373" s="8">
        <v>42143</v>
      </c>
      <c r="E2373" t="s">
        <v>1</v>
      </c>
      <c r="F2373" s="7">
        <v>1</v>
      </c>
      <c r="G2373" s="22" t="str">
        <f>IF(AND($C2373&gt;=بحث!$G$7,$C2373&lt;=بحث!$G$8,$E2373=بحث!$I$7),MAX($G$1:$G2372)+1,"")</f>
        <v/>
      </c>
    </row>
    <row r="2374" spans="1:7" x14ac:dyDescent="0.25">
      <c r="A2374" s="1">
        <v>8762</v>
      </c>
      <c r="B2374" t="s">
        <v>303</v>
      </c>
      <c r="C2374" s="8">
        <v>42145</v>
      </c>
      <c r="D2374" s="8">
        <v>42145</v>
      </c>
      <c r="E2374" t="s">
        <v>1</v>
      </c>
      <c r="F2374" s="7">
        <v>1</v>
      </c>
      <c r="G2374" s="22" t="str">
        <f>IF(AND($C2374&gt;=بحث!$G$7,$C2374&lt;=بحث!$G$8,$E2374=بحث!$I$7),MAX($G$1:$G2373)+1,"")</f>
        <v/>
      </c>
    </row>
    <row r="2375" spans="1:7" x14ac:dyDescent="0.25">
      <c r="A2375" s="1">
        <v>8302</v>
      </c>
      <c r="B2375" t="s">
        <v>72</v>
      </c>
      <c r="C2375" s="8">
        <v>42143</v>
      </c>
      <c r="D2375" s="8">
        <v>42143</v>
      </c>
      <c r="E2375" t="s">
        <v>1</v>
      </c>
      <c r="F2375" s="7">
        <v>0</v>
      </c>
      <c r="G2375" s="22" t="str">
        <f>IF(AND($C2375&gt;=بحث!$G$7,$C2375&lt;=بحث!$G$8,$E2375=بحث!$I$7),MAX($G$1:$G2374)+1,"")</f>
        <v/>
      </c>
    </row>
    <row r="2376" spans="1:7" x14ac:dyDescent="0.25">
      <c r="A2376" s="1">
        <v>8646</v>
      </c>
      <c r="B2376" t="s">
        <v>220</v>
      </c>
      <c r="C2376" s="8">
        <v>42145</v>
      </c>
      <c r="D2376" s="8">
        <v>42145</v>
      </c>
      <c r="E2376" t="s">
        <v>1</v>
      </c>
      <c r="F2376" s="7">
        <v>1</v>
      </c>
      <c r="G2376" s="22" t="str">
        <f>IF(AND($C2376&gt;=بحث!$G$7,$C2376&lt;=بحث!$G$8,$E2376=بحث!$I$7),MAX($G$1:$G2375)+1,"")</f>
        <v/>
      </c>
    </row>
    <row r="2377" spans="1:7" x14ac:dyDescent="0.25">
      <c r="A2377" s="1">
        <v>8314</v>
      </c>
      <c r="B2377" t="s">
        <v>149</v>
      </c>
      <c r="C2377" s="8">
        <v>42145</v>
      </c>
      <c r="D2377" s="8">
        <v>42145</v>
      </c>
      <c r="E2377" t="s">
        <v>1</v>
      </c>
      <c r="F2377" s="7">
        <v>1</v>
      </c>
      <c r="G2377" s="22" t="str">
        <f>IF(AND($C2377&gt;=بحث!$G$7,$C2377&lt;=بحث!$G$8,$E2377=بحث!$I$7),MAX($G$1:$G2376)+1,"")</f>
        <v/>
      </c>
    </row>
    <row r="2378" spans="1:7" x14ac:dyDescent="0.25">
      <c r="A2378" s="1">
        <v>8302</v>
      </c>
      <c r="B2378" t="s">
        <v>72</v>
      </c>
      <c r="C2378" s="8">
        <v>42141</v>
      </c>
      <c r="D2378" s="8">
        <v>42141</v>
      </c>
      <c r="E2378" t="s">
        <v>1</v>
      </c>
      <c r="F2378" s="7">
        <v>1</v>
      </c>
      <c r="G2378" s="22" t="str">
        <f>IF(AND($C2378&gt;=بحث!$G$7,$C2378&lt;=بحث!$G$8,$E2378=بحث!$I$7),MAX($G$1:$G2377)+1,"")</f>
        <v/>
      </c>
    </row>
    <row r="2379" spans="1:7" x14ac:dyDescent="0.25">
      <c r="A2379" s="1">
        <v>8696</v>
      </c>
      <c r="B2379" t="s">
        <v>121</v>
      </c>
      <c r="C2379" s="8">
        <v>42108</v>
      </c>
      <c r="D2379" s="8">
        <v>42108</v>
      </c>
      <c r="E2379" t="s">
        <v>4</v>
      </c>
      <c r="F2379" s="7">
        <v>1</v>
      </c>
      <c r="G2379" s="22" t="str">
        <f>IF(AND($C2379&gt;=بحث!$G$7,$C2379&lt;=بحث!$G$8,$E2379=بحث!$I$7),MAX($G$1:$G2378)+1,"")</f>
        <v/>
      </c>
    </row>
    <row r="2380" spans="1:7" x14ac:dyDescent="0.25">
      <c r="A2380">
        <v>8886</v>
      </c>
      <c r="B2380" t="s">
        <v>110</v>
      </c>
      <c r="C2380" s="8">
        <v>42142</v>
      </c>
      <c r="D2380" s="8">
        <v>42142</v>
      </c>
      <c r="E2380" t="s">
        <v>4</v>
      </c>
      <c r="F2380" s="7">
        <v>1</v>
      </c>
      <c r="G2380" s="22" t="str">
        <f>IF(AND($C2380&gt;=بحث!$G$7,$C2380&lt;=بحث!$G$8,$E2380=بحث!$I$7),MAX($G$1:$G2379)+1,"")</f>
        <v/>
      </c>
    </row>
    <row r="2381" spans="1:7" x14ac:dyDescent="0.25">
      <c r="A2381" s="1">
        <v>8661</v>
      </c>
      <c r="B2381" t="s">
        <v>150</v>
      </c>
      <c r="C2381" s="8">
        <v>42142</v>
      </c>
      <c r="D2381" s="8">
        <v>42144</v>
      </c>
      <c r="E2381" t="s">
        <v>4</v>
      </c>
      <c r="F2381" s="7">
        <v>3</v>
      </c>
      <c r="G2381" s="22" t="str">
        <f>IF(AND($C2381&gt;=بحث!$G$7,$C2381&lt;=بحث!$G$8,$E2381=بحث!$I$7),MAX($G$1:$G2380)+1,"")</f>
        <v/>
      </c>
    </row>
    <row r="2382" spans="1:7" x14ac:dyDescent="0.25">
      <c r="A2382" s="1">
        <v>8691</v>
      </c>
      <c r="B2382" t="s">
        <v>239</v>
      </c>
      <c r="C2382" s="8">
        <v>42148</v>
      </c>
      <c r="D2382" s="8">
        <v>42148</v>
      </c>
      <c r="E2382" t="s">
        <v>4</v>
      </c>
      <c r="F2382" s="7">
        <v>1</v>
      </c>
      <c r="G2382" s="22" t="str">
        <f>IF(AND($C2382&gt;=بحث!$G$7,$C2382&lt;=بحث!$G$8,$E2382=بحث!$I$7),MAX($G$1:$G2381)+1,"")</f>
        <v/>
      </c>
    </row>
    <row r="2383" spans="1:7" x14ac:dyDescent="0.25">
      <c r="A2383" s="1">
        <v>8843</v>
      </c>
      <c r="B2383" t="s">
        <v>177</v>
      </c>
      <c r="C2383" s="8">
        <v>42141</v>
      </c>
      <c r="D2383" s="8">
        <v>42142</v>
      </c>
      <c r="E2383" t="s">
        <v>511</v>
      </c>
      <c r="F2383" s="7">
        <v>2</v>
      </c>
      <c r="G2383" s="22" t="str">
        <f>IF(AND($C2383&gt;=بحث!$G$7,$C2383&lt;=بحث!$G$8,$E2383=بحث!$I$7),MAX($G$1:$G2382)+1,"")</f>
        <v/>
      </c>
    </row>
    <row r="2384" spans="1:7" x14ac:dyDescent="0.25">
      <c r="A2384" s="1">
        <v>8843</v>
      </c>
      <c r="B2384" t="s">
        <v>177</v>
      </c>
      <c r="C2384" s="8">
        <v>42143</v>
      </c>
      <c r="D2384" s="8">
        <v>42143</v>
      </c>
      <c r="E2384" t="s">
        <v>4</v>
      </c>
      <c r="F2384" s="7">
        <v>1</v>
      </c>
      <c r="G2384" s="22" t="str">
        <f>IF(AND($C2384&gt;=بحث!$G$7,$C2384&lt;=بحث!$G$8,$E2384=بحث!$I$7),MAX($G$1:$G2383)+1,"")</f>
        <v/>
      </c>
    </row>
    <row r="2385" spans="1:7" x14ac:dyDescent="0.25">
      <c r="A2385" s="1">
        <v>8828</v>
      </c>
      <c r="B2385" t="s">
        <v>267</v>
      </c>
      <c r="C2385" s="8">
        <v>42145</v>
      </c>
      <c r="D2385" s="8">
        <v>42145</v>
      </c>
      <c r="E2385" t="s">
        <v>1</v>
      </c>
      <c r="F2385" s="7">
        <v>1</v>
      </c>
      <c r="G2385" s="22" t="str">
        <f>IF(AND($C2385&gt;=بحث!$G$7,$C2385&lt;=بحث!$G$8,$E2385=بحث!$I$7),MAX($G$1:$G2384)+1,"")</f>
        <v/>
      </c>
    </row>
    <row r="2386" spans="1:7" x14ac:dyDescent="0.25">
      <c r="A2386" s="1">
        <v>8694</v>
      </c>
      <c r="B2386" t="s">
        <v>114</v>
      </c>
      <c r="C2386" s="8">
        <v>42148</v>
      </c>
      <c r="D2386" s="8">
        <v>42148</v>
      </c>
      <c r="E2386" t="s">
        <v>4</v>
      </c>
      <c r="F2386" s="7">
        <v>1</v>
      </c>
      <c r="G2386" s="22" t="str">
        <f>IF(AND($C2386&gt;=بحث!$G$7,$C2386&lt;=بحث!$G$8,$E2386=بحث!$I$7),MAX($G$1:$G2385)+1,"")</f>
        <v/>
      </c>
    </row>
    <row r="2387" spans="1:7" x14ac:dyDescent="0.25">
      <c r="A2387" s="1">
        <v>8824</v>
      </c>
      <c r="B2387" t="s">
        <v>103</v>
      </c>
      <c r="C2387" s="8">
        <v>42148</v>
      </c>
      <c r="D2387" s="8">
        <v>42152</v>
      </c>
      <c r="E2387" t="s">
        <v>7</v>
      </c>
      <c r="F2387" s="7">
        <v>5</v>
      </c>
      <c r="G2387" s="22" t="str">
        <f>IF(AND($C2387&gt;=بحث!$G$7,$C2387&lt;=بحث!$G$8,$E2387=بحث!$I$7),MAX($G$1:$G2386)+1,"")</f>
        <v/>
      </c>
    </row>
    <row r="2388" spans="1:7" x14ac:dyDescent="0.25">
      <c r="A2388">
        <v>8885</v>
      </c>
      <c r="B2388" t="s">
        <v>280</v>
      </c>
      <c r="C2388" s="8">
        <v>42106</v>
      </c>
      <c r="D2388" s="8">
        <v>42106</v>
      </c>
      <c r="E2388" t="s">
        <v>1</v>
      </c>
      <c r="F2388" s="7">
        <v>1</v>
      </c>
      <c r="G2388" s="22" t="str">
        <f>IF(AND($C2388&gt;=بحث!$G$7,$C2388&lt;=بحث!$G$8,$E2388=بحث!$I$7),MAX($G$1:$G2387)+1,"")</f>
        <v/>
      </c>
    </row>
    <row r="2389" spans="1:7" x14ac:dyDescent="0.25">
      <c r="A2389" s="1">
        <v>8643</v>
      </c>
      <c r="B2389" t="s">
        <v>130</v>
      </c>
      <c r="C2389" s="8">
        <v>42148</v>
      </c>
      <c r="D2389" s="8">
        <v>42148</v>
      </c>
      <c r="E2389" t="s">
        <v>4</v>
      </c>
      <c r="F2389" s="7">
        <v>0</v>
      </c>
      <c r="G2389" s="22" t="str">
        <f>IF(AND($C2389&gt;=بحث!$G$7,$C2389&lt;=بحث!$G$8,$E2389=بحث!$I$7),MAX($G$1:$G2388)+1,"")</f>
        <v/>
      </c>
    </row>
    <row r="2390" spans="1:7" x14ac:dyDescent="0.25">
      <c r="A2390" s="1">
        <v>8664</v>
      </c>
      <c r="B2390" t="s">
        <v>240</v>
      </c>
      <c r="C2390" s="8">
        <v>42136</v>
      </c>
      <c r="D2390" s="8">
        <v>42137</v>
      </c>
      <c r="E2390" t="s">
        <v>7</v>
      </c>
      <c r="F2390" s="7">
        <v>2</v>
      </c>
      <c r="G2390" s="22" t="str">
        <f>IF(AND($C2390&gt;=بحث!$G$7,$C2390&lt;=بحث!$G$8,$E2390=بحث!$I$7),MAX($G$1:$G2389)+1,"")</f>
        <v/>
      </c>
    </row>
    <row r="2391" spans="1:7" x14ac:dyDescent="0.25">
      <c r="A2391" s="1">
        <v>8129</v>
      </c>
      <c r="B2391" t="s">
        <v>358</v>
      </c>
      <c r="C2391" s="8">
        <v>42155</v>
      </c>
      <c r="D2391" s="8">
        <v>42159</v>
      </c>
      <c r="E2391" t="s">
        <v>4</v>
      </c>
      <c r="F2391" s="7">
        <v>5</v>
      </c>
      <c r="G2391" s="22" t="str">
        <f>IF(AND($C2391&gt;=بحث!$G$7,$C2391&lt;=بحث!$G$8,$E2391=بحث!$I$7),MAX($G$1:$G2390)+1,"")</f>
        <v/>
      </c>
    </row>
    <row r="2392" spans="1:7" x14ac:dyDescent="0.25">
      <c r="A2392" s="1">
        <v>8263</v>
      </c>
      <c r="B2392" t="s">
        <v>141</v>
      </c>
      <c r="C2392" s="8">
        <v>42149</v>
      </c>
      <c r="D2392" s="8">
        <v>42149</v>
      </c>
      <c r="E2392" t="s">
        <v>1</v>
      </c>
      <c r="F2392" s="7">
        <v>1</v>
      </c>
      <c r="G2392" s="22" t="str">
        <f>IF(AND($C2392&gt;=بحث!$G$7,$C2392&lt;=بحث!$G$8,$E2392=بحث!$I$7),MAX($G$1:$G2391)+1,"")</f>
        <v/>
      </c>
    </row>
    <row r="2393" spans="1:7" x14ac:dyDescent="0.25">
      <c r="A2393" s="1">
        <v>8129</v>
      </c>
      <c r="B2393" t="s">
        <v>358</v>
      </c>
      <c r="C2393" s="8">
        <v>42149</v>
      </c>
      <c r="D2393" s="8">
        <v>42152</v>
      </c>
      <c r="E2393" t="s">
        <v>4</v>
      </c>
      <c r="F2393" s="7">
        <v>4</v>
      </c>
      <c r="G2393" s="22" t="str">
        <f>IF(AND($C2393&gt;=بحث!$G$7,$C2393&lt;=بحث!$G$8,$E2393=بحث!$I$7),MAX($G$1:$G2392)+1,"")</f>
        <v/>
      </c>
    </row>
    <row r="2394" spans="1:7" x14ac:dyDescent="0.25">
      <c r="A2394" s="1">
        <v>8806</v>
      </c>
      <c r="B2394" t="s">
        <v>336</v>
      </c>
      <c r="C2394" s="8">
        <v>42145</v>
      </c>
      <c r="D2394" s="8">
        <v>42145</v>
      </c>
      <c r="E2394" t="s">
        <v>4</v>
      </c>
      <c r="F2394" s="7">
        <v>1</v>
      </c>
      <c r="G2394" s="22" t="str">
        <f>IF(AND($C2394&gt;=بحث!$G$7,$C2394&lt;=بحث!$G$8,$E2394=بحث!$I$7),MAX($G$1:$G2393)+1,"")</f>
        <v/>
      </c>
    </row>
    <row r="2395" spans="1:7" x14ac:dyDescent="0.25">
      <c r="A2395" s="1">
        <v>8807</v>
      </c>
      <c r="B2395" t="s">
        <v>131</v>
      </c>
      <c r="C2395" s="8">
        <v>42148</v>
      </c>
      <c r="D2395" s="8">
        <v>42148</v>
      </c>
      <c r="E2395" t="s">
        <v>4</v>
      </c>
      <c r="F2395" s="7">
        <v>1</v>
      </c>
      <c r="G2395" s="22" t="str">
        <f>IF(AND($C2395&gt;=بحث!$G$7,$C2395&lt;=بحث!$G$8,$E2395=بحث!$I$7),MAX($G$1:$G2394)+1,"")</f>
        <v/>
      </c>
    </row>
    <row r="2396" spans="1:7" x14ac:dyDescent="0.25">
      <c r="A2396" s="1">
        <v>8806</v>
      </c>
      <c r="B2396" t="s">
        <v>336</v>
      </c>
      <c r="C2396" s="8">
        <v>42149</v>
      </c>
      <c r="D2396" s="8">
        <v>42149</v>
      </c>
      <c r="E2396" t="s">
        <v>4</v>
      </c>
      <c r="F2396" s="7">
        <v>1</v>
      </c>
      <c r="G2396" s="22" t="str">
        <f>IF(AND($C2396&gt;=بحث!$G$7,$C2396&lt;=بحث!$G$8,$E2396=بحث!$I$7),MAX($G$1:$G2395)+1,"")</f>
        <v/>
      </c>
    </row>
    <row r="2397" spans="1:7" x14ac:dyDescent="0.25">
      <c r="A2397" s="1">
        <v>8756</v>
      </c>
      <c r="B2397" t="s">
        <v>118</v>
      </c>
      <c r="C2397" s="8">
        <v>42149</v>
      </c>
      <c r="D2397" s="8">
        <v>42149</v>
      </c>
      <c r="E2397" t="s">
        <v>1</v>
      </c>
      <c r="F2397" s="7">
        <v>1</v>
      </c>
      <c r="G2397" s="22" t="str">
        <f>IF(AND($C2397&gt;=بحث!$G$7,$C2397&lt;=بحث!$G$8,$E2397=بحث!$I$7),MAX($G$1:$G2396)+1,"")</f>
        <v/>
      </c>
    </row>
    <row r="2398" spans="1:7" x14ac:dyDescent="0.25">
      <c r="A2398" s="1">
        <v>8754</v>
      </c>
      <c r="B2398" t="s">
        <v>286</v>
      </c>
      <c r="C2398" s="8">
        <v>42149</v>
      </c>
      <c r="D2398" s="8">
        <v>42149</v>
      </c>
      <c r="E2398" t="s">
        <v>1</v>
      </c>
      <c r="F2398" s="7">
        <v>1</v>
      </c>
      <c r="G2398" s="22" t="str">
        <f>IF(AND($C2398&gt;=بحث!$G$7,$C2398&lt;=بحث!$G$8,$E2398=بحث!$I$7),MAX($G$1:$G2397)+1,"")</f>
        <v/>
      </c>
    </row>
    <row r="2399" spans="1:7" x14ac:dyDescent="0.25">
      <c r="A2399">
        <v>8858</v>
      </c>
      <c r="B2399" t="s">
        <v>78</v>
      </c>
      <c r="C2399" s="8">
        <v>42149</v>
      </c>
      <c r="D2399" s="8">
        <v>42151</v>
      </c>
      <c r="E2399" t="s">
        <v>1</v>
      </c>
      <c r="F2399" s="7">
        <v>3</v>
      </c>
      <c r="G2399" s="22" t="str">
        <f>IF(AND($C2399&gt;=بحث!$G$7,$C2399&lt;=بحث!$G$8,$E2399=بحث!$I$7),MAX($G$1:$G2398)+1,"")</f>
        <v/>
      </c>
    </row>
    <row r="2400" spans="1:7" x14ac:dyDescent="0.25">
      <c r="A2400" s="1">
        <v>8714</v>
      </c>
      <c r="B2400" t="s">
        <v>108</v>
      </c>
      <c r="C2400" s="8">
        <v>42148</v>
      </c>
      <c r="D2400" s="8">
        <v>42148</v>
      </c>
      <c r="E2400" t="s">
        <v>1</v>
      </c>
      <c r="F2400" s="7">
        <v>1</v>
      </c>
      <c r="G2400" s="22" t="str">
        <f>IF(AND($C2400&gt;=بحث!$G$7,$C2400&lt;=بحث!$G$8,$E2400=بحث!$I$7),MAX($G$1:$G2399)+1,"")</f>
        <v/>
      </c>
    </row>
    <row r="2401" spans="1:7" x14ac:dyDescent="0.25">
      <c r="A2401" s="1">
        <v>8814</v>
      </c>
      <c r="B2401" t="s">
        <v>145</v>
      </c>
      <c r="C2401" s="8">
        <v>42145</v>
      </c>
      <c r="D2401" s="8">
        <v>42145</v>
      </c>
      <c r="E2401" t="s">
        <v>522</v>
      </c>
      <c r="F2401" s="7">
        <v>1</v>
      </c>
      <c r="G2401" s="22" t="str">
        <f>IF(AND($C2401&gt;=بحث!$G$7,$C2401&lt;=بحث!$G$8,$E2401=بحث!$I$7),MAX($G$1:$G2400)+1,"")</f>
        <v/>
      </c>
    </row>
    <row r="2402" spans="1:7" x14ac:dyDescent="0.25">
      <c r="A2402" s="1">
        <v>8697</v>
      </c>
      <c r="B2402" t="s">
        <v>199</v>
      </c>
      <c r="C2402" s="8">
        <v>42148</v>
      </c>
      <c r="D2402" s="8">
        <v>42148</v>
      </c>
      <c r="E2402" t="s">
        <v>1</v>
      </c>
      <c r="F2402" s="7">
        <v>1</v>
      </c>
      <c r="G2402" s="22" t="str">
        <f>IF(AND($C2402&gt;=بحث!$G$7,$C2402&lt;=بحث!$G$8,$E2402=بحث!$I$7),MAX($G$1:$G2401)+1,"")</f>
        <v/>
      </c>
    </row>
    <row r="2403" spans="1:7" x14ac:dyDescent="0.25">
      <c r="A2403" s="1">
        <v>8787</v>
      </c>
      <c r="B2403" t="s">
        <v>195</v>
      </c>
      <c r="C2403" s="8">
        <v>42148</v>
      </c>
      <c r="D2403" s="8">
        <v>42148</v>
      </c>
      <c r="E2403" t="s">
        <v>1</v>
      </c>
      <c r="F2403" s="7">
        <v>1</v>
      </c>
      <c r="G2403" s="22" t="str">
        <f>IF(AND($C2403&gt;=بحث!$G$7,$C2403&lt;=بحث!$G$8,$E2403=بحث!$I$7),MAX($G$1:$G2402)+1,"")</f>
        <v/>
      </c>
    </row>
    <row r="2404" spans="1:7" x14ac:dyDescent="0.25">
      <c r="A2404" s="1">
        <v>8282</v>
      </c>
      <c r="B2404" t="s">
        <v>212</v>
      </c>
      <c r="C2404" s="8">
        <v>42148</v>
      </c>
      <c r="D2404" s="8">
        <v>42148</v>
      </c>
      <c r="E2404" t="s">
        <v>522</v>
      </c>
      <c r="F2404" s="7">
        <v>1</v>
      </c>
      <c r="G2404" s="22" t="str">
        <f>IF(AND($C2404&gt;=بحث!$G$7,$C2404&lt;=بحث!$G$8,$E2404=بحث!$I$7),MAX($G$1:$G2403)+1,"")</f>
        <v/>
      </c>
    </row>
    <row r="2405" spans="1:7" x14ac:dyDescent="0.25">
      <c r="A2405" s="1">
        <v>8617</v>
      </c>
      <c r="B2405" t="s">
        <v>126</v>
      </c>
      <c r="C2405" s="8">
        <v>42145</v>
      </c>
      <c r="D2405" s="8">
        <v>42145</v>
      </c>
      <c r="E2405" t="s">
        <v>1</v>
      </c>
      <c r="F2405" s="7">
        <v>0</v>
      </c>
      <c r="G2405" s="22" t="str">
        <f>IF(AND($C2405&gt;=بحث!$G$7,$C2405&lt;=بحث!$G$8,$E2405=بحث!$I$7),MAX($G$1:$G2404)+1,"")</f>
        <v/>
      </c>
    </row>
    <row r="2406" spans="1:7" x14ac:dyDescent="0.25">
      <c r="A2406" s="1">
        <v>8684</v>
      </c>
      <c r="B2406" t="s">
        <v>176</v>
      </c>
      <c r="C2406" s="8">
        <v>42156</v>
      </c>
      <c r="D2406" s="8">
        <v>42156</v>
      </c>
      <c r="E2406" t="s">
        <v>4</v>
      </c>
      <c r="F2406" s="7">
        <v>1</v>
      </c>
      <c r="G2406" s="22" t="str">
        <f>IF(AND($C2406&gt;=بحث!$G$7,$C2406&lt;=بحث!$G$8,$E2406=بحث!$I$7),MAX($G$1:$G2405)+1,"")</f>
        <v/>
      </c>
    </row>
    <row r="2407" spans="1:7" x14ac:dyDescent="0.25">
      <c r="A2407" s="1">
        <v>8824</v>
      </c>
      <c r="B2407" t="s">
        <v>103</v>
      </c>
      <c r="C2407" s="8">
        <v>42146</v>
      </c>
      <c r="D2407" s="8">
        <v>42147</v>
      </c>
      <c r="E2407" t="s">
        <v>7</v>
      </c>
      <c r="F2407" s="7">
        <v>2</v>
      </c>
      <c r="G2407" s="22" t="str">
        <f>IF(AND($C2407&gt;=بحث!$G$7,$C2407&lt;=بحث!$G$8,$E2407=بحث!$I$7),MAX($G$1:$G2406)+1,"")</f>
        <v/>
      </c>
    </row>
    <row r="2408" spans="1:7" x14ac:dyDescent="0.25">
      <c r="A2408" s="1">
        <v>8662</v>
      </c>
      <c r="B2408" t="s">
        <v>53</v>
      </c>
      <c r="C2408" s="8">
        <v>42151</v>
      </c>
      <c r="D2408" s="8">
        <v>42151</v>
      </c>
      <c r="E2408" t="s">
        <v>4</v>
      </c>
      <c r="F2408" s="7">
        <v>1</v>
      </c>
      <c r="G2408" s="22" t="str">
        <f>IF(AND($C2408&gt;=بحث!$G$7,$C2408&lt;=بحث!$G$8,$E2408=بحث!$I$7),MAX($G$1:$G2407)+1,"")</f>
        <v/>
      </c>
    </row>
    <row r="2409" spans="1:7" x14ac:dyDescent="0.25">
      <c r="A2409" s="1">
        <v>8857</v>
      </c>
      <c r="B2409" t="s">
        <v>66</v>
      </c>
      <c r="C2409" s="8">
        <v>42152</v>
      </c>
      <c r="D2409" s="8">
        <v>42152</v>
      </c>
      <c r="E2409" t="s">
        <v>1</v>
      </c>
      <c r="F2409" s="7">
        <v>1</v>
      </c>
      <c r="G2409" s="22" t="str">
        <f>IF(AND($C2409&gt;=بحث!$G$7,$C2409&lt;=بحث!$G$8,$E2409=بحث!$I$7),MAX($G$1:$G2408)+1,"")</f>
        <v/>
      </c>
    </row>
    <row r="2410" spans="1:7" x14ac:dyDescent="0.25">
      <c r="A2410" s="1">
        <v>8742</v>
      </c>
      <c r="B2410" t="s">
        <v>60</v>
      </c>
      <c r="C2410" s="8">
        <v>42150</v>
      </c>
      <c r="D2410" s="8">
        <v>42150</v>
      </c>
      <c r="E2410" t="s">
        <v>4</v>
      </c>
      <c r="F2410" s="7">
        <v>1</v>
      </c>
      <c r="G2410" s="22" t="str">
        <f>IF(AND($C2410&gt;=بحث!$G$7,$C2410&lt;=بحث!$G$8,$E2410=بحث!$I$7),MAX($G$1:$G2409)+1,"")</f>
        <v/>
      </c>
    </row>
    <row r="2411" spans="1:7" x14ac:dyDescent="0.25">
      <c r="A2411" s="1">
        <v>8716</v>
      </c>
      <c r="B2411" t="s">
        <v>137</v>
      </c>
      <c r="C2411" s="8">
        <v>42141</v>
      </c>
      <c r="D2411" s="8">
        <v>42145</v>
      </c>
      <c r="E2411" t="s">
        <v>4</v>
      </c>
      <c r="F2411" s="7">
        <v>5</v>
      </c>
      <c r="G2411" s="22" t="str">
        <f>IF(AND($C2411&gt;=بحث!$G$7,$C2411&lt;=بحث!$G$8,$E2411=بحث!$I$7),MAX($G$1:$G2410)+1,"")</f>
        <v/>
      </c>
    </row>
    <row r="2412" spans="1:7" x14ac:dyDescent="0.25">
      <c r="A2412" s="1">
        <v>8717</v>
      </c>
      <c r="B2412" t="s">
        <v>187</v>
      </c>
      <c r="C2412" s="8">
        <v>42141</v>
      </c>
      <c r="D2412" s="8">
        <v>42145</v>
      </c>
      <c r="E2412" t="s">
        <v>4</v>
      </c>
      <c r="F2412" s="7">
        <v>5</v>
      </c>
      <c r="G2412" s="22" t="str">
        <f>IF(AND($C2412&gt;=بحث!$G$7,$C2412&lt;=بحث!$G$8,$E2412=بحث!$I$7),MAX($G$1:$G2411)+1,"")</f>
        <v/>
      </c>
    </row>
    <row r="2413" spans="1:7" x14ac:dyDescent="0.25">
      <c r="A2413" s="1">
        <v>8713</v>
      </c>
      <c r="B2413" t="s">
        <v>18</v>
      </c>
      <c r="C2413" s="8">
        <v>42150</v>
      </c>
      <c r="D2413" s="8">
        <v>42152</v>
      </c>
      <c r="E2413" t="s">
        <v>4</v>
      </c>
      <c r="F2413" s="7">
        <v>3</v>
      </c>
      <c r="G2413" s="22" t="str">
        <f>IF(AND($C2413&gt;=بحث!$G$7,$C2413&lt;=بحث!$G$8,$E2413=بحث!$I$7),MAX($G$1:$G2412)+1,"")</f>
        <v/>
      </c>
    </row>
    <row r="2414" spans="1:7" x14ac:dyDescent="0.25">
      <c r="A2414" s="1">
        <v>8703</v>
      </c>
      <c r="B2414" t="s">
        <v>50</v>
      </c>
      <c r="C2414" s="8">
        <v>42150</v>
      </c>
      <c r="D2414" s="8">
        <v>42150</v>
      </c>
      <c r="E2414" t="s">
        <v>1</v>
      </c>
      <c r="F2414" s="7">
        <v>1</v>
      </c>
      <c r="G2414" s="22" t="str">
        <f>IF(AND($C2414&gt;=بحث!$G$7,$C2414&lt;=بحث!$G$8,$E2414=بحث!$I$7),MAX($G$1:$G2413)+1,"")</f>
        <v/>
      </c>
    </row>
    <row r="2415" spans="1:7" x14ac:dyDescent="0.25">
      <c r="A2415" s="1">
        <v>8623</v>
      </c>
      <c r="B2415" t="s">
        <v>139</v>
      </c>
      <c r="C2415" s="8">
        <v>42152</v>
      </c>
      <c r="D2415" s="8">
        <v>42152</v>
      </c>
      <c r="E2415" t="s">
        <v>522</v>
      </c>
      <c r="F2415" s="7">
        <v>1</v>
      </c>
      <c r="G2415" s="22" t="str">
        <f>IF(AND($C2415&gt;=بحث!$G$7,$C2415&lt;=بحث!$G$8,$E2415=بحث!$I$7),MAX($G$1:$G2414)+1,"")</f>
        <v/>
      </c>
    </row>
    <row r="2416" spans="1:7" x14ac:dyDescent="0.25">
      <c r="A2416" s="1">
        <v>8634</v>
      </c>
      <c r="B2416" t="s">
        <v>75</v>
      </c>
      <c r="C2416" s="8">
        <v>42150</v>
      </c>
      <c r="D2416" s="8">
        <v>42150</v>
      </c>
      <c r="E2416" t="s">
        <v>4</v>
      </c>
      <c r="F2416" s="7">
        <v>1</v>
      </c>
      <c r="G2416" s="22" t="str">
        <f>IF(AND($C2416&gt;=بحث!$G$7,$C2416&lt;=بحث!$G$8,$E2416=بحث!$I$7),MAX($G$1:$G2415)+1,"")</f>
        <v/>
      </c>
    </row>
    <row r="2417" spans="1:7" x14ac:dyDescent="0.25">
      <c r="A2417" s="1">
        <v>8702</v>
      </c>
      <c r="B2417" t="s">
        <v>51</v>
      </c>
      <c r="C2417" s="8">
        <v>42149</v>
      </c>
      <c r="D2417" s="8">
        <v>42149</v>
      </c>
      <c r="E2417" t="s">
        <v>4</v>
      </c>
      <c r="F2417" s="7">
        <v>1</v>
      </c>
      <c r="G2417" s="22" t="str">
        <f>IF(AND($C2417&gt;=بحث!$G$7,$C2417&lt;=بحث!$G$8,$E2417=بحث!$I$7),MAX($G$1:$G2416)+1,"")</f>
        <v/>
      </c>
    </row>
    <row r="2418" spans="1:7" x14ac:dyDescent="0.25">
      <c r="A2418" s="1">
        <v>8745</v>
      </c>
      <c r="B2418" t="s">
        <v>26</v>
      </c>
      <c r="C2418" s="8">
        <v>42148</v>
      </c>
      <c r="D2418" s="8">
        <v>42148</v>
      </c>
      <c r="E2418" t="s">
        <v>4</v>
      </c>
      <c r="F2418" s="7">
        <v>1</v>
      </c>
      <c r="G2418" s="22" t="str">
        <f>IF(AND($C2418&gt;=بحث!$G$7,$C2418&lt;=بحث!$G$8,$E2418=بحث!$I$7),MAX($G$1:$G2417)+1,"")</f>
        <v/>
      </c>
    </row>
    <row r="2419" spans="1:7" x14ac:dyDescent="0.25">
      <c r="A2419" s="1">
        <v>8675</v>
      </c>
      <c r="B2419" t="s">
        <v>54</v>
      </c>
      <c r="C2419" s="8">
        <v>42151</v>
      </c>
      <c r="D2419" s="8">
        <v>42152</v>
      </c>
      <c r="E2419" t="s">
        <v>4</v>
      </c>
      <c r="F2419" s="7">
        <v>2</v>
      </c>
      <c r="G2419" s="22" t="str">
        <f>IF(AND($C2419&gt;=بحث!$G$7,$C2419&lt;=بحث!$G$8,$E2419=بحث!$I$7),MAX($G$1:$G2418)+1,"")</f>
        <v/>
      </c>
    </row>
    <row r="2420" spans="1:7" x14ac:dyDescent="0.25">
      <c r="A2420" s="1">
        <v>8806</v>
      </c>
      <c r="B2420" t="s">
        <v>336</v>
      </c>
      <c r="C2420" s="8">
        <v>42043</v>
      </c>
      <c r="D2420" s="8">
        <v>42043</v>
      </c>
      <c r="E2420" t="s">
        <v>1</v>
      </c>
      <c r="F2420" s="7">
        <v>1</v>
      </c>
      <c r="G2420" s="22" t="str">
        <f>IF(AND($C2420&gt;=بحث!$G$7,$C2420&lt;=بحث!$G$8,$E2420=بحث!$I$7),MAX($G$1:$G2419)+1,"")</f>
        <v/>
      </c>
    </row>
    <row r="2421" spans="1:7" x14ac:dyDescent="0.25">
      <c r="A2421" s="1">
        <v>8806</v>
      </c>
      <c r="B2421" t="s">
        <v>336</v>
      </c>
      <c r="C2421" s="8">
        <v>42039</v>
      </c>
      <c r="D2421" s="8">
        <v>42039</v>
      </c>
      <c r="E2421" t="s">
        <v>1</v>
      </c>
      <c r="F2421" s="7">
        <v>1</v>
      </c>
      <c r="G2421" s="22" t="str">
        <f>IF(AND($C2421&gt;=بحث!$G$7,$C2421&lt;=بحث!$G$8,$E2421=بحث!$I$7),MAX($G$1:$G2420)+1,"")</f>
        <v/>
      </c>
    </row>
    <row r="2422" spans="1:7" x14ac:dyDescent="0.25">
      <c r="A2422" s="1">
        <v>8806</v>
      </c>
      <c r="B2422" t="s">
        <v>336</v>
      </c>
      <c r="C2422" s="8">
        <v>42089</v>
      </c>
      <c r="D2422" s="8">
        <v>42089</v>
      </c>
      <c r="E2422" t="s">
        <v>1</v>
      </c>
      <c r="F2422" s="7">
        <v>1</v>
      </c>
      <c r="G2422" s="22" t="str">
        <f>IF(AND($C2422&gt;=بحث!$G$7,$C2422&lt;=بحث!$G$8,$E2422=بحث!$I$7),MAX($G$1:$G2421)+1,"")</f>
        <v/>
      </c>
    </row>
    <row r="2423" spans="1:7" x14ac:dyDescent="0.25">
      <c r="A2423" s="1">
        <v>8806</v>
      </c>
      <c r="B2423" t="s">
        <v>336</v>
      </c>
      <c r="C2423" s="8">
        <v>42092</v>
      </c>
      <c r="D2423" s="8">
        <v>42092</v>
      </c>
      <c r="E2423" t="s">
        <v>1</v>
      </c>
      <c r="F2423" s="7">
        <v>1</v>
      </c>
      <c r="G2423" s="22" t="str">
        <f>IF(AND($C2423&gt;=بحث!$G$7,$C2423&lt;=بحث!$G$8,$E2423=بحث!$I$7),MAX($G$1:$G2422)+1,"")</f>
        <v/>
      </c>
    </row>
    <row r="2424" spans="1:7" x14ac:dyDescent="0.25">
      <c r="A2424" s="1">
        <v>8806</v>
      </c>
      <c r="B2424" t="s">
        <v>336</v>
      </c>
      <c r="C2424" s="8">
        <v>42093</v>
      </c>
      <c r="D2424" s="8">
        <v>42093</v>
      </c>
      <c r="E2424" t="s">
        <v>1</v>
      </c>
      <c r="F2424" s="7">
        <v>1</v>
      </c>
      <c r="G2424" s="22" t="str">
        <f>IF(AND($C2424&gt;=بحث!$G$7,$C2424&lt;=بحث!$G$8,$E2424=بحث!$I$7),MAX($G$1:$G2423)+1,"")</f>
        <v/>
      </c>
    </row>
    <row r="2425" spans="1:7" x14ac:dyDescent="0.25">
      <c r="A2425" s="1">
        <v>8679</v>
      </c>
      <c r="B2425" t="s">
        <v>193</v>
      </c>
      <c r="C2425" s="8">
        <v>42149</v>
      </c>
      <c r="D2425" s="8">
        <v>42149</v>
      </c>
      <c r="E2425" t="s">
        <v>511</v>
      </c>
      <c r="F2425" s="7">
        <v>1</v>
      </c>
      <c r="G2425" s="22" t="str">
        <f>IF(AND($C2425&gt;=بحث!$G$7,$C2425&lt;=بحث!$G$8,$E2425=بحث!$I$7),MAX($G$1:$G2424)+1,"")</f>
        <v/>
      </c>
    </row>
    <row r="2426" spans="1:7" x14ac:dyDescent="0.25">
      <c r="A2426" s="1">
        <v>8673</v>
      </c>
      <c r="B2426" t="s">
        <v>178</v>
      </c>
      <c r="C2426" s="8">
        <v>42152</v>
      </c>
      <c r="D2426" s="8">
        <v>42152</v>
      </c>
      <c r="E2426" t="s">
        <v>1</v>
      </c>
      <c r="F2426" s="7">
        <v>1</v>
      </c>
      <c r="G2426" s="22" t="str">
        <f>IF(AND($C2426&gt;=بحث!$G$7,$C2426&lt;=بحث!$G$8,$E2426=بحث!$I$7),MAX($G$1:$G2425)+1,"")</f>
        <v/>
      </c>
    </row>
    <row r="2427" spans="1:7" x14ac:dyDescent="0.25">
      <c r="A2427" s="1">
        <v>8231</v>
      </c>
      <c r="B2427" t="s">
        <v>9</v>
      </c>
      <c r="C2427" s="8">
        <v>42148</v>
      </c>
      <c r="D2427" s="8">
        <v>42148</v>
      </c>
      <c r="E2427" t="s">
        <v>522</v>
      </c>
      <c r="F2427" s="7">
        <v>1</v>
      </c>
      <c r="G2427" s="22" t="str">
        <f>IF(AND($C2427&gt;=بحث!$G$7,$C2427&lt;=بحث!$G$8,$E2427=بحث!$I$7),MAX($G$1:$G2426)+1,"")</f>
        <v/>
      </c>
    </row>
    <row r="2428" spans="1:7" x14ac:dyDescent="0.25">
      <c r="A2428" s="1">
        <v>8280</v>
      </c>
      <c r="B2428" t="s">
        <v>282</v>
      </c>
      <c r="C2428" s="8">
        <v>42155</v>
      </c>
      <c r="D2428" s="8">
        <v>42159</v>
      </c>
      <c r="E2428" t="s">
        <v>1</v>
      </c>
      <c r="F2428" s="7">
        <v>5</v>
      </c>
      <c r="G2428" s="22" t="str">
        <f>IF(AND($C2428&gt;=بحث!$G$7,$C2428&lt;=بحث!$G$8,$E2428=بحث!$I$7),MAX($G$1:$G2427)+1,"")</f>
        <v/>
      </c>
    </row>
    <row r="2429" spans="1:7" x14ac:dyDescent="0.25">
      <c r="A2429" s="1">
        <v>8280</v>
      </c>
      <c r="B2429" t="s">
        <v>282</v>
      </c>
      <c r="C2429" s="8">
        <v>42150</v>
      </c>
      <c r="D2429" s="8">
        <v>42152</v>
      </c>
      <c r="E2429" t="s">
        <v>1</v>
      </c>
      <c r="F2429" s="7">
        <v>3</v>
      </c>
      <c r="G2429" s="22" t="str">
        <f>IF(AND($C2429&gt;=بحث!$G$7,$C2429&lt;=بحث!$G$8,$E2429=بحث!$I$7),MAX($G$1:$G2428)+1,"")</f>
        <v/>
      </c>
    </row>
    <row r="2430" spans="1:7" x14ac:dyDescent="0.25">
      <c r="A2430">
        <v>8868</v>
      </c>
      <c r="B2430" t="s">
        <v>202</v>
      </c>
      <c r="C2430" s="8">
        <v>42152</v>
      </c>
      <c r="D2430" s="8">
        <v>42152</v>
      </c>
      <c r="E2430" t="s">
        <v>4</v>
      </c>
      <c r="F2430" s="7">
        <v>1</v>
      </c>
      <c r="G2430" s="22" t="str">
        <f>IF(AND($C2430&gt;=بحث!$G$7,$C2430&lt;=بحث!$G$8,$E2430=بحث!$I$7),MAX($G$1:$G2429)+1,"")</f>
        <v/>
      </c>
    </row>
    <row r="2431" spans="1:7" x14ac:dyDescent="0.25">
      <c r="A2431" s="1">
        <v>8710</v>
      </c>
      <c r="B2431" t="s">
        <v>116</v>
      </c>
      <c r="C2431" s="8">
        <v>42142</v>
      </c>
      <c r="D2431" s="8">
        <v>42144</v>
      </c>
      <c r="E2431" t="s">
        <v>4</v>
      </c>
      <c r="F2431" s="7">
        <v>3</v>
      </c>
      <c r="G2431" s="22" t="str">
        <f>IF(AND($C2431&gt;=بحث!$G$7,$C2431&lt;=بحث!$G$8,$E2431=بحث!$I$7),MAX($G$1:$G2430)+1,"")</f>
        <v/>
      </c>
    </row>
    <row r="2432" spans="1:7" x14ac:dyDescent="0.25">
      <c r="A2432" s="1">
        <v>8671</v>
      </c>
      <c r="B2432" t="s">
        <v>2</v>
      </c>
      <c r="C2432" s="8">
        <v>42152</v>
      </c>
      <c r="D2432" s="8">
        <v>42152</v>
      </c>
      <c r="E2432" t="s">
        <v>1</v>
      </c>
      <c r="F2432" s="7">
        <v>1</v>
      </c>
      <c r="G2432" s="22" t="str">
        <f>IF(AND($C2432&gt;=بحث!$G$7,$C2432&lt;=بحث!$G$8,$E2432=بحث!$I$7),MAX($G$1:$G2431)+1,"")</f>
        <v/>
      </c>
    </row>
    <row r="2433" spans="1:7" x14ac:dyDescent="0.25">
      <c r="A2433">
        <v>8874</v>
      </c>
      <c r="B2433" t="s">
        <v>343</v>
      </c>
      <c r="C2433" s="8">
        <v>42152</v>
      </c>
      <c r="D2433" s="8">
        <v>42152</v>
      </c>
      <c r="E2433" t="s">
        <v>1</v>
      </c>
      <c r="F2433" s="7">
        <v>1</v>
      </c>
      <c r="G2433" s="22" t="str">
        <f>IF(AND($C2433&gt;=بحث!$G$7,$C2433&lt;=بحث!$G$8,$E2433=بحث!$I$7),MAX($G$1:$G2432)+1,"")</f>
        <v/>
      </c>
    </row>
    <row r="2434" spans="1:7" x14ac:dyDescent="0.25">
      <c r="A2434" s="1">
        <v>8670</v>
      </c>
      <c r="B2434" t="s">
        <v>165</v>
      </c>
      <c r="C2434" s="8">
        <v>42152</v>
      </c>
      <c r="D2434" s="8">
        <v>42152</v>
      </c>
      <c r="E2434" t="s">
        <v>4</v>
      </c>
      <c r="F2434" s="7">
        <v>1</v>
      </c>
      <c r="G2434" s="22" t="str">
        <f>IF(AND($C2434&gt;=بحث!$G$7,$C2434&lt;=بحث!$G$8,$E2434=بحث!$I$7),MAX($G$1:$G2433)+1,"")</f>
        <v/>
      </c>
    </row>
    <row r="2435" spans="1:7" x14ac:dyDescent="0.25">
      <c r="A2435" s="1">
        <v>8613</v>
      </c>
      <c r="B2435" t="s">
        <v>64</v>
      </c>
      <c r="C2435" s="8">
        <v>42149</v>
      </c>
      <c r="D2435" s="8">
        <v>42149</v>
      </c>
      <c r="E2435" t="s">
        <v>1</v>
      </c>
      <c r="F2435" s="7">
        <v>1</v>
      </c>
      <c r="G2435" s="22" t="str">
        <f>IF(AND($C2435&gt;=بحث!$G$7,$C2435&lt;=بحث!$G$8,$E2435=بحث!$I$7),MAX($G$1:$G2434)+1,"")</f>
        <v/>
      </c>
    </row>
    <row r="2436" spans="1:7" x14ac:dyDescent="0.25">
      <c r="A2436" s="1">
        <v>8247</v>
      </c>
      <c r="B2436" t="s">
        <v>56</v>
      </c>
      <c r="C2436" s="8">
        <v>42031</v>
      </c>
      <c r="D2436" s="8">
        <v>42031</v>
      </c>
      <c r="E2436" t="s">
        <v>1</v>
      </c>
      <c r="F2436" s="7">
        <v>1</v>
      </c>
      <c r="G2436" s="22" t="str">
        <f>IF(AND($C2436&gt;=بحث!$G$7,$C2436&lt;=بحث!$G$8,$E2436=بحث!$I$7),MAX($G$1:$G2435)+1,"")</f>
        <v/>
      </c>
    </row>
    <row r="2437" spans="1:7" x14ac:dyDescent="0.25">
      <c r="A2437" s="1">
        <v>8659</v>
      </c>
      <c r="B2437" t="s">
        <v>154</v>
      </c>
      <c r="C2437" s="8">
        <v>42150</v>
      </c>
      <c r="D2437" s="8">
        <v>42150</v>
      </c>
      <c r="E2437" t="s">
        <v>1</v>
      </c>
      <c r="F2437" s="7">
        <v>1</v>
      </c>
      <c r="G2437" s="22" t="str">
        <f>IF(AND($C2437&gt;=بحث!$G$7,$C2437&lt;=بحث!$G$8,$E2437=بحث!$I$7),MAX($G$1:$G2436)+1,"")</f>
        <v/>
      </c>
    </row>
    <row r="2438" spans="1:7" x14ac:dyDescent="0.25">
      <c r="A2438" s="1">
        <v>8693</v>
      </c>
      <c r="B2438" t="s">
        <v>144</v>
      </c>
      <c r="C2438" s="8">
        <v>42151</v>
      </c>
      <c r="D2438" s="8">
        <v>42151</v>
      </c>
      <c r="E2438" t="s">
        <v>1</v>
      </c>
      <c r="F2438" s="7">
        <v>1</v>
      </c>
      <c r="G2438" s="22" t="str">
        <f>IF(AND($C2438&gt;=بحث!$G$7,$C2438&lt;=بحث!$G$8,$E2438=بحث!$I$7),MAX($G$1:$G2437)+1,"")</f>
        <v/>
      </c>
    </row>
    <row r="2439" spans="1:7" x14ac:dyDescent="0.25">
      <c r="A2439" s="1">
        <v>8744</v>
      </c>
      <c r="B2439" t="s">
        <v>8</v>
      </c>
      <c r="C2439" s="8">
        <v>42148</v>
      </c>
      <c r="D2439" s="8">
        <v>42148</v>
      </c>
      <c r="E2439" t="s">
        <v>1</v>
      </c>
      <c r="F2439" s="7">
        <v>1</v>
      </c>
      <c r="G2439" s="22" t="str">
        <f>IF(AND($C2439&gt;=بحث!$G$7,$C2439&lt;=بحث!$G$8,$E2439=بحث!$I$7),MAX($G$1:$G2438)+1,"")</f>
        <v/>
      </c>
    </row>
    <row r="2440" spans="1:7" x14ac:dyDescent="0.25">
      <c r="A2440" s="1">
        <v>8629</v>
      </c>
      <c r="B2440" t="s">
        <v>3</v>
      </c>
      <c r="C2440" s="8">
        <v>42148</v>
      </c>
      <c r="D2440" s="8">
        <v>42149</v>
      </c>
      <c r="E2440" t="s">
        <v>1</v>
      </c>
      <c r="F2440" s="7">
        <v>2</v>
      </c>
      <c r="G2440" s="22" t="str">
        <f>IF(AND($C2440&gt;=بحث!$G$7,$C2440&lt;=بحث!$G$8,$E2440=بحث!$I$7),MAX($G$1:$G2439)+1,"")</f>
        <v/>
      </c>
    </row>
    <row r="2441" spans="1:7" x14ac:dyDescent="0.25">
      <c r="A2441" s="1">
        <v>8698</v>
      </c>
      <c r="B2441" t="s">
        <v>120</v>
      </c>
      <c r="C2441" s="8">
        <v>42145</v>
      </c>
      <c r="D2441" s="8">
        <v>42145</v>
      </c>
      <c r="E2441" t="s">
        <v>1</v>
      </c>
      <c r="F2441" s="7">
        <v>1</v>
      </c>
      <c r="G2441" s="22" t="str">
        <f>IF(AND($C2441&gt;=بحث!$G$7,$C2441&lt;=بحث!$G$8,$E2441=بحث!$I$7),MAX($G$1:$G2440)+1,"")</f>
        <v/>
      </c>
    </row>
    <row r="2442" spans="1:7" x14ac:dyDescent="0.25">
      <c r="A2442" s="1">
        <v>8330</v>
      </c>
      <c r="B2442" t="s">
        <v>133</v>
      </c>
      <c r="C2442" s="8">
        <v>42144</v>
      </c>
      <c r="D2442" s="8">
        <v>42145</v>
      </c>
      <c r="E2442" t="s">
        <v>1</v>
      </c>
      <c r="F2442" s="7">
        <v>2</v>
      </c>
      <c r="G2442" s="22" t="str">
        <f>IF(AND($C2442&gt;=بحث!$G$7,$C2442&lt;=بحث!$G$8,$E2442=بحث!$I$7),MAX($G$1:$G2441)+1,"")</f>
        <v/>
      </c>
    </row>
    <row r="2443" spans="1:7" x14ac:dyDescent="0.25">
      <c r="A2443" s="1">
        <v>8332</v>
      </c>
      <c r="B2443" t="s">
        <v>71</v>
      </c>
      <c r="C2443" s="8">
        <v>42144</v>
      </c>
      <c r="D2443" s="8">
        <v>42144</v>
      </c>
      <c r="E2443" t="s">
        <v>1</v>
      </c>
      <c r="F2443" s="7">
        <v>1</v>
      </c>
      <c r="G2443" s="22" t="str">
        <f>IF(AND($C2443&gt;=بحث!$G$7,$C2443&lt;=بحث!$G$8,$E2443=بحث!$I$7),MAX($G$1:$G2442)+1,"")</f>
        <v/>
      </c>
    </row>
    <row r="2444" spans="1:7" x14ac:dyDescent="0.25">
      <c r="A2444" s="1">
        <v>8693</v>
      </c>
      <c r="B2444" t="s">
        <v>144</v>
      </c>
      <c r="C2444" s="8">
        <v>42145</v>
      </c>
      <c r="D2444" s="8">
        <v>42145</v>
      </c>
      <c r="E2444" t="s">
        <v>1</v>
      </c>
      <c r="F2444" s="7">
        <v>1</v>
      </c>
      <c r="G2444" s="22" t="str">
        <f>IF(AND($C2444&gt;=بحث!$G$7,$C2444&lt;=بحث!$G$8,$E2444=بحث!$I$7),MAX($G$1:$G2443)+1,"")</f>
        <v/>
      </c>
    </row>
    <row r="2445" spans="1:7" x14ac:dyDescent="0.25">
      <c r="A2445" s="1">
        <v>4001</v>
      </c>
      <c r="B2445" t="s">
        <v>277</v>
      </c>
      <c r="C2445" s="8">
        <v>42138</v>
      </c>
      <c r="D2445" s="8">
        <v>42138</v>
      </c>
      <c r="E2445" t="s">
        <v>1</v>
      </c>
      <c r="F2445" s="7">
        <v>1</v>
      </c>
      <c r="G2445" s="22" t="str">
        <f>IF(AND($C2445&gt;=بحث!$G$7,$C2445&lt;=بحث!$G$8,$E2445=بحث!$I$7),MAX($G$1:$G2444)+1,"")</f>
        <v/>
      </c>
    </row>
    <row r="2446" spans="1:7" x14ac:dyDescent="0.25">
      <c r="A2446" s="1">
        <v>8310</v>
      </c>
      <c r="B2446" t="s">
        <v>186</v>
      </c>
      <c r="C2446" s="8">
        <v>42117</v>
      </c>
      <c r="D2446" s="8">
        <v>42117</v>
      </c>
      <c r="E2446" t="s">
        <v>1</v>
      </c>
      <c r="F2446" s="7">
        <v>1</v>
      </c>
      <c r="G2446" s="22" t="str">
        <f>IF(AND($C2446&gt;=بحث!$G$7,$C2446&lt;=بحث!$G$8,$E2446=بحث!$I$7),MAX($G$1:$G2445)+1,"")</f>
        <v/>
      </c>
    </row>
    <row r="2447" spans="1:7" x14ac:dyDescent="0.25">
      <c r="A2447" s="1">
        <v>8332</v>
      </c>
      <c r="B2447" t="s">
        <v>71</v>
      </c>
      <c r="C2447" s="8">
        <v>42131</v>
      </c>
      <c r="D2447" s="8">
        <v>42131</v>
      </c>
      <c r="E2447" t="s">
        <v>1</v>
      </c>
      <c r="F2447" s="7">
        <v>1</v>
      </c>
      <c r="G2447" s="22" t="str">
        <f>IF(AND($C2447&gt;=بحث!$G$7,$C2447&lt;=بحث!$G$8,$E2447=بحث!$I$7),MAX($G$1:$G2446)+1,"")</f>
        <v/>
      </c>
    </row>
    <row r="2448" spans="1:7" x14ac:dyDescent="0.25">
      <c r="A2448">
        <v>8895</v>
      </c>
      <c r="B2448" t="s">
        <v>365</v>
      </c>
      <c r="C2448" s="8">
        <v>42130</v>
      </c>
      <c r="D2448" s="8">
        <v>42131</v>
      </c>
      <c r="E2448" t="s">
        <v>1</v>
      </c>
      <c r="F2448" s="7">
        <v>2</v>
      </c>
      <c r="G2448" s="22" t="str">
        <f>IF(AND($C2448&gt;=بحث!$G$7,$C2448&lt;=بحث!$G$8,$E2448=بحث!$I$7),MAX($G$1:$G2447)+1,"")</f>
        <v/>
      </c>
    </row>
    <row r="2449" spans="1:7" x14ac:dyDescent="0.25">
      <c r="A2449" s="1">
        <v>8629</v>
      </c>
      <c r="B2449" t="s">
        <v>3</v>
      </c>
      <c r="C2449" s="8">
        <v>42131</v>
      </c>
      <c r="D2449" s="8">
        <v>42131</v>
      </c>
      <c r="E2449" t="s">
        <v>1</v>
      </c>
      <c r="F2449" s="7">
        <v>1</v>
      </c>
      <c r="G2449" s="22" t="str">
        <f>IF(AND($C2449&gt;=بحث!$G$7,$C2449&lt;=بحث!$G$8,$E2449=بحث!$I$7),MAX($G$1:$G2448)+1,"")</f>
        <v/>
      </c>
    </row>
    <row r="2450" spans="1:7" x14ac:dyDescent="0.25">
      <c r="A2450" s="1">
        <v>8715</v>
      </c>
      <c r="B2450" t="s">
        <v>102</v>
      </c>
      <c r="C2450" s="8">
        <v>42110</v>
      </c>
      <c r="D2450" s="8">
        <v>42110</v>
      </c>
      <c r="E2450" t="s">
        <v>1</v>
      </c>
      <c r="F2450" s="7">
        <v>1</v>
      </c>
      <c r="G2450" s="22" t="str">
        <f>IF(AND($C2450&gt;=بحث!$G$7,$C2450&lt;=بحث!$G$8,$E2450=بحث!$I$7),MAX($G$1:$G2449)+1,"")</f>
        <v/>
      </c>
    </row>
    <row r="2451" spans="1:7" x14ac:dyDescent="0.25">
      <c r="A2451" s="1">
        <v>8659</v>
      </c>
      <c r="B2451" t="s">
        <v>154</v>
      </c>
      <c r="C2451" s="8">
        <v>42141</v>
      </c>
      <c r="D2451" s="8">
        <v>42141</v>
      </c>
      <c r="E2451" t="s">
        <v>1</v>
      </c>
      <c r="F2451" s="7">
        <v>1</v>
      </c>
      <c r="G2451" s="22" t="str">
        <f>IF(AND($C2451&gt;=بحث!$G$7,$C2451&lt;=بحث!$G$8,$E2451=بحث!$I$7),MAX($G$1:$G2450)+1,"")</f>
        <v/>
      </c>
    </row>
    <row r="2452" spans="1:7" x14ac:dyDescent="0.25">
      <c r="A2452" s="1">
        <v>8787</v>
      </c>
      <c r="B2452" t="s">
        <v>195</v>
      </c>
      <c r="C2452" s="8">
        <v>42141</v>
      </c>
      <c r="D2452" s="8">
        <v>42143</v>
      </c>
      <c r="E2452" t="s">
        <v>1</v>
      </c>
      <c r="F2452" s="7">
        <v>3</v>
      </c>
      <c r="G2452" s="22" t="str">
        <f>IF(AND($C2452&gt;=بحث!$G$7,$C2452&lt;=بحث!$G$8,$E2452=بحث!$I$7),MAX($G$1:$G2451)+1,"")</f>
        <v/>
      </c>
    </row>
    <row r="2453" spans="1:7" x14ac:dyDescent="0.25">
      <c r="A2453" s="1">
        <v>8713</v>
      </c>
      <c r="B2453" t="s">
        <v>18</v>
      </c>
      <c r="C2453" s="8">
        <v>42122</v>
      </c>
      <c r="D2453" s="8">
        <v>42122</v>
      </c>
      <c r="E2453" t="s">
        <v>1</v>
      </c>
      <c r="F2453" s="7">
        <v>1</v>
      </c>
      <c r="G2453" s="22" t="str">
        <f>IF(AND($C2453&gt;=بحث!$G$7,$C2453&lt;=بحث!$G$8,$E2453=بحث!$I$7),MAX($G$1:$G2452)+1,"")</f>
        <v/>
      </c>
    </row>
    <row r="2454" spans="1:7" x14ac:dyDescent="0.25">
      <c r="A2454" s="1">
        <v>8320</v>
      </c>
      <c r="B2454" t="s">
        <v>184</v>
      </c>
      <c r="C2454" s="8">
        <v>42137</v>
      </c>
      <c r="D2454" s="8">
        <v>42138</v>
      </c>
      <c r="E2454" t="s">
        <v>1</v>
      </c>
      <c r="F2454" s="7">
        <v>2</v>
      </c>
      <c r="G2454" s="22" t="str">
        <f>IF(AND($C2454&gt;=بحث!$G$7,$C2454&lt;=بحث!$G$8,$E2454=بحث!$I$7),MAX($G$1:$G2453)+1,"")</f>
        <v/>
      </c>
    </row>
    <row r="2455" spans="1:7" x14ac:dyDescent="0.25">
      <c r="A2455" s="1">
        <v>8835</v>
      </c>
      <c r="B2455" t="s">
        <v>214</v>
      </c>
      <c r="C2455" s="8">
        <v>42136</v>
      </c>
      <c r="D2455" s="8">
        <v>42136</v>
      </c>
      <c r="E2455" t="s">
        <v>1</v>
      </c>
      <c r="F2455" s="7">
        <v>1</v>
      </c>
      <c r="G2455" s="22" t="str">
        <f>IF(AND($C2455&gt;=بحث!$G$7,$C2455&lt;=بحث!$G$8,$E2455=بحث!$I$7),MAX($G$1:$G2454)+1,"")</f>
        <v/>
      </c>
    </row>
    <row r="2456" spans="1:7" x14ac:dyDescent="0.25">
      <c r="A2456" s="1">
        <v>8775</v>
      </c>
      <c r="B2456" t="s">
        <v>80</v>
      </c>
      <c r="C2456" s="8">
        <v>42136</v>
      </c>
      <c r="D2456" s="8">
        <v>42136</v>
      </c>
      <c r="E2456" t="s">
        <v>1</v>
      </c>
      <c r="F2456" s="7">
        <v>1</v>
      </c>
      <c r="G2456" s="22" t="str">
        <f>IF(AND($C2456&gt;=بحث!$G$7,$C2456&lt;=بحث!$G$8,$E2456=بحث!$I$7),MAX($G$1:$G2455)+1,"")</f>
        <v/>
      </c>
    </row>
    <row r="2457" spans="1:7" x14ac:dyDescent="0.25">
      <c r="A2457" s="1">
        <v>8606</v>
      </c>
      <c r="B2457" t="s">
        <v>349</v>
      </c>
      <c r="C2457" s="8">
        <v>42135</v>
      </c>
      <c r="D2457" s="8">
        <v>42135</v>
      </c>
      <c r="E2457" t="s">
        <v>1</v>
      </c>
      <c r="F2457" s="7">
        <v>1</v>
      </c>
      <c r="G2457" s="22" t="str">
        <f>IF(AND($C2457&gt;=بحث!$G$7,$C2457&lt;=بحث!$G$8,$E2457=بحث!$I$7),MAX($G$1:$G2456)+1,"")</f>
        <v/>
      </c>
    </row>
    <row r="2458" spans="1:7" x14ac:dyDescent="0.25">
      <c r="A2458" s="1">
        <v>8823</v>
      </c>
      <c r="B2458" t="s">
        <v>153</v>
      </c>
      <c r="C2458" s="8">
        <v>42152</v>
      </c>
      <c r="D2458" s="8">
        <v>42152</v>
      </c>
      <c r="E2458" t="s">
        <v>1</v>
      </c>
      <c r="F2458" s="7">
        <v>1</v>
      </c>
      <c r="G2458" s="22" t="str">
        <f>IF(AND($C2458&gt;=بحث!$G$7,$C2458&lt;=بحث!$G$8,$E2458=بحث!$I$7),MAX($G$1:$G2457)+1,"")</f>
        <v/>
      </c>
    </row>
    <row r="2459" spans="1:7" x14ac:dyDescent="0.25">
      <c r="A2459" s="1">
        <v>8617</v>
      </c>
      <c r="B2459" t="s">
        <v>126</v>
      </c>
      <c r="C2459" s="8">
        <v>42157</v>
      </c>
      <c r="D2459" s="8">
        <v>42159</v>
      </c>
      <c r="E2459" t="s">
        <v>522</v>
      </c>
      <c r="F2459" s="7">
        <v>3</v>
      </c>
      <c r="G2459" s="22" t="str">
        <f>IF(AND($C2459&gt;=بحث!$G$7,$C2459&lt;=بحث!$G$8,$E2459=بحث!$I$7),MAX($G$1:$G2458)+1,"")</f>
        <v/>
      </c>
    </row>
    <row r="2460" spans="1:7" x14ac:dyDescent="0.25">
      <c r="A2460" s="1">
        <v>8324</v>
      </c>
      <c r="B2460" t="s">
        <v>79</v>
      </c>
      <c r="C2460" s="8">
        <v>42152</v>
      </c>
      <c r="D2460" s="8">
        <v>42152</v>
      </c>
      <c r="E2460" t="s">
        <v>1</v>
      </c>
      <c r="F2460" s="7">
        <v>1</v>
      </c>
      <c r="G2460" s="22" t="str">
        <f>IF(AND($C2460&gt;=بحث!$G$7,$C2460&lt;=بحث!$G$8,$E2460=بحث!$I$7),MAX($G$1:$G2459)+1,"")</f>
        <v/>
      </c>
    </row>
    <row r="2461" spans="1:7" x14ac:dyDescent="0.25">
      <c r="A2461" s="1">
        <v>8648</v>
      </c>
      <c r="B2461" t="s">
        <v>125</v>
      </c>
      <c r="C2461" s="8">
        <v>42152</v>
      </c>
      <c r="D2461" s="8">
        <v>42152</v>
      </c>
      <c r="E2461" t="s">
        <v>1</v>
      </c>
      <c r="F2461" s="7">
        <v>1</v>
      </c>
      <c r="G2461" s="22" t="str">
        <f>IF(AND($C2461&gt;=بحث!$G$7,$C2461&lt;=بحث!$G$8,$E2461=بحث!$I$7),MAX($G$1:$G2460)+1,"")</f>
        <v/>
      </c>
    </row>
    <row r="2462" spans="1:7" x14ac:dyDescent="0.25">
      <c r="A2462">
        <v>8858</v>
      </c>
      <c r="B2462" t="s">
        <v>78</v>
      </c>
      <c r="C2462" s="8">
        <v>42152</v>
      </c>
      <c r="D2462" s="8">
        <v>42152</v>
      </c>
      <c r="E2462" t="s">
        <v>1</v>
      </c>
      <c r="F2462" s="7">
        <v>1</v>
      </c>
      <c r="G2462" s="22" t="str">
        <f>IF(AND($C2462&gt;=بحث!$G$7,$C2462&lt;=بحث!$G$8,$E2462=بحث!$I$7),MAX($G$1:$G2461)+1,"")</f>
        <v/>
      </c>
    </row>
    <row r="2463" spans="1:7" x14ac:dyDescent="0.25">
      <c r="A2463" s="1">
        <v>8822</v>
      </c>
      <c r="B2463" t="s">
        <v>198</v>
      </c>
      <c r="C2463" s="8">
        <v>42155</v>
      </c>
      <c r="D2463" s="8">
        <v>42156</v>
      </c>
      <c r="E2463" t="s">
        <v>1</v>
      </c>
      <c r="F2463" s="7">
        <v>2</v>
      </c>
      <c r="G2463" s="22" t="str">
        <f>IF(AND($C2463&gt;=بحث!$G$7,$C2463&lt;=بحث!$G$8,$E2463=بحث!$I$7),MAX($G$1:$G2462)+1,"")</f>
        <v/>
      </c>
    </row>
    <row r="2464" spans="1:7" x14ac:dyDescent="0.25">
      <c r="A2464" s="1">
        <v>8814</v>
      </c>
      <c r="B2464" t="s">
        <v>145</v>
      </c>
      <c r="C2464" s="8">
        <v>42152</v>
      </c>
      <c r="D2464" s="8">
        <v>42152</v>
      </c>
      <c r="E2464" t="s">
        <v>522</v>
      </c>
      <c r="F2464" s="7">
        <v>1</v>
      </c>
      <c r="G2464" s="22" t="str">
        <f>IF(AND($C2464&gt;=بحث!$G$7,$C2464&lt;=بحث!$G$8,$E2464=بحث!$I$7),MAX($G$1:$G2463)+1,"")</f>
        <v/>
      </c>
    </row>
    <row r="2465" spans="1:7" x14ac:dyDescent="0.25">
      <c r="A2465">
        <v>8859</v>
      </c>
      <c r="B2465" t="s">
        <v>124</v>
      </c>
      <c r="C2465" s="8">
        <v>42155</v>
      </c>
      <c r="D2465" s="8">
        <v>42155</v>
      </c>
      <c r="E2465" t="s">
        <v>1</v>
      </c>
      <c r="F2465" s="7">
        <v>1</v>
      </c>
      <c r="G2465" s="22" t="str">
        <f>IF(AND($C2465&gt;=بحث!$G$7,$C2465&lt;=بحث!$G$8,$E2465=بحث!$I$7),MAX($G$1:$G2464)+1,"")</f>
        <v/>
      </c>
    </row>
    <row r="2466" spans="1:7" x14ac:dyDescent="0.25">
      <c r="A2466" s="1">
        <v>8778</v>
      </c>
      <c r="B2466" t="s">
        <v>335</v>
      </c>
      <c r="C2466" s="8">
        <v>42150</v>
      </c>
      <c r="D2466" s="8">
        <v>42150</v>
      </c>
      <c r="E2466" t="s">
        <v>1</v>
      </c>
      <c r="F2466" s="7">
        <v>1</v>
      </c>
      <c r="G2466" s="22" t="str">
        <f>IF(AND($C2466&gt;=بحث!$G$7,$C2466&lt;=بحث!$G$8,$E2466=بحث!$I$7),MAX($G$1:$G2465)+1,"")</f>
        <v/>
      </c>
    </row>
    <row r="2467" spans="1:7" x14ac:dyDescent="0.25">
      <c r="A2467" s="1">
        <v>8728</v>
      </c>
      <c r="B2467" t="s">
        <v>113</v>
      </c>
      <c r="C2467" s="8">
        <v>42150</v>
      </c>
      <c r="D2467" s="8">
        <v>42150</v>
      </c>
      <c r="E2467" t="s">
        <v>1</v>
      </c>
      <c r="F2467" s="7">
        <v>1</v>
      </c>
      <c r="G2467" s="22" t="str">
        <f>IF(AND($C2467&gt;=بحث!$G$7,$C2467&lt;=بحث!$G$8,$E2467=بحث!$I$7),MAX($G$1:$G2466)+1,"")</f>
        <v/>
      </c>
    </row>
    <row r="2468" spans="1:7" x14ac:dyDescent="0.25">
      <c r="A2468" s="1">
        <v>8758</v>
      </c>
      <c r="B2468" t="s">
        <v>292</v>
      </c>
      <c r="C2468" s="8">
        <v>42151</v>
      </c>
      <c r="D2468" s="8">
        <v>42151</v>
      </c>
      <c r="E2468" t="s">
        <v>1</v>
      </c>
      <c r="F2468" s="7">
        <v>1</v>
      </c>
      <c r="G2468" s="22" t="str">
        <f>IF(AND($C2468&gt;=بحث!$G$7,$C2468&lt;=بحث!$G$8,$E2468=بحث!$I$7),MAX($G$1:$G2467)+1,"")</f>
        <v/>
      </c>
    </row>
    <row r="2469" spans="1:7" x14ac:dyDescent="0.25">
      <c r="A2469" s="1">
        <v>8683</v>
      </c>
      <c r="B2469" t="s">
        <v>43</v>
      </c>
      <c r="C2469" s="8">
        <v>42151</v>
      </c>
      <c r="D2469" s="8">
        <v>42151</v>
      </c>
      <c r="E2469" t="s">
        <v>1</v>
      </c>
      <c r="F2469" s="7">
        <v>1</v>
      </c>
      <c r="G2469" s="22" t="str">
        <f>IF(AND($C2469&gt;=بحث!$G$7,$C2469&lt;=بحث!$G$8,$E2469=بحث!$I$7),MAX($G$1:$G2468)+1,"")</f>
        <v/>
      </c>
    </row>
    <row r="2470" spans="1:7" x14ac:dyDescent="0.25">
      <c r="A2470">
        <v>8860</v>
      </c>
      <c r="B2470" t="s">
        <v>201</v>
      </c>
      <c r="C2470" s="8">
        <v>42151</v>
      </c>
      <c r="D2470" s="8">
        <v>42152</v>
      </c>
      <c r="E2470" t="s">
        <v>1</v>
      </c>
      <c r="F2470" s="7">
        <v>2</v>
      </c>
      <c r="G2470" s="22" t="str">
        <f>IF(AND($C2470&gt;=بحث!$G$7,$C2470&lt;=بحث!$G$8,$E2470=بحث!$I$7),MAX($G$1:$G2469)+1,"")</f>
        <v/>
      </c>
    </row>
    <row r="2471" spans="1:7" x14ac:dyDescent="0.25">
      <c r="A2471" s="1">
        <v>8805</v>
      </c>
      <c r="B2471" t="s">
        <v>40</v>
      </c>
      <c r="C2471" s="8">
        <v>42162</v>
      </c>
      <c r="D2471" s="8">
        <v>42163</v>
      </c>
      <c r="E2471" t="s">
        <v>1</v>
      </c>
      <c r="F2471" s="7">
        <v>2</v>
      </c>
      <c r="G2471" s="22" t="str">
        <f>IF(AND($C2471&gt;=بحث!$G$7,$C2471&lt;=بحث!$G$8,$E2471=بحث!$I$7),MAX($G$1:$G2470)+1,"")</f>
        <v/>
      </c>
    </row>
    <row r="2472" spans="1:7" x14ac:dyDescent="0.25">
      <c r="A2472" s="1">
        <v>8805</v>
      </c>
      <c r="B2472" t="s">
        <v>40</v>
      </c>
      <c r="C2472" s="8">
        <v>42159</v>
      </c>
      <c r="D2472" s="8">
        <v>42159</v>
      </c>
      <c r="E2472" t="s">
        <v>1</v>
      </c>
      <c r="F2472" s="7">
        <v>1</v>
      </c>
      <c r="G2472" s="22" t="str">
        <f>IF(AND($C2472&gt;=بحث!$G$7,$C2472&lt;=بحث!$G$8,$E2472=بحث!$I$7),MAX($G$1:$G2471)+1,"")</f>
        <v/>
      </c>
    </row>
    <row r="2473" spans="1:7" x14ac:dyDescent="0.25">
      <c r="A2473" s="1">
        <v>8701</v>
      </c>
      <c r="B2473" t="s">
        <v>132</v>
      </c>
      <c r="C2473" s="8">
        <v>42148</v>
      </c>
      <c r="D2473" s="8">
        <v>42148</v>
      </c>
      <c r="E2473" t="s">
        <v>1</v>
      </c>
      <c r="F2473" s="7">
        <v>1</v>
      </c>
      <c r="G2473" s="22" t="str">
        <f>IF(AND($C2473&gt;=بحث!$G$7,$C2473&lt;=بحث!$G$8,$E2473=بحث!$I$7),MAX($G$1:$G2472)+1,"")</f>
        <v/>
      </c>
    </row>
    <row r="2474" spans="1:7" x14ac:dyDescent="0.25">
      <c r="A2474" s="1">
        <v>8302</v>
      </c>
      <c r="B2474" t="s">
        <v>72</v>
      </c>
      <c r="C2474" s="8">
        <v>42151</v>
      </c>
      <c r="D2474" s="8">
        <v>42151</v>
      </c>
      <c r="E2474" t="s">
        <v>1</v>
      </c>
      <c r="F2474" s="7">
        <v>0</v>
      </c>
      <c r="G2474" s="22" t="str">
        <f>IF(AND($C2474&gt;=بحث!$G$7,$C2474&lt;=بحث!$G$8,$E2474=بحث!$I$7),MAX($G$1:$G2473)+1,"")</f>
        <v/>
      </c>
    </row>
    <row r="2475" spans="1:7" x14ac:dyDescent="0.25">
      <c r="A2475">
        <v>8861</v>
      </c>
      <c r="B2475" t="s">
        <v>194</v>
      </c>
      <c r="C2475" s="8">
        <v>42145</v>
      </c>
      <c r="D2475" s="8">
        <v>42145</v>
      </c>
      <c r="E2475" t="s">
        <v>4</v>
      </c>
      <c r="F2475" s="7">
        <v>1</v>
      </c>
      <c r="G2475" s="22" t="str">
        <f>IF(AND($C2475&gt;=بحث!$G$7,$C2475&lt;=بحث!$G$8,$E2475=بحث!$I$7),MAX($G$1:$G2474)+1,"")</f>
        <v/>
      </c>
    </row>
    <row r="2476" spans="1:7" x14ac:dyDescent="0.25">
      <c r="A2476" s="1">
        <v>8656</v>
      </c>
      <c r="B2476" t="s">
        <v>37</v>
      </c>
      <c r="C2476" s="8">
        <v>42154</v>
      </c>
      <c r="D2476" s="8">
        <v>42155</v>
      </c>
      <c r="E2476" t="s">
        <v>4</v>
      </c>
      <c r="F2476" s="7">
        <v>2</v>
      </c>
      <c r="G2476" s="22" t="str">
        <f>IF(AND($C2476&gt;=بحث!$G$7,$C2476&lt;=بحث!$G$8,$E2476=بحث!$I$7),MAX($G$1:$G2475)+1,"")</f>
        <v/>
      </c>
    </row>
    <row r="2477" spans="1:7" x14ac:dyDescent="0.25">
      <c r="A2477" s="1">
        <v>8805</v>
      </c>
      <c r="B2477" t="s">
        <v>40</v>
      </c>
      <c r="C2477" s="8">
        <v>42151</v>
      </c>
      <c r="D2477" s="8">
        <v>42151</v>
      </c>
      <c r="E2477" t="s">
        <v>4</v>
      </c>
      <c r="F2477" s="7">
        <v>1</v>
      </c>
      <c r="G2477" s="22" t="str">
        <f>IF(AND($C2477&gt;=بحث!$G$7,$C2477&lt;=بحث!$G$8,$E2477=بحث!$I$7),MAX($G$1:$G2476)+1,"")</f>
        <v/>
      </c>
    </row>
    <row r="2478" spans="1:7" x14ac:dyDescent="0.25">
      <c r="A2478" s="1">
        <v>8654</v>
      </c>
      <c r="B2478" t="s">
        <v>127</v>
      </c>
      <c r="C2478" s="8">
        <v>42146</v>
      </c>
      <c r="D2478" s="8">
        <v>42146</v>
      </c>
      <c r="E2478" t="s">
        <v>4</v>
      </c>
      <c r="F2478" s="7">
        <v>1</v>
      </c>
      <c r="G2478" s="22" t="str">
        <f>IF(AND($C2478&gt;=بحث!$G$7,$C2478&lt;=بحث!$G$8,$E2478=بحث!$I$7),MAX($G$1:$G2477)+1,"")</f>
        <v/>
      </c>
    </row>
    <row r="2479" spans="1:7" x14ac:dyDescent="0.25">
      <c r="A2479" s="1">
        <v>8643</v>
      </c>
      <c r="B2479" t="s">
        <v>130</v>
      </c>
      <c r="C2479" s="8">
        <v>42151</v>
      </c>
      <c r="D2479" s="8">
        <v>42152</v>
      </c>
      <c r="E2479" t="s">
        <v>4</v>
      </c>
      <c r="F2479" s="7">
        <v>2</v>
      </c>
      <c r="G2479" s="22" t="str">
        <f>IF(AND($C2479&gt;=بحث!$G$7,$C2479&lt;=بحث!$G$8,$E2479=بحث!$I$7),MAX($G$1:$G2478)+1,"")</f>
        <v/>
      </c>
    </row>
    <row r="2480" spans="1:7" x14ac:dyDescent="0.25">
      <c r="A2480" s="1">
        <v>8643</v>
      </c>
      <c r="B2480" t="s">
        <v>130</v>
      </c>
      <c r="C2480" s="8">
        <v>42149</v>
      </c>
      <c r="D2480" s="8">
        <v>42149</v>
      </c>
      <c r="E2480" t="s">
        <v>4</v>
      </c>
      <c r="F2480" s="7">
        <v>1</v>
      </c>
      <c r="G2480" s="22" t="str">
        <f>IF(AND($C2480&gt;=بحث!$G$7,$C2480&lt;=بحث!$G$8,$E2480=بحث!$I$7),MAX($G$1:$G2479)+1,"")</f>
        <v/>
      </c>
    </row>
    <row r="2481" spans="1:7" x14ac:dyDescent="0.25">
      <c r="A2481" s="1">
        <v>8649</v>
      </c>
      <c r="B2481" t="s">
        <v>200</v>
      </c>
      <c r="C2481" s="8">
        <v>42144</v>
      </c>
      <c r="D2481" s="8">
        <v>42144</v>
      </c>
      <c r="E2481" t="s">
        <v>4</v>
      </c>
      <c r="F2481" s="7">
        <v>1</v>
      </c>
      <c r="G2481" s="22" t="str">
        <f>IF(AND($C2481&gt;=بحث!$G$7,$C2481&lt;=بحث!$G$8,$E2481=بحث!$I$7),MAX($G$1:$G2480)+1,"")</f>
        <v/>
      </c>
    </row>
    <row r="2482" spans="1:7" x14ac:dyDescent="0.25">
      <c r="A2482" s="1">
        <v>8778</v>
      </c>
      <c r="B2482" t="s">
        <v>335</v>
      </c>
      <c r="C2482" s="8">
        <v>42149</v>
      </c>
      <c r="D2482" s="8">
        <v>42149</v>
      </c>
      <c r="E2482" t="s">
        <v>4</v>
      </c>
      <c r="F2482" s="7">
        <v>1</v>
      </c>
      <c r="G2482" s="22" t="str">
        <f>IF(AND($C2482&gt;=بحث!$G$7,$C2482&lt;=بحث!$G$8,$E2482=بحث!$I$7),MAX($G$1:$G2481)+1,"")</f>
        <v/>
      </c>
    </row>
    <row r="2483" spans="1:7" x14ac:dyDescent="0.25">
      <c r="A2483" s="1">
        <v>8838</v>
      </c>
      <c r="B2483" t="s">
        <v>39</v>
      </c>
      <c r="C2483" s="8">
        <v>42158</v>
      </c>
      <c r="D2483" s="8">
        <v>42163</v>
      </c>
      <c r="E2483" t="s">
        <v>1</v>
      </c>
      <c r="F2483" s="7">
        <v>4</v>
      </c>
      <c r="G2483" s="22" t="str">
        <f>IF(AND($C2483&gt;=بحث!$G$7,$C2483&lt;=بحث!$G$8,$E2483=بحث!$I$7),MAX($G$1:$G2482)+1,"")</f>
        <v/>
      </c>
    </row>
    <row r="2484" spans="1:7" x14ac:dyDescent="0.25">
      <c r="A2484" s="1">
        <v>8648</v>
      </c>
      <c r="B2484" t="s">
        <v>125</v>
      </c>
      <c r="C2484" s="8">
        <v>42155</v>
      </c>
      <c r="D2484" s="8">
        <v>42155</v>
      </c>
      <c r="E2484" t="s">
        <v>1</v>
      </c>
      <c r="F2484" s="7">
        <v>1</v>
      </c>
      <c r="G2484" s="22" t="str">
        <f>IF(AND($C2484&gt;=بحث!$G$7,$C2484&lt;=بحث!$G$8,$E2484=بحث!$I$7),MAX($G$1:$G2483)+1,"")</f>
        <v/>
      </c>
    </row>
    <row r="2485" spans="1:7" x14ac:dyDescent="0.25">
      <c r="A2485" s="1">
        <v>8728</v>
      </c>
      <c r="B2485" t="s">
        <v>113</v>
      </c>
      <c r="C2485" s="8">
        <v>42155</v>
      </c>
      <c r="D2485" s="8">
        <v>42166</v>
      </c>
      <c r="E2485" t="s">
        <v>4</v>
      </c>
      <c r="F2485" s="7">
        <v>10</v>
      </c>
      <c r="G2485" s="22" t="str">
        <f>IF(AND($C2485&gt;=بحث!$G$7,$C2485&lt;=بحث!$G$8,$E2485=بحث!$I$7),MAX($G$1:$G2484)+1,"")</f>
        <v/>
      </c>
    </row>
    <row r="2486" spans="1:7" x14ac:dyDescent="0.25">
      <c r="A2486">
        <v>8861</v>
      </c>
      <c r="B2486" t="s">
        <v>194</v>
      </c>
      <c r="C2486" s="8">
        <v>42151</v>
      </c>
      <c r="D2486" s="8">
        <v>42151</v>
      </c>
      <c r="E2486" t="s">
        <v>4</v>
      </c>
      <c r="F2486" s="7">
        <v>1</v>
      </c>
      <c r="G2486" s="22" t="str">
        <f>IF(AND($C2486&gt;=بحث!$G$7,$C2486&lt;=بحث!$G$8,$E2486=بحث!$I$7),MAX($G$1:$G2485)+1,"")</f>
        <v/>
      </c>
    </row>
    <row r="2487" spans="1:7" x14ac:dyDescent="0.25">
      <c r="A2487" s="1">
        <v>8714</v>
      </c>
      <c r="B2487" t="s">
        <v>108</v>
      </c>
      <c r="C2487" s="8">
        <v>42152</v>
      </c>
      <c r="D2487" s="8">
        <v>42152</v>
      </c>
      <c r="E2487" t="s">
        <v>4</v>
      </c>
      <c r="F2487" s="7">
        <v>1</v>
      </c>
      <c r="G2487" s="22" t="str">
        <f>IF(AND($C2487&gt;=بحث!$G$7,$C2487&lt;=بحث!$G$8,$E2487=بحث!$I$7),MAX($G$1:$G2486)+1,"")</f>
        <v/>
      </c>
    </row>
    <row r="2488" spans="1:7" x14ac:dyDescent="0.25">
      <c r="A2488">
        <v>8868</v>
      </c>
      <c r="B2488" t="s">
        <v>202</v>
      </c>
      <c r="C2488" s="8">
        <v>42155</v>
      </c>
      <c r="D2488" s="8">
        <v>42155</v>
      </c>
      <c r="E2488" t="s">
        <v>4</v>
      </c>
      <c r="F2488" s="7">
        <v>1</v>
      </c>
      <c r="G2488" s="22" t="str">
        <f>IF(AND($C2488&gt;=بحث!$G$7,$C2488&lt;=بحث!$G$8,$E2488=بحث!$I$7),MAX($G$1:$G2487)+1,"")</f>
        <v/>
      </c>
    </row>
    <row r="2489" spans="1:7" x14ac:dyDescent="0.25">
      <c r="A2489" s="1">
        <v>8213</v>
      </c>
      <c r="B2489" t="s">
        <v>52</v>
      </c>
      <c r="C2489" s="8">
        <v>42151</v>
      </c>
      <c r="D2489" s="8">
        <v>42152</v>
      </c>
      <c r="E2489" t="s">
        <v>1</v>
      </c>
      <c r="F2489" s="7">
        <v>2</v>
      </c>
      <c r="G2489" s="22" t="str">
        <f>IF(AND($C2489&gt;=بحث!$G$7,$C2489&lt;=بحث!$G$8,$E2489=بحث!$I$7),MAX($G$1:$G2488)+1,"")</f>
        <v/>
      </c>
    </row>
    <row r="2490" spans="1:7" x14ac:dyDescent="0.25">
      <c r="A2490" s="1">
        <v>8812</v>
      </c>
      <c r="B2490" t="s">
        <v>173</v>
      </c>
      <c r="C2490" s="8">
        <v>42158</v>
      </c>
      <c r="D2490" s="8">
        <v>42159</v>
      </c>
      <c r="E2490" t="s">
        <v>1</v>
      </c>
      <c r="F2490" s="7">
        <v>2</v>
      </c>
      <c r="G2490" s="22" t="str">
        <f>IF(AND($C2490&gt;=بحث!$G$7,$C2490&lt;=بحث!$G$8,$E2490=بحث!$I$7),MAX($G$1:$G2489)+1,"")</f>
        <v/>
      </c>
    </row>
    <row r="2491" spans="1:7" x14ac:dyDescent="0.25">
      <c r="A2491" s="1">
        <v>8717</v>
      </c>
      <c r="B2491" t="s">
        <v>187</v>
      </c>
      <c r="C2491" s="8">
        <v>42141</v>
      </c>
      <c r="D2491" s="8">
        <v>42145</v>
      </c>
      <c r="E2491" t="s">
        <v>4</v>
      </c>
      <c r="F2491" s="7">
        <v>5</v>
      </c>
      <c r="G2491" s="22" t="str">
        <f>IF(AND($C2491&gt;=بحث!$G$7,$C2491&lt;=بحث!$G$8,$E2491=بحث!$I$7),MAX($G$1:$G2490)+1,"")</f>
        <v/>
      </c>
    </row>
    <row r="2492" spans="1:7" x14ac:dyDescent="0.25">
      <c r="A2492" s="1">
        <v>8716</v>
      </c>
      <c r="B2492" t="s">
        <v>137</v>
      </c>
      <c r="C2492" s="8">
        <v>42141</v>
      </c>
      <c r="D2492" s="8">
        <v>42145</v>
      </c>
      <c r="E2492" t="s">
        <v>4</v>
      </c>
      <c r="F2492" s="7">
        <v>5</v>
      </c>
      <c r="G2492" s="22" t="str">
        <f>IF(AND($C2492&gt;=بحث!$G$7,$C2492&lt;=بحث!$G$8,$E2492=بحث!$I$7),MAX($G$1:$G2491)+1,"")</f>
        <v/>
      </c>
    </row>
    <row r="2493" spans="1:7" x14ac:dyDescent="0.25">
      <c r="A2493" s="1">
        <v>8777</v>
      </c>
      <c r="B2493" t="s">
        <v>245</v>
      </c>
      <c r="C2493" s="8">
        <v>42155</v>
      </c>
      <c r="D2493" s="8">
        <v>42155</v>
      </c>
      <c r="E2493" t="s">
        <v>1</v>
      </c>
      <c r="F2493" s="7">
        <v>1</v>
      </c>
      <c r="G2493" s="22" t="str">
        <f>IF(AND($C2493&gt;=بحث!$G$7,$C2493&lt;=بحث!$G$8,$E2493=بحث!$I$7),MAX($G$1:$G2492)+1,"")</f>
        <v/>
      </c>
    </row>
    <row r="2494" spans="1:7" x14ac:dyDescent="0.25">
      <c r="A2494" s="1">
        <v>8811</v>
      </c>
      <c r="B2494" t="s">
        <v>0</v>
      </c>
      <c r="C2494" s="8">
        <v>42155</v>
      </c>
      <c r="D2494" s="8">
        <v>42155</v>
      </c>
      <c r="E2494" t="s">
        <v>4</v>
      </c>
      <c r="F2494" s="7">
        <v>1</v>
      </c>
      <c r="G2494" s="22" t="str">
        <f>IF(AND($C2494&gt;=بحث!$G$7,$C2494&lt;=بحث!$G$8,$E2494=بحث!$I$7),MAX($G$1:$G2493)+1,"")</f>
        <v/>
      </c>
    </row>
    <row r="2495" spans="1:7" x14ac:dyDescent="0.25">
      <c r="A2495" s="1">
        <v>8627</v>
      </c>
      <c r="B2495" t="s">
        <v>61</v>
      </c>
      <c r="C2495" s="8">
        <v>42157</v>
      </c>
      <c r="D2495" s="8">
        <v>42157</v>
      </c>
      <c r="E2495" t="s">
        <v>1</v>
      </c>
      <c r="F2495" s="7">
        <v>1</v>
      </c>
      <c r="G2495" s="22" t="str">
        <f>IF(AND($C2495&gt;=بحث!$G$7,$C2495&lt;=بحث!$G$8,$E2495=بحث!$I$7),MAX($G$1:$G2494)+1,"")</f>
        <v/>
      </c>
    </row>
    <row r="2496" spans="1:7" x14ac:dyDescent="0.25">
      <c r="A2496" s="1">
        <v>8119</v>
      </c>
      <c r="B2496" t="s">
        <v>6</v>
      </c>
      <c r="C2496" s="8">
        <v>42152</v>
      </c>
      <c r="D2496" s="8">
        <v>42152</v>
      </c>
      <c r="E2496" t="s">
        <v>1</v>
      </c>
      <c r="F2496" s="7">
        <v>1</v>
      </c>
      <c r="G2496" s="22" t="str">
        <f>IF(AND($C2496&gt;=بحث!$G$7,$C2496&lt;=بحث!$G$8,$E2496=بحث!$I$7),MAX($G$1:$G2495)+1,"")</f>
        <v/>
      </c>
    </row>
    <row r="2497" spans="1:7" x14ac:dyDescent="0.25">
      <c r="A2497">
        <v>8878</v>
      </c>
      <c r="B2497" t="s">
        <v>215</v>
      </c>
      <c r="C2497" s="8">
        <v>42137</v>
      </c>
      <c r="D2497" s="8">
        <v>42137</v>
      </c>
      <c r="E2497" t="s">
        <v>4</v>
      </c>
      <c r="F2497" s="7">
        <v>1</v>
      </c>
      <c r="G2497" s="22" t="str">
        <f>IF(AND($C2497&gt;=بحث!$G$7,$C2497&lt;=بحث!$G$8,$E2497=بحث!$I$7),MAX($G$1:$G2496)+1,"")</f>
        <v/>
      </c>
    </row>
    <row r="2498" spans="1:7" x14ac:dyDescent="0.25">
      <c r="A2498" s="1">
        <v>8773</v>
      </c>
      <c r="B2498" t="s">
        <v>155</v>
      </c>
      <c r="C2498" s="8">
        <v>42151</v>
      </c>
      <c r="D2498" s="8">
        <v>42151</v>
      </c>
      <c r="E2498" t="s">
        <v>1</v>
      </c>
      <c r="F2498" s="7">
        <v>1</v>
      </c>
      <c r="G2498" s="22" t="str">
        <f>IF(AND($C2498&gt;=بحث!$G$7,$C2498&lt;=بحث!$G$8,$E2498=بحث!$I$7),MAX($G$1:$G2497)+1,"")</f>
        <v/>
      </c>
    </row>
    <row r="2499" spans="1:7" x14ac:dyDescent="0.25">
      <c r="A2499" s="1">
        <v>8092</v>
      </c>
      <c r="B2499" t="s">
        <v>203</v>
      </c>
      <c r="C2499" s="8">
        <v>42151</v>
      </c>
      <c r="D2499" s="8">
        <v>42151</v>
      </c>
      <c r="E2499" t="s">
        <v>4</v>
      </c>
      <c r="F2499" s="7">
        <v>1</v>
      </c>
      <c r="G2499" s="22" t="str">
        <f>IF(AND($C2499&gt;=بحث!$G$7,$C2499&lt;=بحث!$G$8,$E2499=بحث!$I$7),MAX($G$1:$G2498)+1,"")</f>
        <v/>
      </c>
    </row>
    <row r="2500" spans="1:7" x14ac:dyDescent="0.25">
      <c r="A2500" s="1">
        <v>8329</v>
      </c>
      <c r="B2500" t="s">
        <v>342</v>
      </c>
      <c r="C2500" s="8">
        <v>42155</v>
      </c>
      <c r="D2500" s="8">
        <v>42155</v>
      </c>
      <c r="E2500" t="s">
        <v>4</v>
      </c>
      <c r="F2500" s="7">
        <v>1</v>
      </c>
      <c r="G2500" s="22" t="str">
        <f>IF(AND($C2500&gt;=بحث!$G$7,$C2500&lt;=بحث!$G$8,$E2500=بحث!$I$7),MAX($G$1:$G2499)+1,"")</f>
        <v/>
      </c>
    </row>
    <row r="2501" spans="1:7" x14ac:dyDescent="0.25">
      <c r="A2501" s="1">
        <v>8688</v>
      </c>
      <c r="B2501" t="s">
        <v>301</v>
      </c>
      <c r="C2501" s="8">
        <v>42162</v>
      </c>
      <c r="D2501" s="8">
        <v>42162</v>
      </c>
      <c r="E2501" t="s">
        <v>1</v>
      </c>
      <c r="F2501" s="7">
        <v>1</v>
      </c>
      <c r="G2501" s="22" t="str">
        <f>IF(AND($C2501&gt;=بحث!$G$7,$C2501&lt;=بحث!$G$8,$E2501=بحث!$I$7),MAX($G$1:$G2500)+1,"")</f>
        <v/>
      </c>
    </row>
    <row r="2502" spans="1:7" x14ac:dyDescent="0.25">
      <c r="A2502" s="1">
        <v>8688</v>
      </c>
      <c r="B2502" t="s">
        <v>301</v>
      </c>
      <c r="C2502" s="8">
        <v>42155</v>
      </c>
      <c r="D2502" s="8">
        <v>42159</v>
      </c>
      <c r="E2502" t="s">
        <v>4</v>
      </c>
      <c r="F2502" s="7">
        <v>5</v>
      </c>
      <c r="G2502" s="22" t="str">
        <f>IF(AND($C2502&gt;=بحث!$G$7,$C2502&lt;=بحث!$G$8,$E2502=بحث!$I$7),MAX($G$1:$G2501)+1,"")</f>
        <v/>
      </c>
    </row>
    <row r="2503" spans="1:7" x14ac:dyDescent="0.25">
      <c r="A2503" s="1">
        <v>8688</v>
      </c>
      <c r="B2503" t="s">
        <v>301</v>
      </c>
      <c r="C2503" s="8">
        <v>42152</v>
      </c>
      <c r="D2503" s="8">
        <v>42152</v>
      </c>
      <c r="E2503" t="s">
        <v>1</v>
      </c>
      <c r="F2503" s="7">
        <v>1</v>
      </c>
      <c r="G2503" s="22" t="str">
        <f>IF(AND($C2503&gt;=بحث!$G$7,$C2503&lt;=بحث!$G$8,$E2503=بحث!$I$7),MAX($G$1:$G2502)+1,"")</f>
        <v/>
      </c>
    </row>
    <row r="2504" spans="1:7" x14ac:dyDescent="0.25">
      <c r="A2504" s="1">
        <v>8247</v>
      </c>
      <c r="B2504" t="s">
        <v>56</v>
      </c>
      <c r="C2504" s="8">
        <v>42152</v>
      </c>
      <c r="D2504" s="8">
        <v>42152</v>
      </c>
      <c r="E2504" t="s">
        <v>4</v>
      </c>
      <c r="F2504" s="7">
        <v>1</v>
      </c>
      <c r="G2504" s="22" t="str">
        <f>IF(AND($C2504&gt;=بحث!$G$7,$C2504&lt;=بحث!$G$8,$E2504=بحث!$I$7),MAX($G$1:$G2503)+1,"")</f>
        <v/>
      </c>
    </row>
    <row r="2505" spans="1:7" x14ac:dyDescent="0.25">
      <c r="A2505" s="1">
        <v>8765</v>
      </c>
      <c r="B2505" t="s">
        <v>185</v>
      </c>
      <c r="C2505" s="8">
        <v>42152</v>
      </c>
      <c r="D2505" s="8">
        <v>42152</v>
      </c>
      <c r="E2505" t="s">
        <v>1</v>
      </c>
      <c r="F2505" s="7">
        <v>1</v>
      </c>
      <c r="G2505" s="22" t="str">
        <f>IF(AND($C2505&gt;=بحث!$G$7,$C2505&lt;=بحث!$G$8,$E2505=بحث!$I$7),MAX($G$1:$G2504)+1,"")</f>
        <v/>
      </c>
    </row>
    <row r="2506" spans="1:7" x14ac:dyDescent="0.25">
      <c r="A2506" s="1">
        <v>8281</v>
      </c>
      <c r="B2506" t="s">
        <v>19</v>
      </c>
      <c r="C2506" s="8">
        <v>42151</v>
      </c>
      <c r="D2506" s="8">
        <v>42151</v>
      </c>
      <c r="E2506" t="s">
        <v>1</v>
      </c>
      <c r="F2506" s="7">
        <v>1</v>
      </c>
      <c r="G2506" s="22" t="str">
        <f>IF(AND($C2506&gt;=بحث!$G$7,$C2506&lt;=بحث!$G$8,$E2506=بحث!$I$7),MAX($G$1:$G2505)+1,"")</f>
        <v/>
      </c>
    </row>
    <row r="2507" spans="1:7" x14ac:dyDescent="0.25">
      <c r="A2507" s="1">
        <v>8688</v>
      </c>
      <c r="B2507" t="s">
        <v>301</v>
      </c>
      <c r="C2507" s="8">
        <v>42149</v>
      </c>
      <c r="D2507" s="8">
        <v>42149</v>
      </c>
      <c r="E2507" t="s">
        <v>4</v>
      </c>
      <c r="F2507" s="7">
        <v>0</v>
      </c>
      <c r="G2507" s="22" t="str">
        <f>IF(AND($C2507&gt;=بحث!$G$7,$C2507&lt;=بحث!$G$8,$E2507=بحث!$I$7),MAX($G$1:$G2506)+1,"")</f>
        <v/>
      </c>
    </row>
    <row r="2508" spans="1:7" x14ac:dyDescent="0.25">
      <c r="A2508" s="1">
        <v>8785</v>
      </c>
      <c r="B2508" t="s">
        <v>338</v>
      </c>
      <c r="C2508" s="8">
        <v>42148</v>
      </c>
      <c r="D2508" s="8">
        <v>42148</v>
      </c>
      <c r="E2508" t="s">
        <v>1</v>
      </c>
      <c r="F2508" s="7">
        <v>0</v>
      </c>
      <c r="G2508" s="22" t="str">
        <f>IF(AND($C2508&gt;=بحث!$G$7,$C2508&lt;=بحث!$G$8,$E2508=بحث!$I$7),MAX($G$1:$G2507)+1,"")</f>
        <v/>
      </c>
    </row>
    <row r="2509" spans="1:7" x14ac:dyDescent="0.25">
      <c r="A2509" s="1">
        <v>8625</v>
      </c>
      <c r="B2509" t="s">
        <v>89</v>
      </c>
      <c r="C2509" s="8">
        <v>42145</v>
      </c>
      <c r="D2509" s="8">
        <v>42145</v>
      </c>
      <c r="E2509" t="s">
        <v>1</v>
      </c>
      <c r="F2509" s="7">
        <v>1</v>
      </c>
      <c r="G2509" s="22" t="str">
        <f>IF(AND($C2509&gt;=بحث!$G$7,$C2509&lt;=بحث!$G$8,$E2509=بحث!$I$7),MAX($G$1:$G2508)+1,"")</f>
        <v/>
      </c>
    </row>
    <row r="2510" spans="1:7" x14ac:dyDescent="0.25">
      <c r="A2510" s="1">
        <v>8619</v>
      </c>
      <c r="B2510" t="s">
        <v>218</v>
      </c>
      <c r="C2510" s="8">
        <v>42144</v>
      </c>
      <c r="D2510" s="8">
        <v>42144</v>
      </c>
      <c r="E2510" t="s">
        <v>1</v>
      </c>
      <c r="F2510" s="7">
        <v>1</v>
      </c>
      <c r="G2510" s="22" t="str">
        <f>IF(AND($C2510&gt;=بحث!$G$7,$C2510&lt;=بحث!$G$8,$E2510=بحث!$I$7),MAX($G$1:$G2509)+1,"")</f>
        <v/>
      </c>
    </row>
    <row r="2511" spans="1:7" x14ac:dyDescent="0.25">
      <c r="A2511" s="1">
        <v>8793</v>
      </c>
      <c r="B2511" t="s">
        <v>100</v>
      </c>
      <c r="C2511" s="8">
        <v>42145</v>
      </c>
      <c r="D2511" s="8">
        <v>42145</v>
      </c>
      <c r="E2511" t="s">
        <v>4</v>
      </c>
      <c r="F2511" s="7">
        <v>1</v>
      </c>
      <c r="G2511" s="22" t="str">
        <f>IF(AND($C2511&gt;=بحث!$G$7,$C2511&lt;=بحث!$G$8,$E2511=بحث!$I$7),MAX($G$1:$G2510)+1,"")</f>
        <v/>
      </c>
    </row>
    <row r="2512" spans="1:7" x14ac:dyDescent="0.25">
      <c r="A2512">
        <v>8862</v>
      </c>
      <c r="B2512" t="s">
        <v>271</v>
      </c>
      <c r="C2512" s="8">
        <v>42144</v>
      </c>
      <c r="D2512" s="8">
        <v>42145</v>
      </c>
      <c r="E2512" t="s">
        <v>1</v>
      </c>
      <c r="F2512" s="7">
        <v>2</v>
      </c>
      <c r="G2512" s="22" t="str">
        <f>IF(AND($C2512&gt;=بحث!$G$7,$C2512&lt;=بحث!$G$8,$E2512=بحث!$I$7),MAX($G$1:$G2511)+1,"")</f>
        <v/>
      </c>
    </row>
    <row r="2513" spans="1:7" x14ac:dyDescent="0.25">
      <c r="A2513" s="1">
        <v>8783</v>
      </c>
      <c r="B2513" t="s">
        <v>333</v>
      </c>
      <c r="C2513" s="8">
        <v>42145</v>
      </c>
      <c r="D2513" s="8">
        <v>42145</v>
      </c>
      <c r="E2513" t="s">
        <v>1</v>
      </c>
      <c r="F2513" s="7">
        <v>1</v>
      </c>
      <c r="G2513" s="22" t="str">
        <f>IF(AND($C2513&gt;=بحث!$G$7,$C2513&lt;=بحث!$G$8,$E2513=بحث!$I$7),MAX($G$1:$G2512)+1,"")</f>
        <v/>
      </c>
    </row>
    <row r="2514" spans="1:7" x14ac:dyDescent="0.25">
      <c r="A2514" s="1">
        <v>8786</v>
      </c>
      <c r="B2514" t="s">
        <v>347</v>
      </c>
      <c r="C2514" s="8">
        <v>42145</v>
      </c>
      <c r="D2514" s="8">
        <v>42145</v>
      </c>
      <c r="E2514" t="s">
        <v>1</v>
      </c>
      <c r="F2514" s="7">
        <v>1</v>
      </c>
      <c r="G2514" s="22" t="str">
        <f>IF(AND($C2514&gt;=بحث!$G$7,$C2514&lt;=بحث!$G$8,$E2514=بحث!$I$7),MAX($G$1:$G2513)+1,"")</f>
        <v/>
      </c>
    </row>
    <row r="2515" spans="1:7" x14ac:dyDescent="0.25">
      <c r="A2515" s="1">
        <v>8775</v>
      </c>
      <c r="B2515" t="s">
        <v>80</v>
      </c>
      <c r="C2515" s="8">
        <v>42145</v>
      </c>
      <c r="D2515" s="8">
        <v>42145</v>
      </c>
      <c r="E2515" t="s">
        <v>1</v>
      </c>
      <c r="F2515" s="7">
        <v>0</v>
      </c>
      <c r="G2515" s="22" t="str">
        <f>IF(AND($C2515&gt;=بحث!$G$7,$C2515&lt;=بحث!$G$8,$E2515=بحث!$I$7),MAX($G$1:$G2514)+1,"")</f>
        <v/>
      </c>
    </row>
    <row r="2516" spans="1:7" x14ac:dyDescent="0.25">
      <c r="A2516" s="1">
        <v>8127</v>
      </c>
      <c r="B2516" t="s">
        <v>20</v>
      </c>
      <c r="C2516" s="8">
        <v>42148</v>
      </c>
      <c r="D2516" s="8">
        <v>42149</v>
      </c>
      <c r="E2516" t="s">
        <v>1</v>
      </c>
      <c r="F2516" s="7">
        <v>2</v>
      </c>
      <c r="G2516" s="22" t="str">
        <f>IF(AND($C2516&gt;=بحث!$G$7,$C2516&lt;=بحث!$G$8,$E2516=بحث!$I$7),MAX($G$1:$G2515)+1,"")</f>
        <v/>
      </c>
    </row>
    <row r="2517" spans="1:7" x14ac:dyDescent="0.25">
      <c r="A2517" s="1">
        <v>8724</v>
      </c>
      <c r="B2517" t="s">
        <v>366</v>
      </c>
      <c r="C2517" s="8">
        <v>42150</v>
      </c>
      <c r="D2517" s="8">
        <v>42150</v>
      </c>
      <c r="E2517" t="s">
        <v>1</v>
      </c>
      <c r="F2517" s="7">
        <v>1</v>
      </c>
      <c r="G2517" s="22" t="str">
        <f>IF(AND($C2517&gt;=بحث!$G$7,$C2517&lt;=بحث!$G$8,$E2517=بحث!$I$7),MAX($G$1:$G2516)+1,"")</f>
        <v/>
      </c>
    </row>
    <row r="2518" spans="1:7" x14ac:dyDescent="0.25">
      <c r="A2518" s="1">
        <v>8753</v>
      </c>
      <c r="B2518" t="s">
        <v>84</v>
      </c>
      <c r="C2518" s="8">
        <v>42151</v>
      </c>
      <c r="D2518" s="8">
        <v>42151</v>
      </c>
      <c r="E2518" t="s">
        <v>1</v>
      </c>
      <c r="F2518" s="7">
        <v>1</v>
      </c>
      <c r="G2518" s="22" t="str">
        <f>IF(AND($C2518&gt;=بحث!$G$7,$C2518&lt;=بحث!$G$8,$E2518=بحث!$I$7),MAX($G$1:$G2517)+1,"")</f>
        <v/>
      </c>
    </row>
    <row r="2519" spans="1:7" x14ac:dyDescent="0.25">
      <c r="A2519" s="1">
        <v>8763</v>
      </c>
      <c r="B2519" t="s">
        <v>69</v>
      </c>
      <c r="C2519" s="8">
        <v>42150</v>
      </c>
      <c r="D2519" s="8">
        <v>42150</v>
      </c>
      <c r="E2519" t="s">
        <v>1</v>
      </c>
      <c r="F2519" s="7">
        <v>1</v>
      </c>
      <c r="G2519" s="22" t="str">
        <f>IF(AND($C2519&gt;=بحث!$G$7,$C2519&lt;=بحث!$G$8,$E2519=بحث!$I$7),MAX($G$1:$G2518)+1,"")</f>
        <v/>
      </c>
    </row>
    <row r="2520" spans="1:7" x14ac:dyDescent="0.25">
      <c r="A2520" s="1">
        <v>8785</v>
      </c>
      <c r="B2520" t="s">
        <v>338</v>
      </c>
      <c r="C2520" s="8">
        <v>42152</v>
      </c>
      <c r="D2520" s="8">
        <v>42152</v>
      </c>
      <c r="E2520" t="s">
        <v>1</v>
      </c>
      <c r="F2520" s="7">
        <v>1</v>
      </c>
      <c r="G2520" s="22" t="str">
        <f>IF(AND($C2520&gt;=بحث!$G$7,$C2520&lt;=بحث!$G$8,$E2520=بحث!$I$7),MAX($G$1:$G2519)+1,"")</f>
        <v/>
      </c>
    </row>
    <row r="2521" spans="1:7" x14ac:dyDescent="0.25">
      <c r="A2521" s="1">
        <v>8786</v>
      </c>
      <c r="B2521" t="s">
        <v>347</v>
      </c>
      <c r="C2521" s="8">
        <v>42152</v>
      </c>
      <c r="D2521" s="8">
        <v>42152</v>
      </c>
      <c r="E2521" t="s">
        <v>1</v>
      </c>
      <c r="F2521" s="7">
        <v>1</v>
      </c>
      <c r="G2521" s="22" t="str">
        <f>IF(AND($C2521&gt;=بحث!$G$7,$C2521&lt;=بحث!$G$8,$E2521=بحث!$I$7),MAX($G$1:$G2520)+1,"")</f>
        <v/>
      </c>
    </row>
    <row r="2522" spans="1:7" x14ac:dyDescent="0.25">
      <c r="A2522" s="1">
        <v>8835</v>
      </c>
      <c r="B2522" t="s">
        <v>214</v>
      </c>
      <c r="C2522" s="8">
        <v>42152</v>
      </c>
      <c r="D2522" s="8">
        <v>42152</v>
      </c>
      <c r="E2522" t="s">
        <v>1</v>
      </c>
      <c r="F2522" s="7">
        <v>1</v>
      </c>
      <c r="G2522" s="22" t="str">
        <f>IF(AND($C2522&gt;=بحث!$G$7,$C2522&lt;=بحث!$G$8,$E2522=بحث!$I$7),MAX($G$1:$G2521)+1,"")</f>
        <v/>
      </c>
    </row>
    <row r="2523" spans="1:7" x14ac:dyDescent="0.25">
      <c r="A2523" s="1">
        <v>8764</v>
      </c>
      <c r="B2523" t="s">
        <v>287</v>
      </c>
      <c r="C2523" s="8">
        <v>42152</v>
      </c>
      <c r="D2523" s="8">
        <v>42152</v>
      </c>
      <c r="E2523" t="s">
        <v>4</v>
      </c>
      <c r="F2523" s="7">
        <v>1</v>
      </c>
      <c r="G2523" s="22" t="str">
        <f>IF(AND($C2523&gt;=بحث!$G$7,$C2523&lt;=بحث!$G$8,$E2523=بحث!$I$7),MAX($G$1:$G2522)+1,"")</f>
        <v/>
      </c>
    </row>
    <row r="2524" spans="1:7" x14ac:dyDescent="0.25">
      <c r="A2524" s="1">
        <v>8780</v>
      </c>
      <c r="B2524" t="s">
        <v>243</v>
      </c>
      <c r="C2524" s="8">
        <v>42141</v>
      </c>
      <c r="D2524" s="8">
        <v>42141</v>
      </c>
      <c r="E2524" t="s">
        <v>1</v>
      </c>
      <c r="F2524" s="7">
        <v>1</v>
      </c>
      <c r="G2524" s="22" t="str">
        <f>IF(AND($C2524&gt;=بحث!$G$7,$C2524&lt;=بحث!$G$8,$E2524=بحث!$I$7),MAX($G$1:$G2523)+1,"")</f>
        <v/>
      </c>
    </row>
    <row r="2525" spans="1:7" x14ac:dyDescent="0.25">
      <c r="A2525" s="1">
        <v>8780</v>
      </c>
      <c r="B2525" t="s">
        <v>243</v>
      </c>
      <c r="C2525" s="8">
        <v>42152</v>
      </c>
      <c r="D2525" s="8">
        <v>42152</v>
      </c>
      <c r="E2525" t="s">
        <v>1</v>
      </c>
      <c r="F2525" s="7">
        <v>1</v>
      </c>
      <c r="G2525" s="22" t="str">
        <f>IF(AND($C2525&gt;=بحث!$G$7,$C2525&lt;=بحث!$G$8,$E2525=بحث!$I$7),MAX($G$1:$G2524)+1,"")</f>
        <v/>
      </c>
    </row>
    <row r="2526" spans="1:7" x14ac:dyDescent="0.25">
      <c r="A2526">
        <v>8893</v>
      </c>
      <c r="B2526" t="s">
        <v>159</v>
      </c>
      <c r="C2526" s="8">
        <v>42152</v>
      </c>
      <c r="D2526" s="8">
        <v>42152</v>
      </c>
      <c r="E2526" t="s">
        <v>4</v>
      </c>
      <c r="F2526" s="7">
        <v>1</v>
      </c>
      <c r="G2526" s="22" t="str">
        <f>IF(AND($C2526&gt;=بحث!$G$7,$C2526&lt;=بحث!$G$8,$E2526=بحث!$I$7),MAX($G$1:$G2525)+1,"")</f>
        <v/>
      </c>
    </row>
    <row r="2527" spans="1:7" x14ac:dyDescent="0.25">
      <c r="A2527" s="1">
        <v>8776</v>
      </c>
      <c r="B2527" t="s">
        <v>158</v>
      </c>
      <c r="C2527" s="8">
        <v>42152</v>
      </c>
      <c r="D2527" s="8">
        <v>42152</v>
      </c>
      <c r="E2527" t="s">
        <v>4</v>
      </c>
      <c r="F2527" s="7">
        <v>1</v>
      </c>
      <c r="G2527" s="22" t="str">
        <f>IF(AND($C2527&gt;=بحث!$G$7,$C2527&lt;=بحث!$G$8,$E2527=بحث!$I$7),MAX($G$1:$G2526)+1,"")</f>
        <v/>
      </c>
    </row>
    <row r="2528" spans="1:7" x14ac:dyDescent="0.25">
      <c r="A2528" s="1">
        <v>8711</v>
      </c>
      <c r="B2528" t="s">
        <v>135</v>
      </c>
      <c r="C2528" s="8">
        <v>42152</v>
      </c>
      <c r="D2528" s="8">
        <v>42152</v>
      </c>
      <c r="E2528" t="s">
        <v>1</v>
      </c>
      <c r="F2528" s="7">
        <v>1</v>
      </c>
      <c r="G2528" s="22" t="str">
        <f>IF(AND($C2528&gt;=بحث!$G$7,$C2528&lt;=بحث!$G$8,$E2528=بحث!$I$7),MAX($G$1:$G2527)+1,"")</f>
        <v/>
      </c>
    </row>
    <row r="2529" spans="1:7" x14ac:dyDescent="0.25">
      <c r="A2529" s="1">
        <v>8621</v>
      </c>
      <c r="B2529" t="s">
        <v>136</v>
      </c>
      <c r="C2529" s="8">
        <v>42152</v>
      </c>
      <c r="D2529" s="8">
        <v>42152</v>
      </c>
      <c r="E2529" t="s">
        <v>1</v>
      </c>
      <c r="F2529" s="7">
        <v>1</v>
      </c>
      <c r="G2529" s="22" t="str">
        <f>IF(AND($C2529&gt;=بحث!$G$7,$C2529&lt;=بحث!$G$8,$E2529=بحث!$I$7),MAX($G$1:$G2528)+1,"")</f>
        <v/>
      </c>
    </row>
    <row r="2530" spans="1:7" x14ac:dyDescent="0.25">
      <c r="A2530" s="1">
        <v>8846</v>
      </c>
      <c r="B2530" t="s">
        <v>55</v>
      </c>
      <c r="C2530" s="8">
        <v>42155</v>
      </c>
      <c r="D2530" s="8">
        <v>42155</v>
      </c>
      <c r="E2530" t="s">
        <v>1</v>
      </c>
      <c r="F2530" s="7">
        <v>1</v>
      </c>
      <c r="G2530" s="22" t="str">
        <f>IF(AND($C2530&gt;=بحث!$G$7,$C2530&lt;=بحث!$G$8,$E2530=بحث!$I$7),MAX($G$1:$G2529)+1,"")</f>
        <v/>
      </c>
    </row>
    <row r="2531" spans="1:7" x14ac:dyDescent="0.25">
      <c r="A2531" s="1">
        <v>8630</v>
      </c>
      <c r="B2531" t="s">
        <v>290</v>
      </c>
      <c r="C2531" s="8">
        <v>42152</v>
      </c>
      <c r="D2531" s="8">
        <v>42155</v>
      </c>
      <c r="E2531" t="s">
        <v>1</v>
      </c>
      <c r="F2531" s="7">
        <v>2</v>
      </c>
      <c r="G2531" s="22" t="str">
        <f>IF(AND($C2531&gt;=بحث!$G$7,$C2531&lt;=بحث!$G$8,$E2531=بحث!$I$7),MAX($G$1:$G2530)+1,"")</f>
        <v/>
      </c>
    </row>
    <row r="2532" spans="1:7" x14ac:dyDescent="0.25">
      <c r="A2532" s="1">
        <v>8621</v>
      </c>
      <c r="B2532" t="s">
        <v>136</v>
      </c>
      <c r="C2532" s="8">
        <v>42159</v>
      </c>
      <c r="D2532" s="8">
        <v>42159</v>
      </c>
      <c r="E2532" t="s">
        <v>4</v>
      </c>
      <c r="F2532" s="7">
        <v>1</v>
      </c>
      <c r="G2532" s="22" t="str">
        <f>IF(AND($C2532&gt;=بحث!$G$7,$C2532&lt;=بحث!$G$8,$E2532=بحث!$I$7),MAX($G$1:$G2531)+1,"")</f>
        <v/>
      </c>
    </row>
    <row r="2533" spans="1:7" x14ac:dyDescent="0.25">
      <c r="A2533" s="1">
        <v>8618</v>
      </c>
      <c r="B2533" t="s">
        <v>134</v>
      </c>
      <c r="C2533" s="8">
        <v>42158</v>
      </c>
      <c r="D2533" s="8">
        <v>42159</v>
      </c>
      <c r="E2533" t="s">
        <v>4</v>
      </c>
      <c r="F2533" s="7">
        <v>2</v>
      </c>
      <c r="G2533" s="22" t="str">
        <f>IF(AND($C2533&gt;=بحث!$G$7,$C2533&lt;=بحث!$G$8,$E2533=بحث!$I$7),MAX($G$1:$G2532)+1,"")</f>
        <v/>
      </c>
    </row>
    <row r="2534" spans="1:7" x14ac:dyDescent="0.25">
      <c r="A2534">
        <v>8875</v>
      </c>
      <c r="B2534" t="s">
        <v>274</v>
      </c>
      <c r="C2534" s="8">
        <v>42158</v>
      </c>
      <c r="D2534" s="8">
        <v>42159</v>
      </c>
      <c r="E2534" t="s">
        <v>1</v>
      </c>
      <c r="F2534" s="7">
        <v>2</v>
      </c>
      <c r="G2534" s="22" t="str">
        <f>IF(AND($C2534&gt;=بحث!$G$7,$C2534&lt;=بحث!$G$8,$E2534=بحث!$I$7),MAX($G$1:$G2533)+1,"")</f>
        <v/>
      </c>
    </row>
    <row r="2535" spans="1:7" x14ac:dyDescent="0.25">
      <c r="A2535" s="1">
        <v>8639</v>
      </c>
      <c r="B2535" t="s">
        <v>256</v>
      </c>
      <c r="C2535" s="8">
        <v>42162</v>
      </c>
      <c r="D2535" s="8">
        <v>42166</v>
      </c>
      <c r="E2535" t="s">
        <v>4</v>
      </c>
      <c r="F2535" s="7">
        <v>5</v>
      </c>
      <c r="G2535" s="22" t="str">
        <f>IF(AND($C2535&gt;=بحث!$G$7,$C2535&lt;=بحث!$G$8,$E2535=بحث!$I$7),MAX($G$1:$G2534)+1,"")</f>
        <v/>
      </c>
    </row>
    <row r="2536" spans="1:7" x14ac:dyDescent="0.25">
      <c r="A2536" s="1">
        <v>8824</v>
      </c>
      <c r="B2536" t="s">
        <v>103</v>
      </c>
      <c r="C2536" s="8">
        <v>42155</v>
      </c>
      <c r="D2536" s="8">
        <v>42159</v>
      </c>
      <c r="E2536" t="s">
        <v>7</v>
      </c>
      <c r="F2536" s="7">
        <v>5</v>
      </c>
      <c r="G2536" s="22" t="str">
        <f>IF(AND($C2536&gt;=بحث!$G$7,$C2536&lt;=بحث!$G$8,$E2536=بحث!$I$7),MAX($G$1:$G2535)+1,"")</f>
        <v/>
      </c>
    </row>
    <row r="2537" spans="1:7" x14ac:dyDescent="0.25">
      <c r="A2537" s="1">
        <v>8810</v>
      </c>
      <c r="B2537" t="s">
        <v>31</v>
      </c>
      <c r="C2537" s="8">
        <v>42155</v>
      </c>
      <c r="D2537" s="8">
        <v>42155</v>
      </c>
      <c r="E2537" t="s">
        <v>4</v>
      </c>
      <c r="F2537" s="7">
        <v>1</v>
      </c>
      <c r="G2537" s="22" t="str">
        <f>IF(AND($C2537&gt;=بحث!$G$7,$C2537&lt;=بحث!$G$8,$E2537=بحث!$I$7),MAX($G$1:$G2536)+1,"")</f>
        <v/>
      </c>
    </row>
    <row r="2538" spans="1:7" x14ac:dyDescent="0.25">
      <c r="A2538" s="1">
        <v>8603</v>
      </c>
      <c r="B2538" t="s">
        <v>278</v>
      </c>
      <c r="C2538" s="8">
        <v>42159</v>
      </c>
      <c r="D2538" s="8">
        <v>42159</v>
      </c>
      <c r="E2538" t="s">
        <v>4</v>
      </c>
      <c r="F2538" s="7">
        <v>1</v>
      </c>
      <c r="G2538" s="22" t="str">
        <f>IF(AND($C2538&gt;=بحث!$G$7,$C2538&lt;=بحث!$G$8,$E2538=بحث!$I$7),MAX($G$1:$G2537)+1,"")</f>
        <v/>
      </c>
    </row>
    <row r="2539" spans="1:7" x14ac:dyDescent="0.25">
      <c r="A2539" s="1">
        <v>8819</v>
      </c>
      <c r="B2539" t="s">
        <v>210</v>
      </c>
      <c r="C2539" s="8">
        <v>42157</v>
      </c>
      <c r="D2539" s="8">
        <v>42157</v>
      </c>
      <c r="E2539" t="s">
        <v>1</v>
      </c>
      <c r="F2539" s="7">
        <v>1</v>
      </c>
      <c r="G2539" s="22" t="str">
        <f>IF(AND($C2539&gt;=بحث!$G$7,$C2539&lt;=بحث!$G$8,$E2539=بحث!$I$7),MAX($G$1:$G2538)+1,"")</f>
        <v/>
      </c>
    </row>
    <row r="2540" spans="1:7" x14ac:dyDescent="0.25">
      <c r="A2540">
        <v>8868</v>
      </c>
      <c r="B2540" t="s">
        <v>202</v>
      </c>
      <c r="C2540" s="8">
        <v>42159</v>
      </c>
      <c r="D2540" s="8">
        <v>42159</v>
      </c>
      <c r="E2540" t="s">
        <v>4</v>
      </c>
      <c r="F2540" s="7">
        <v>1</v>
      </c>
      <c r="G2540" s="22" t="str">
        <f>IF(AND($C2540&gt;=بحث!$G$7,$C2540&lt;=بحث!$G$8,$E2540=بحث!$I$7),MAX($G$1:$G2539)+1,"")</f>
        <v/>
      </c>
    </row>
    <row r="2541" spans="1:7" x14ac:dyDescent="0.25">
      <c r="A2541" s="1">
        <v>8602</v>
      </c>
      <c r="B2541" t="s">
        <v>45</v>
      </c>
      <c r="C2541" s="8">
        <v>42157</v>
      </c>
      <c r="D2541" s="8">
        <v>42157</v>
      </c>
      <c r="E2541" t="s">
        <v>1</v>
      </c>
      <c r="F2541" s="7">
        <v>1</v>
      </c>
      <c r="G2541" s="22" t="str">
        <f>IF(AND($C2541&gt;=بحث!$G$7,$C2541&lt;=بحث!$G$8,$E2541=بحث!$I$7),MAX($G$1:$G2540)+1,"")</f>
        <v/>
      </c>
    </row>
    <row r="2542" spans="1:7" x14ac:dyDescent="0.25">
      <c r="A2542" s="1">
        <v>8680</v>
      </c>
      <c r="B2542" t="s">
        <v>233</v>
      </c>
      <c r="C2542" s="8">
        <v>42155</v>
      </c>
      <c r="D2542" s="8">
        <v>42155</v>
      </c>
      <c r="E2542" t="s">
        <v>7</v>
      </c>
      <c r="F2542" s="7">
        <v>1</v>
      </c>
      <c r="G2542" s="22" t="str">
        <f>IF(AND($C2542&gt;=بحث!$G$7,$C2542&lt;=بحث!$G$8,$E2542=بحث!$I$7),MAX($G$1:$G2541)+1,"")</f>
        <v/>
      </c>
    </row>
    <row r="2543" spans="1:7" x14ac:dyDescent="0.25">
      <c r="A2543" s="1">
        <v>8680</v>
      </c>
      <c r="B2543" t="s">
        <v>233</v>
      </c>
      <c r="C2543" s="8">
        <v>42157</v>
      </c>
      <c r="D2543" s="8">
        <v>42157</v>
      </c>
      <c r="E2543" t="s">
        <v>7</v>
      </c>
      <c r="F2543" s="7">
        <v>1</v>
      </c>
      <c r="G2543" s="22" t="str">
        <f>IF(AND($C2543&gt;=بحث!$G$7,$C2543&lt;=بحث!$G$8,$E2543=بحث!$I$7),MAX($G$1:$G2542)+1,"")</f>
        <v/>
      </c>
    </row>
    <row r="2544" spans="1:7" x14ac:dyDescent="0.25">
      <c r="A2544" s="1">
        <v>8851</v>
      </c>
      <c r="B2544" t="s">
        <v>58</v>
      </c>
      <c r="C2544" s="8">
        <v>42163</v>
      </c>
      <c r="D2544" s="8">
        <v>42165</v>
      </c>
      <c r="E2544" t="s">
        <v>4</v>
      </c>
      <c r="F2544" s="7">
        <v>3</v>
      </c>
      <c r="G2544" s="22" t="str">
        <f>IF(AND($C2544&gt;=بحث!$G$7,$C2544&lt;=بحث!$G$8,$E2544=بحث!$I$7),MAX($G$1:$G2543)+1,"")</f>
        <v/>
      </c>
    </row>
    <row r="2545" spans="1:7" x14ac:dyDescent="0.25">
      <c r="A2545" s="1">
        <v>8659</v>
      </c>
      <c r="B2545" t="s">
        <v>154</v>
      </c>
      <c r="C2545" s="8">
        <v>42152</v>
      </c>
      <c r="D2545" s="8">
        <v>42152</v>
      </c>
      <c r="E2545" t="s">
        <v>4</v>
      </c>
      <c r="F2545" s="7">
        <v>1</v>
      </c>
      <c r="G2545" s="22" t="str">
        <f>IF(AND($C2545&gt;=بحث!$G$7,$C2545&lt;=بحث!$G$8,$E2545=بحث!$I$7),MAX($G$1:$G2544)+1,"")</f>
        <v/>
      </c>
    </row>
    <row r="2546" spans="1:7" x14ac:dyDescent="0.25">
      <c r="A2546" s="1">
        <v>8667</v>
      </c>
      <c r="B2546" t="s">
        <v>23</v>
      </c>
      <c r="C2546" s="8">
        <v>42122</v>
      </c>
      <c r="D2546" s="8">
        <v>42122</v>
      </c>
      <c r="E2546" t="s">
        <v>1</v>
      </c>
      <c r="F2546" s="7">
        <v>1</v>
      </c>
      <c r="G2546" s="22" t="str">
        <f>IF(AND($C2546&gt;=بحث!$G$7,$C2546&lt;=بحث!$G$8,$E2546=بحث!$I$7),MAX($G$1:$G2545)+1,"")</f>
        <v/>
      </c>
    </row>
    <row r="2547" spans="1:7" x14ac:dyDescent="0.25">
      <c r="A2547" s="1">
        <v>8668</v>
      </c>
      <c r="B2547" t="s">
        <v>221</v>
      </c>
      <c r="C2547" s="8">
        <v>42114</v>
      </c>
      <c r="D2547" s="8">
        <v>42114</v>
      </c>
      <c r="E2547" t="s">
        <v>1</v>
      </c>
      <c r="F2547" s="7">
        <v>1</v>
      </c>
      <c r="G2547" s="22" t="str">
        <f>IF(AND($C2547&gt;=بحث!$G$7,$C2547&lt;=بحث!$G$8,$E2547=بحث!$I$7),MAX($G$1:$G2546)+1,"")</f>
        <v/>
      </c>
    </row>
    <row r="2548" spans="1:7" x14ac:dyDescent="0.25">
      <c r="A2548" s="1">
        <v>8752</v>
      </c>
      <c r="B2548" t="s">
        <v>85</v>
      </c>
      <c r="C2548" s="8">
        <v>42127</v>
      </c>
      <c r="D2548" s="8">
        <v>42127</v>
      </c>
      <c r="E2548" t="s">
        <v>4</v>
      </c>
      <c r="F2548" s="7">
        <v>1</v>
      </c>
      <c r="G2548" s="22" t="str">
        <f>IF(AND($C2548&gt;=بحث!$G$7,$C2548&lt;=بحث!$G$8,$E2548=بحث!$I$7),MAX($G$1:$G2547)+1,"")</f>
        <v/>
      </c>
    </row>
    <row r="2549" spans="1:7" x14ac:dyDescent="0.25">
      <c r="A2549" s="1">
        <v>8760</v>
      </c>
      <c r="B2549" t="s">
        <v>309</v>
      </c>
      <c r="C2549" s="8">
        <v>42116</v>
      </c>
      <c r="D2549" s="8">
        <v>42116</v>
      </c>
      <c r="E2549" t="s">
        <v>4</v>
      </c>
      <c r="F2549" s="7">
        <v>1</v>
      </c>
      <c r="G2549" s="22" t="str">
        <f>IF(AND($C2549&gt;=بحث!$G$7,$C2549&lt;=بحث!$G$8,$E2549=بحث!$I$7),MAX($G$1:$G2548)+1,"")</f>
        <v/>
      </c>
    </row>
    <row r="2550" spans="1:7" x14ac:dyDescent="0.25">
      <c r="A2550" s="1">
        <v>8700</v>
      </c>
      <c r="B2550" t="s">
        <v>308</v>
      </c>
      <c r="C2550" s="8">
        <v>42129</v>
      </c>
      <c r="D2550" s="8">
        <v>42129</v>
      </c>
      <c r="E2550" t="s">
        <v>4</v>
      </c>
      <c r="F2550" s="7">
        <v>1</v>
      </c>
      <c r="G2550" s="22" t="str">
        <f>IF(AND($C2550&gt;=بحث!$G$7,$C2550&lt;=بحث!$G$8,$E2550=بحث!$I$7),MAX($G$1:$G2549)+1,"")</f>
        <v/>
      </c>
    </row>
    <row r="2551" spans="1:7" x14ac:dyDescent="0.25">
      <c r="A2551" s="1">
        <v>8707</v>
      </c>
      <c r="B2551" t="s">
        <v>188</v>
      </c>
      <c r="C2551" s="8">
        <v>42110</v>
      </c>
      <c r="D2551" s="8">
        <v>42110</v>
      </c>
      <c r="E2551" t="s">
        <v>4</v>
      </c>
      <c r="F2551" s="7">
        <v>1</v>
      </c>
      <c r="G2551" s="22" t="str">
        <f>IF(AND($C2551&gt;=بحث!$G$7,$C2551&lt;=بحث!$G$8,$E2551=بحث!$I$7),MAX($G$1:$G2550)+1,"")</f>
        <v/>
      </c>
    </row>
    <row r="2552" spans="1:7" x14ac:dyDescent="0.25">
      <c r="A2552" s="1">
        <v>8707</v>
      </c>
      <c r="B2552" t="s">
        <v>188</v>
      </c>
      <c r="C2552" s="8">
        <v>42128</v>
      </c>
      <c r="D2552" s="8">
        <v>42128</v>
      </c>
      <c r="E2552" t="s">
        <v>4</v>
      </c>
      <c r="F2552" s="7">
        <v>1</v>
      </c>
      <c r="G2552" s="22" t="str">
        <f>IF(AND($C2552&gt;=بحث!$G$7,$C2552&lt;=بحث!$G$8,$E2552=بحث!$I$7),MAX($G$1:$G2551)+1,"")</f>
        <v/>
      </c>
    </row>
    <row r="2553" spans="1:7" x14ac:dyDescent="0.25">
      <c r="A2553" s="1">
        <v>8791</v>
      </c>
      <c r="B2553" t="s">
        <v>229</v>
      </c>
      <c r="C2553" s="8">
        <v>42109</v>
      </c>
      <c r="D2553" s="8">
        <v>42109</v>
      </c>
      <c r="E2553" t="s">
        <v>4</v>
      </c>
      <c r="F2553" s="7">
        <v>1</v>
      </c>
      <c r="G2553" s="22" t="str">
        <f>IF(AND($C2553&gt;=بحث!$G$7,$C2553&lt;=بحث!$G$8,$E2553=بحث!$I$7),MAX($G$1:$G2552)+1,"")</f>
        <v/>
      </c>
    </row>
    <row r="2554" spans="1:7" x14ac:dyDescent="0.25">
      <c r="A2554" s="1">
        <v>8791</v>
      </c>
      <c r="B2554" t="s">
        <v>229</v>
      </c>
      <c r="C2554" s="8">
        <v>42122</v>
      </c>
      <c r="D2554" s="8">
        <v>42122</v>
      </c>
      <c r="E2554" t="s">
        <v>4</v>
      </c>
      <c r="F2554" s="7">
        <v>1</v>
      </c>
      <c r="G2554" s="22" t="str">
        <f>IF(AND($C2554&gt;=بحث!$G$7,$C2554&lt;=بحث!$G$8,$E2554=بحث!$I$7),MAX($G$1:$G2553)+1,"")</f>
        <v/>
      </c>
    </row>
    <row r="2555" spans="1:7" x14ac:dyDescent="0.25">
      <c r="A2555" s="1">
        <v>8790</v>
      </c>
      <c r="B2555" t="s">
        <v>228</v>
      </c>
      <c r="C2555" s="8">
        <v>42106</v>
      </c>
      <c r="D2555" s="8">
        <v>42106</v>
      </c>
      <c r="E2555" t="s">
        <v>4</v>
      </c>
      <c r="F2555" s="7">
        <v>1</v>
      </c>
      <c r="G2555" s="22" t="str">
        <f>IF(AND($C2555&gt;=بحث!$G$7,$C2555&lt;=بحث!$G$8,$E2555=بحث!$I$7),MAX($G$1:$G2554)+1,"")</f>
        <v/>
      </c>
    </row>
    <row r="2556" spans="1:7" x14ac:dyDescent="0.25">
      <c r="A2556" s="1">
        <v>8790</v>
      </c>
      <c r="B2556" t="s">
        <v>228</v>
      </c>
      <c r="C2556" s="8">
        <v>42113</v>
      </c>
      <c r="D2556" s="8">
        <v>42113</v>
      </c>
      <c r="E2556" t="s">
        <v>4</v>
      </c>
      <c r="F2556" s="7">
        <v>1</v>
      </c>
      <c r="G2556" s="22" t="str">
        <f>IF(AND($C2556&gt;=بحث!$G$7,$C2556&lt;=بحث!$G$8,$E2556=بحث!$I$7),MAX($G$1:$G2555)+1,"")</f>
        <v/>
      </c>
    </row>
    <row r="2557" spans="1:7" x14ac:dyDescent="0.25">
      <c r="A2557" s="1">
        <v>8790</v>
      </c>
      <c r="B2557" t="s">
        <v>228</v>
      </c>
      <c r="C2557" s="8">
        <v>42120</v>
      </c>
      <c r="D2557" s="8">
        <v>42120</v>
      </c>
      <c r="E2557" t="s">
        <v>4</v>
      </c>
      <c r="F2557" s="7">
        <v>1</v>
      </c>
      <c r="G2557" s="22" t="str">
        <f>IF(AND($C2557&gt;=بحث!$G$7,$C2557&lt;=بحث!$G$8,$E2557=بحث!$I$7),MAX($G$1:$G2556)+1,"")</f>
        <v/>
      </c>
    </row>
    <row r="2558" spans="1:7" x14ac:dyDescent="0.25">
      <c r="A2558" s="1">
        <v>8790</v>
      </c>
      <c r="B2558" t="s">
        <v>228</v>
      </c>
      <c r="C2558" s="8">
        <v>42129</v>
      </c>
      <c r="D2558" s="8">
        <v>42129</v>
      </c>
      <c r="E2558" t="s">
        <v>1</v>
      </c>
      <c r="F2558" s="7">
        <v>1</v>
      </c>
      <c r="G2558" s="22" t="str">
        <f>IF(AND($C2558&gt;=بحث!$G$7,$C2558&lt;=بحث!$G$8,$E2558=بحث!$I$7),MAX($G$1:$G2557)+1,"")</f>
        <v/>
      </c>
    </row>
    <row r="2559" spans="1:7" x14ac:dyDescent="0.25">
      <c r="A2559" s="1">
        <v>8729</v>
      </c>
      <c r="B2559" t="s">
        <v>223</v>
      </c>
      <c r="C2559" s="8">
        <v>42110</v>
      </c>
      <c r="D2559" s="8">
        <v>42110</v>
      </c>
      <c r="E2559" t="s">
        <v>4</v>
      </c>
      <c r="F2559" s="7">
        <v>1</v>
      </c>
      <c r="G2559" s="22" t="str">
        <f>IF(AND($C2559&gt;=بحث!$G$7,$C2559&lt;=بحث!$G$8,$E2559=بحث!$I$7),MAX($G$1:$G2558)+1,"")</f>
        <v/>
      </c>
    </row>
    <row r="2560" spans="1:7" x14ac:dyDescent="0.25">
      <c r="A2560" s="1">
        <v>8792</v>
      </c>
      <c r="B2560" t="s">
        <v>254</v>
      </c>
      <c r="C2560" s="8">
        <v>42117</v>
      </c>
      <c r="D2560" s="8">
        <v>42117</v>
      </c>
      <c r="E2560" t="s">
        <v>4</v>
      </c>
      <c r="F2560" s="7">
        <v>1</v>
      </c>
      <c r="G2560" s="22" t="str">
        <f>IF(AND($C2560&gt;=بحث!$G$7,$C2560&lt;=بحث!$G$8,$E2560=بحث!$I$7),MAX($G$1:$G2559)+1,"")</f>
        <v/>
      </c>
    </row>
    <row r="2561" spans="1:7" x14ac:dyDescent="0.25">
      <c r="A2561" s="1">
        <v>8731</v>
      </c>
      <c r="B2561" t="s">
        <v>224</v>
      </c>
      <c r="C2561" s="8">
        <v>42106</v>
      </c>
      <c r="D2561" s="8">
        <v>42106</v>
      </c>
      <c r="E2561" t="s">
        <v>1</v>
      </c>
      <c r="F2561" s="7">
        <v>1</v>
      </c>
      <c r="G2561" s="22" t="str">
        <f>IF(AND($C2561&gt;=بحث!$G$7,$C2561&lt;=بحث!$G$8,$E2561=بحث!$I$7),MAX($G$1:$G2560)+1,"")</f>
        <v/>
      </c>
    </row>
    <row r="2562" spans="1:7" x14ac:dyDescent="0.25">
      <c r="A2562" s="1">
        <v>8731</v>
      </c>
      <c r="B2562" t="s">
        <v>224</v>
      </c>
      <c r="C2562" s="8">
        <v>42117</v>
      </c>
      <c r="D2562" s="8">
        <v>42117</v>
      </c>
      <c r="E2562" t="s">
        <v>1</v>
      </c>
      <c r="F2562" s="7">
        <v>1</v>
      </c>
      <c r="G2562" s="22" t="str">
        <f>IF(AND($C2562&gt;=بحث!$G$7,$C2562&lt;=بحث!$G$8,$E2562=بحث!$I$7),MAX($G$1:$G2561)+1,"")</f>
        <v/>
      </c>
    </row>
    <row r="2563" spans="1:7" x14ac:dyDescent="0.25">
      <c r="A2563" s="1">
        <v>8748</v>
      </c>
      <c r="B2563" t="s">
        <v>314</v>
      </c>
      <c r="C2563" s="8">
        <v>42120</v>
      </c>
      <c r="D2563" s="8">
        <v>42120</v>
      </c>
      <c r="E2563" t="s">
        <v>4</v>
      </c>
      <c r="F2563" s="7">
        <v>1</v>
      </c>
      <c r="G2563" s="22" t="str">
        <f>IF(AND($C2563&gt;=بحث!$G$7,$C2563&lt;=بحث!$G$8,$E2563=بحث!$I$7),MAX($G$1:$G2562)+1,"")</f>
        <v/>
      </c>
    </row>
    <row r="2564" spans="1:7" x14ac:dyDescent="0.25">
      <c r="A2564" s="1">
        <v>8836</v>
      </c>
      <c r="B2564" t="s">
        <v>213</v>
      </c>
      <c r="C2564" s="8">
        <v>42117</v>
      </c>
      <c r="D2564" s="8">
        <v>42117</v>
      </c>
      <c r="E2564" t="s">
        <v>1</v>
      </c>
      <c r="F2564" s="7">
        <v>1</v>
      </c>
      <c r="G2564" s="22" t="str">
        <f>IF(AND($C2564&gt;=بحث!$G$7,$C2564&lt;=بحث!$G$8,$E2564=بحث!$I$7),MAX($G$1:$G2563)+1,"")</f>
        <v/>
      </c>
    </row>
    <row r="2565" spans="1:7" x14ac:dyDescent="0.25">
      <c r="A2565" s="1">
        <v>8842</v>
      </c>
      <c r="B2565" t="s">
        <v>331</v>
      </c>
      <c r="C2565" s="8">
        <v>42122</v>
      </c>
      <c r="D2565" s="8">
        <v>42122</v>
      </c>
      <c r="E2565" t="s">
        <v>1</v>
      </c>
      <c r="F2565" s="7">
        <v>1</v>
      </c>
      <c r="G2565" s="22" t="str">
        <f>IF(AND($C2565&gt;=بحث!$G$7,$C2565&lt;=بحث!$G$8,$E2565=بحث!$I$7),MAX($G$1:$G2564)+1,"")</f>
        <v/>
      </c>
    </row>
    <row r="2566" spans="1:7" x14ac:dyDescent="0.25">
      <c r="A2566" s="1">
        <v>8842</v>
      </c>
      <c r="B2566" t="s">
        <v>331</v>
      </c>
      <c r="C2566" s="8">
        <v>42129</v>
      </c>
      <c r="D2566" s="8">
        <v>42129</v>
      </c>
      <c r="E2566" t="s">
        <v>1</v>
      </c>
      <c r="F2566" s="7">
        <v>1</v>
      </c>
      <c r="G2566" s="22" t="str">
        <f>IF(AND($C2566&gt;=بحث!$G$7,$C2566&lt;=بحث!$G$8,$E2566=بحث!$I$7),MAX($G$1:$G2565)+1,"")</f>
        <v/>
      </c>
    </row>
    <row r="2567" spans="1:7" x14ac:dyDescent="0.25">
      <c r="A2567">
        <v>8879</v>
      </c>
      <c r="B2567" t="s">
        <v>94</v>
      </c>
      <c r="C2567" s="8">
        <v>42122</v>
      </c>
      <c r="D2567" s="8">
        <v>42122</v>
      </c>
      <c r="E2567" t="s">
        <v>4</v>
      </c>
      <c r="F2567" s="7">
        <v>1</v>
      </c>
      <c r="G2567" s="22" t="str">
        <f>IF(AND($C2567&gt;=بحث!$G$7,$C2567&lt;=بحث!$G$8,$E2567=بحث!$I$7),MAX($G$1:$G2566)+1,"")</f>
        <v/>
      </c>
    </row>
    <row r="2568" spans="1:7" x14ac:dyDescent="0.25">
      <c r="A2568">
        <v>8879</v>
      </c>
      <c r="B2568" t="s">
        <v>94</v>
      </c>
      <c r="C2568" s="8">
        <v>42134</v>
      </c>
      <c r="D2568" s="8">
        <v>42134</v>
      </c>
      <c r="E2568" t="s">
        <v>4</v>
      </c>
      <c r="F2568" s="7">
        <v>1</v>
      </c>
      <c r="G2568" s="22" t="str">
        <f>IF(AND($C2568&gt;=بحث!$G$7,$C2568&lt;=بحث!$G$8,$E2568=بحث!$I$7),MAX($G$1:$G2567)+1,"")</f>
        <v/>
      </c>
    </row>
    <row r="2569" spans="1:7" x14ac:dyDescent="0.25">
      <c r="A2569" s="1">
        <v>8092</v>
      </c>
      <c r="B2569" t="s">
        <v>203</v>
      </c>
      <c r="C2569" s="8">
        <v>42106</v>
      </c>
      <c r="D2569" s="8">
        <v>42106</v>
      </c>
      <c r="E2569" t="s">
        <v>7</v>
      </c>
      <c r="F2569" s="7">
        <v>1</v>
      </c>
      <c r="G2569" s="22" t="str">
        <f>IF(AND($C2569&gt;=بحث!$G$7,$C2569&lt;=بحث!$G$8,$E2569=بحث!$I$7),MAX($G$1:$G2568)+1,"")</f>
        <v/>
      </c>
    </row>
    <row r="2570" spans="1:7" x14ac:dyDescent="0.25">
      <c r="A2570" s="1">
        <v>8092</v>
      </c>
      <c r="B2570" t="s">
        <v>203</v>
      </c>
      <c r="C2570" s="8">
        <v>42109</v>
      </c>
      <c r="D2570" s="8">
        <v>42110</v>
      </c>
      <c r="E2570" t="s">
        <v>7</v>
      </c>
      <c r="F2570" s="7">
        <v>2</v>
      </c>
      <c r="G2570" s="22" t="str">
        <f>IF(AND($C2570&gt;=بحث!$G$7,$C2570&lt;=بحث!$G$8,$E2570=بحث!$I$7),MAX($G$1:$G2569)+1,"")</f>
        <v/>
      </c>
    </row>
    <row r="2571" spans="1:7" x14ac:dyDescent="0.25">
      <c r="A2571" s="1">
        <v>8092</v>
      </c>
      <c r="B2571" t="s">
        <v>203</v>
      </c>
      <c r="C2571" s="8">
        <v>42117</v>
      </c>
      <c r="D2571" s="8">
        <v>42117</v>
      </c>
      <c r="E2571" t="s">
        <v>7</v>
      </c>
      <c r="F2571" s="7">
        <v>1</v>
      </c>
      <c r="G2571" s="22" t="str">
        <f>IF(AND($C2571&gt;=بحث!$G$7,$C2571&lt;=بحث!$G$8,$E2571=بحث!$I$7),MAX($G$1:$G2570)+1,"")</f>
        <v/>
      </c>
    </row>
    <row r="2572" spans="1:7" x14ac:dyDescent="0.25">
      <c r="A2572" s="1">
        <v>8092</v>
      </c>
      <c r="B2572" t="s">
        <v>203</v>
      </c>
      <c r="C2572" s="8">
        <v>42121</v>
      </c>
      <c r="D2572" s="8">
        <v>42121</v>
      </c>
      <c r="E2572" t="s">
        <v>7</v>
      </c>
      <c r="F2572" s="7">
        <v>1</v>
      </c>
      <c r="G2572" s="22" t="str">
        <f>IF(AND($C2572&gt;=بحث!$G$7,$C2572&lt;=بحث!$G$8,$E2572=بحث!$I$7),MAX($G$1:$G2571)+1,"")</f>
        <v/>
      </c>
    </row>
    <row r="2573" spans="1:7" x14ac:dyDescent="0.25">
      <c r="A2573" s="1">
        <v>8180</v>
      </c>
      <c r="B2573" t="s">
        <v>207</v>
      </c>
      <c r="C2573" s="8">
        <v>42106</v>
      </c>
      <c r="D2573" s="8">
        <v>42106</v>
      </c>
      <c r="E2573" t="s">
        <v>1</v>
      </c>
      <c r="F2573" s="7">
        <v>1</v>
      </c>
      <c r="G2573" s="22" t="str">
        <f>IF(AND($C2573&gt;=بحث!$G$7,$C2573&lt;=بحث!$G$8,$E2573=بحث!$I$7),MAX($G$1:$G2572)+1,"")</f>
        <v/>
      </c>
    </row>
    <row r="2574" spans="1:7" x14ac:dyDescent="0.25">
      <c r="A2574" s="1">
        <v>8180</v>
      </c>
      <c r="B2574" t="s">
        <v>207</v>
      </c>
      <c r="C2574" s="8">
        <v>42134</v>
      </c>
      <c r="D2574" s="8">
        <v>42134</v>
      </c>
      <c r="E2574" t="s">
        <v>1</v>
      </c>
      <c r="F2574" s="7">
        <v>1</v>
      </c>
      <c r="G2574" s="22" t="str">
        <f>IF(AND($C2574&gt;=بحث!$G$7,$C2574&lt;=بحث!$G$8,$E2574=بحث!$I$7),MAX($G$1:$G2573)+1,"")</f>
        <v/>
      </c>
    </row>
    <row r="2575" spans="1:7" x14ac:dyDescent="0.25">
      <c r="A2575" s="1">
        <v>8197</v>
      </c>
      <c r="B2575" t="s">
        <v>191</v>
      </c>
      <c r="C2575" s="8">
        <v>42106</v>
      </c>
      <c r="D2575" s="8">
        <v>42106</v>
      </c>
      <c r="E2575" t="s">
        <v>1</v>
      </c>
      <c r="F2575" s="7">
        <v>1</v>
      </c>
      <c r="G2575" s="22" t="str">
        <f>IF(AND($C2575&gt;=بحث!$G$7,$C2575&lt;=بحث!$G$8,$E2575=بحث!$I$7),MAX($G$1:$G2574)+1,"")</f>
        <v/>
      </c>
    </row>
    <row r="2576" spans="1:7" x14ac:dyDescent="0.25">
      <c r="A2576" s="1">
        <v>8204</v>
      </c>
      <c r="B2576" t="s">
        <v>320</v>
      </c>
      <c r="C2576" s="8">
        <v>42110</v>
      </c>
      <c r="D2576" s="8">
        <v>42110</v>
      </c>
      <c r="E2576" t="s">
        <v>4</v>
      </c>
      <c r="F2576" s="7">
        <v>1</v>
      </c>
      <c r="G2576" s="22" t="str">
        <f>IF(AND($C2576&gt;=بحث!$G$7,$C2576&lt;=بحث!$G$8,$E2576=بحث!$I$7),MAX($G$1:$G2575)+1,"")</f>
        <v/>
      </c>
    </row>
    <row r="2577" spans="1:7" x14ac:dyDescent="0.25">
      <c r="A2577" s="1">
        <v>8204</v>
      </c>
      <c r="B2577" t="s">
        <v>320</v>
      </c>
      <c r="C2577" s="8">
        <v>42117</v>
      </c>
      <c r="D2577" s="8">
        <v>42117</v>
      </c>
      <c r="E2577" t="s">
        <v>4</v>
      </c>
      <c r="F2577" s="7">
        <v>1</v>
      </c>
      <c r="G2577" s="22" t="str">
        <f>IF(AND($C2577&gt;=بحث!$G$7,$C2577&lt;=بحث!$G$8,$E2577=بحث!$I$7),MAX($G$1:$G2576)+1,"")</f>
        <v/>
      </c>
    </row>
    <row r="2578" spans="1:7" x14ac:dyDescent="0.25">
      <c r="A2578" s="1">
        <v>8276</v>
      </c>
      <c r="B2578" t="s">
        <v>232</v>
      </c>
      <c r="C2578" s="8">
        <v>42106</v>
      </c>
      <c r="D2578" s="8">
        <v>42106</v>
      </c>
      <c r="E2578" t="s">
        <v>1</v>
      </c>
      <c r="F2578" s="7">
        <v>1</v>
      </c>
      <c r="G2578" s="22" t="str">
        <f>IF(AND($C2578&gt;=بحث!$G$7,$C2578&lt;=بحث!$G$8,$E2578=بحث!$I$7),MAX($G$1:$G2577)+1,"")</f>
        <v/>
      </c>
    </row>
    <row r="2579" spans="1:7" x14ac:dyDescent="0.25">
      <c r="A2579" s="1">
        <v>8276</v>
      </c>
      <c r="B2579" t="s">
        <v>232</v>
      </c>
      <c r="C2579" s="8">
        <v>42128</v>
      </c>
      <c r="D2579" s="8">
        <v>42128</v>
      </c>
      <c r="E2579" t="s">
        <v>1</v>
      </c>
      <c r="F2579" s="7">
        <v>1</v>
      </c>
      <c r="G2579" s="22" t="str">
        <f>IF(AND($C2579&gt;=بحث!$G$7,$C2579&lt;=بحث!$G$8,$E2579=بحث!$I$7),MAX($G$1:$G2578)+1,"")</f>
        <v/>
      </c>
    </row>
    <row r="2580" spans="1:7" x14ac:dyDescent="0.25">
      <c r="A2580" s="1">
        <v>8361</v>
      </c>
      <c r="B2580" t="s">
        <v>367</v>
      </c>
      <c r="C2580" s="8">
        <v>42130</v>
      </c>
      <c r="D2580" s="8">
        <v>42130</v>
      </c>
      <c r="E2580" t="s">
        <v>4</v>
      </c>
      <c r="F2580" s="7">
        <v>1</v>
      </c>
      <c r="G2580" s="22" t="str">
        <f>IF(AND($C2580&gt;=بحث!$G$7,$C2580&lt;=بحث!$G$8,$E2580=بحث!$I$7),MAX($G$1:$G2579)+1,"")</f>
        <v/>
      </c>
    </row>
    <row r="2581" spans="1:7" x14ac:dyDescent="0.25">
      <c r="A2581" s="1">
        <v>8362</v>
      </c>
      <c r="B2581" t="s">
        <v>355</v>
      </c>
      <c r="C2581" s="8">
        <v>42130</v>
      </c>
      <c r="D2581" s="8">
        <v>42130</v>
      </c>
      <c r="E2581" t="s">
        <v>4</v>
      </c>
      <c r="F2581" s="7">
        <v>1</v>
      </c>
      <c r="G2581" s="22" t="str">
        <f>IF(AND($C2581&gt;=بحث!$G$7,$C2581&lt;=بحث!$G$8,$E2581=بحث!$I$7),MAX($G$1:$G2580)+1,"")</f>
        <v/>
      </c>
    </row>
    <row r="2582" spans="1:7" x14ac:dyDescent="0.25">
      <c r="A2582" s="1">
        <v>8363</v>
      </c>
      <c r="B2582" t="s">
        <v>356</v>
      </c>
      <c r="C2582" s="8">
        <v>42116</v>
      </c>
      <c r="D2582" s="8">
        <v>42116</v>
      </c>
      <c r="E2582" t="s">
        <v>4</v>
      </c>
      <c r="F2582" s="7">
        <v>1</v>
      </c>
      <c r="G2582" s="22" t="str">
        <f>IF(AND($C2582&gt;=بحث!$G$7,$C2582&lt;=بحث!$G$8,$E2582=بحث!$I$7),MAX($G$1:$G2581)+1,"")</f>
        <v/>
      </c>
    </row>
    <row r="2583" spans="1:7" x14ac:dyDescent="0.25">
      <c r="A2583" s="1">
        <v>8363</v>
      </c>
      <c r="B2583" t="s">
        <v>356</v>
      </c>
      <c r="C2583" s="8">
        <v>42120</v>
      </c>
      <c r="D2583" s="8">
        <v>42124</v>
      </c>
      <c r="E2583" t="s">
        <v>4</v>
      </c>
      <c r="F2583" s="7">
        <v>5</v>
      </c>
      <c r="G2583" s="22" t="str">
        <f>IF(AND($C2583&gt;=بحث!$G$7,$C2583&lt;=بحث!$G$8,$E2583=بحث!$I$7),MAX($G$1:$G2582)+1,"")</f>
        <v/>
      </c>
    </row>
    <row r="2584" spans="1:7" x14ac:dyDescent="0.25">
      <c r="A2584" s="1">
        <v>8364</v>
      </c>
      <c r="B2584" t="s">
        <v>357</v>
      </c>
      <c r="C2584" s="8">
        <v>42115</v>
      </c>
      <c r="D2584" s="8">
        <v>42117</v>
      </c>
      <c r="E2584" t="s">
        <v>4</v>
      </c>
      <c r="F2584" s="7">
        <v>3</v>
      </c>
      <c r="G2584" s="22" t="str">
        <f>IF(AND($C2584&gt;=بحث!$G$7,$C2584&lt;=بحث!$G$8,$E2584=بحث!$I$7),MAX($G$1:$G2583)+1,"")</f>
        <v/>
      </c>
    </row>
    <row r="2585" spans="1:7" x14ac:dyDescent="0.25">
      <c r="A2585" s="1">
        <v>8364</v>
      </c>
      <c r="B2585" t="s">
        <v>357</v>
      </c>
      <c r="C2585" s="8">
        <v>42129</v>
      </c>
      <c r="D2585" s="8">
        <v>42129</v>
      </c>
      <c r="E2585" t="s">
        <v>4</v>
      </c>
      <c r="F2585" s="7">
        <v>1</v>
      </c>
      <c r="G2585" s="22" t="str">
        <f>IF(AND($C2585&gt;=بحث!$G$7,$C2585&lt;=بحث!$G$8,$E2585=بحث!$I$7),MAX($G$1:$G2584)+1,"")</f>
        <v/>
      </c>
    </row>
    <row r="2586" spans="1:7" x14ac:dyDescent="0.25">
      <c r="A2586" s="1">
        <v>8668</v>
      </c>
      <c r="B2586" t="s">
        <v>221</v>
      </c>
      <c r="C2586" s="8">
        <v>42114</v>
      </c>
      <c r="D2586" s="8">
        <v>42114</v>
      </c>
      <c r="E2586" t="s">
        <v>1</v>
      </c>
      <c r="F2586" s="7">
        <v>1</v>
      </c>
      <c r="G2586" s="22" t="str">
        <f>IF(AND($C2586&gt;=بحث!$G$7,$C2586&lt;=بحث!$G$8,$E2586=بحث!$I$7),MAX($G$1:$G2585)+1,"")</f>
        <v/>
      </c>
    </row>
    <row r="2587" spans="1:7" x14ac:dyDescent="0.25">
      <c r="A2587" s="1">
        <v>8680</v>
      </c>
      <c r="B2587" t="s">
        <v>233</v>
      </c>
      <c r="C2587" s="8">
        <v>42110</v>
      </c>
      <c r="D2587" s="8">
        <v>42110</v>
      </c>
      <c r="E2587" t="s">
        <v>511</v>
      </c>
      <c r="F2587" s="7">
        <v>1</v>
      </c>
      <c r="G2587" s="22" t="str">
        <f>IF(AND($C2587&gt;=بحث!$G$7,$C2587&lt;=بحث!$G$8,$E2587=بحث!$I$7),MAX($G$1:$G2586)+1,"")</f>
        <v/>
      </c>
    </row>
    <row r="2588" spans="1:7" x14ac:dyDescent="0.25">
      <c r="A2588" s="1">
        <v>8680</v>
      </c>
      <c r="B2588" t="s">
        <v>233</v>
      </c>
      <c r="C2588" s="8">
        <v>42127</v>
      </c>
      <c r="D2588" s="8">
        <v>42127</v>
      </c>
      <c r="E2588" t="s">
        <v>4</v>
      </c>
      <c r="F2588" s="7">
        <v>1</v>
      </c>
      <c r="G2588" s="22" t="str">
        <f>IF(AND($C2588&gt;=بحث!$G$7,$C2588&lt;=بحث!$G$8,$E2588=بحث!$I$7),MAX($G$1:$G2587)+1,"")</f>
        <v/>
      </c>
    </row>
    <row r="2589" spans="1:7" x14ac:dyDescent="0.25">
      <c r="A2589" s="1">
        <v>8680</v>
      </c>
      <c r="B2589" t="s">
        <v>233</v>
      </c>
      <c r="C2589" s="8">
        <v>42131</v>
      </c>
      <c r="D2589" s="8">
        <v>42131</v>
      </c>
      <c r="E2589" t="s">
        <v>4</v>
      </c>
      <c r="F2589" s="7">
        <v>1</v>
      </c>
      <c r="G2589" s="22" t="str">
        <f>IF(AND($C2589&gt;=بحث!$G$7,$C2589&lt;=بحث!$G$8,$E2589=بحث!$I$7),MAX($G$1:$G2588)+1,"")</f>
        <v/>
      </c>
    </row>
    <row r="2590" spans="1:7" x14ac:dyDescent="0.25">
      <c r="A2590" s="1">
        <v>8695</v>
      </c>
      <c r="B2590" t="s">
        <v>162</v>
      </c>
      <c r="C2590" s="8">
        <v>42106</v>
      </c>
      <c r="D2590" s="8">
        <v>42106</v>
      </c>
      <c r="E2590" t="s">
        <v>4</v>
      </c>
      <c r="F2590" s="7">
        <v>1</v>
      </c>
      <c r="G2590" s="22" t="str">
        <f>IF(AND($C2590&gt;=بحث!$G$7,$C2590&lt;=بحث!$G$8,$E2590=بحث!$I$7),MAX($G$1:$G2589)+1,"")</f>
        <v/>
      </c>
    </row>
    <row r="2591" spans="1:7" x14ac:dyDescent="0.25">
      <c r="A2591" s="1">
        <v>8695</v>
      </c>
      <c r="B2591" t="s">
        <v>162</v>
      </c>
      <c r="C2591" s="8">
        <v>42115</v>
      </c>
      <c r="D2591" s="8">
        <v>42115</v>
      </c>
      <c r="E2591" t="s">
        <v>4</v>
      </c>
      <c r="F2591" s="7">
        <v>1</v>
      </c>
      <c r="G2591" s="22" t="str">
        <f>IF(AND($C2591&gt;=بحث!$G$7,$C2591&lt;=بحث!$G$8,$E2591=بحث!$I$7),MAX($G$1:$G2590)+1,"")</f>
        <v/>
      </c>
    </row>
    <row r="2592" spans="1:7" x14ac:dyDescent="0.25">
      <c r="A2592" s="1">
        <v>8604</v>
      </c>
      <c r="B2592" t="s">
        <v>181</v>
      </c>
      <c r="C2592" s="8">
        <v>42124</v>
      </c>
      <c r="D2592" s="8">
        <v>42124</v>
      </c>
      <c r="E2592" t="s">
        <v>4</v>
      </c>
      <c r="F2592" s="7">
        <v>1</v>
      </c>
      <c r="G2592" s="22" t="str">
        <f>IF(AND($C2592&gt;=بحث!$G$7,$C2592&lt;=بحث!$G$8,$E2592=بحث!$I$7),MAX($G$1:$G2591)+1,"")</f>
        <v/>
      </c>
    </row>
    <row r="2593" spans="1:7" x14ac:dyDescent="0.25">
      <c r="A2593" s="1">
        <v>8606</v>
      </c>
      <c r="B2593" t="s">
        <v>349</v>
      </c>
      <c r="C2593" s="8">
        <v>42108</v>
      </c>
      <c r="D2593" s="8">
        <v>42110</v>
      </c>
      <c r="E2593" t="s">
        <v>4</v>
      </c>
      <c r="F2593" s="7">
        <v>3</v>
      </c>
      <c r="G2593" s="22" t="str">
        <f>IF(AND($C2593&gt;=بحث!$G$7,$C2593&lt;=بحث!$G$8,$E2593=بحث!$I$7),MAX($G$1:$G2592)+1,"")</f>
        <v/>
      </c>
    </row>
    <row r="2594" spans="1:7" x14ac:dyDescent="0.25">
      <c r="A2594" s="1">
        <v>8606</v>
      </c>
      <c r="B2594" t="s">
        <v>349</v>
      </c>
      <c r="C2594" s="8">
        <v>42120</v>
      </c>
      <c r="D2594" s="8">
        <v>42120</v>
      </c>
      <c r="E2594" t="s">
        <v>4</v>
      </c>
      <c r="F2594" s="7">
        <v>1</v>
      </c>
      <c r="G2594" s="22" t="str">
        <f>IF(AND($C2594&gt;=بحث!$G$7,$C2594&lt;=بحث!$G$8,$E2594=بحث!$I$7),MAX($G$1:$G2593)+1,"")</f>
        <v/>
      </c>
    </row>
    <row r="2595" spans="1:7" x14ac:dyDescent="0.25">
      <c r="A2595" s="1">
        <v>8606</v>
      </c>
      <c r="B2595" t="s">
        <v>349</v>
      </c>
      <c r="C2595" s="8">
        <v>42130</v>
      </c>
      <c r="D2595" s="8">
        <v>42130</v>
      </c>
      <c r="E2595" t="s">
        <v>4</v>
      </c>
      <c r="F2595" s="7">
        <v>1</v>
      </c>
      <c r="G2595" s="22" t="str">
        <f>IF(AND($C2595&gt;=بحث!$G$7,$C2595&lt;=بحث!$G$8,$E2595=بحث!$I$7),MAX($G$1:$G2594)+1,"")</f>
        <v/>
      </c>
    </row>
    <row r="2596" spans="1:7" x14ac:dyDescent="0.25">
      <c r="A2596" s="1">
        <v>8610</v>
      </c>
      <c r="B2596" t="s">
        <v>327</v>
      </c>
      <c r="C2596" s="8">
        <v>42106</v>
      </c>
      <c r="D2596" s="8">
        <v>42106</v>
      </c>
      <c r="E2596" t="s">
        <v>1</v>
      </c>
      <c r="F2596" s="7">
        <v>1</v>
      </c>
      <c r="G2596" s="22" t="str">
        <f>IF(AND($C2596&gt;=بحث!$G$7,$C2596&lt;=بحث!$G$8,$E2596=بحث!$I$7),MAX($G$1:$G2595)+1,"")</f>
        <v/>
      </c>
    </row>
    <row r="2597" spans="1:7" x14ac:dyDescent="0.25">
      <c r="A2597" s="1">
        <v>8679</v>
      </c>
      <c r="B2597" t="s">
        <v>193</v>
      </c>
      <c r="C2597" s="8">
        <v>42157</v>
      </c>
      <c r="D2597" s="8">
        <v>42157</v>
      </c>
      <c r="E2597" t="s">
        <v>1</v>
      </c>
      <c r="F2597" s="7">
        <v>1</v>
      </c>
      <c r="G2597" s="22" t="str">
        <f>IF(AND($C2597&gt;=بحث!$G$7,$C2597&lt;=بحث!$G$8,$E2597=بحث!$I$7),MAX($G$1:$G2596)+1,"")</f>
        <v/>
      </c>
    </row>
    <row r="2598" spans="1:7" x14ac:dyDescent="0.25">
      <c r="A2598" s="1">
        <v>8608</v>
      </c>
      <c r="B2598" t="s">
        <v>166</v>
      </c>
      <c r="C2598" s="8">
        <v>42152</v>
      </c>
      <c r="D2598" s="8">
        <v>42152</v>
      </c>
      <c r="E2598" t="s">
        <v>1</v>
      </c>
      <c r="F2598" s="7">
        <v>1</v>
      </c>
      <c r="G2598" s="22" t="str">
        <f>IF(AND($C2598&gt;=بحث!$G$7,$C2598&lt;=بحث!$G$8,$E2598=بحث!$I$7),MAX($G$1:$G2597)+1,"")</f>
        <v/>
      </c>
    </row>
    <row r="2599" spans="1:7" x14ac:dyDescent="0.25">
      <c r="A2599" s="1">
        <v>8608</v>
      </c>
      <c r="B2599" t="s">
        <v>166</v>
      </c>
      <c r="C2599" s="8">
        <v>42141</v>
      </c>
      <c r="D2599" s="8">
        <v>42141</v>
      </c>
      <c r="E2599" t="s">
        <v>1</v>
      </c>
      <c r="F2599" s="7">
        <v>1</v>
      </c>
      <c r="G2599" s="22" t="str">
        <f>IF(AND($C2599&gt;=بحث!$G$7,$C2599&lt;=بحث!$G$8,$E2599=بحث!$I$7),MAX($G$1:$G2598)+1,"")</f>
        <v/>
      </c>
    </row>
    <row r="2600" spans="1:7" x14ac:dyDescent="0.25">
      <c r="A2600" s="1">
        <v>8853</v>
      </c>
      <c r="B2600" t="s">
        <v>147</v>
      </c>
      <c r="C2600" s="8">
        <v>42128</v>
      </c>
      <c r="D2600" s="8">
        <v>42128</v>
      </c>
      <c r="E2600" t="s">
        <v>4</v>
      </c>
      <c r="F2600" s="7">
        <v>0</v>
      </c>
      <c r="G2600" s="22" t="str">
        <f>IF(AND($C2600&gt;=بحث!$G$7,$C2600&lt;=بحث!$G$8,$E2600=بحث!$I$7),MAX($G$1:$G2599)+1,"")</f>
        <v/>
      </c>
    </row>
    <row r="2601" spans="1:7" x14ac:dyDescent="0.25">
      <c r="A2601" s="1">
        <v>8843</v>
      </c>
      <c r="B2601" t="s">
        <v>177</v>
      </c>
      <c r="C2601" s="8">
        <v>42159</v>
      </c>
      <c r="D2601" s="8">
        <v>42159</v>
      </c>
      <c r="E2601" t="s">
        <v>1</v>
      </c>
      <c r="F2601" s="7">
        <v>1</v>
      </c>
      <c r="G2601" s="22" t="str">
        <f>IF(AND($C2601&gt;=بحث!$G$7,$C2601&lt;=بحث!$G$8,$E2601=بحث!$I$7),MAX($G$1:$G2600)+1,"")</f>
        <v/>
      </c>
    </row>
    <row r="2602" spans="1:7" x14ac:dyDescent="0.25">
      <c r="A2602" s="1">
        <v>8665</v>
      </c>
      <c r="B2602" t="s">
        <v>252</v>
      </c>
      <c r="C2602" s="8">
        <v>42159</v>
      </c>
      <c r="D2602" s="8">
        <v>42159</v>
      </c>
      <c r="E2602" t="s">
        <v>1</v>
      </c>
      <c r="F2602" s="7">
        <v>0</v>
      </c>
      <c r="G2602" s="22" t="str">
        <f>IF(AND($C2602&gt;=بحث!$G$7,$C2602&lt;=بحث!$G$8,$E2602=بحث!$I$7),MAX($G$1:$G2601)+1,"")</f>
        <v/>
      </c>
    </row>
    <row r="2603" spans="1:7" x14ac:dyDescent="0.25">
      <c r="A2603" s="1">
        <v>8685</v>
      </c>
      <c r="B2603" t="s">
        <v>111</v>
      </c>
      <c r="C2603" s="8">
        <v>42155</v>
      </c>
      <c r="D2603" s="8">
        <v>42155</v>
      </c>
      <c r="E2603" t="s">
        <v>4</v>
      </c>
      <c r="F2603" s="7">
        <v>1</v>
      </c>
      <c r="G2603" s="22" t="str">
        <f>IF(AND($C2603&gt;=بحث!$G$7,$C2603&lt;=بحث!$G$8,$E2603=بحث!$I$7),MAX($G$1:$G2602)+1,"")</f>
        <v/>
      </c>
    </row>
    <row r="2604" spans="1:7" x14ac:dyDescent="0.25">
      <c r="A2604" s="1">
        <v>8685</v>
      </c>
      <c r="B2604" t="s">
        <v>111</v>
      </c>
      <c r="C2604" s="8">
        <v>42145</v>
      </c>
      <c r="D2604" s="8">
        <v>42145</v>
      </c>
      <c r="E2604" t="s">
        <v>4</v>
      </c>
      <c r="F2604" s="7">
        <v>1</v>
      </c>
      <c r="G2604" s="22" t="str">
        <f>IF(AND($C2604&gt;=بحث!$G$7,$C2604&lt;=بحث!$G$8,$E2604=بحث!$I$7),MAX($G$1:$G2603)+1,"")</f>
        <v/>
      </c>
    </row>
    <row r="2605" spans="1:7" x14ac:dyDescent="0.25">
      <c r="A2605" s="1">
        <v>8694</v>
      </c>
      <c r="B2605" t="s">
        <v>114</v>
      </c>
      <c r="C2605" s="8">
        <v>42156</v>
      </c>
      <c r="D2605" s="8">
        <v>42156</v>
      </c>
      <c r="E2605" t="s">
        <v>4</v>
      </c>
      <c r="F2605" s="7">
        <v>1</v>
      </c>
      <c r="G2605" s="22" t="str">
        <f>IF(AND($C2605&gt;=بحث!$G$7,$C2605&lt;=بحث!$G$8,$E2605=بحث!$I$7),MAX($G$1:$G2604)+1,"")</f>
        <v/>
      </c>
    </row>
    <row r="2606" spans="1:7" x14ac:dyDescent="0.25">
      <c r="A2606" s="1">
        <v>8727</v>
      </c>
      <c r="B2606" t="s">
        <v>270</v>
      </c>
      <c r="C2606" s="8">
        <v>42169</v>
      </c>
      <c r="D2606" s="8">
        <v>42173</v>
      </c>
      <c r="E2606" t="s">
        <v>4</v>
      </c>
      <c r="F2606" s="7">
        <v>5</v>
      </c>
      <c r="G2606" s="22" t="str">
        <f>IF(AND($C2606&gt;=بحث!$G$7,$C2606&lt;=بحث!$G$8,$E2606=بحث!$I$7),MAX($G$1:$G2605)+1,"")</f>
        <v/>
      </c>
    </row>
    <row r="2607" spans="1:7" x14ac:dyDescent="0.25">
      <c r="A2607" s="1">
        <v>8338</v>
      </c>
      <c r="B2607" t="s">
        <v>293</v>
      </c>
      <c r="C2607" s="8">
        <v>42152</v>
      </c>
      <c r="D2607" s="8">
        <v>42152</v>
      </c>
      <c r="E2607" t="s">
        <v>1</v>
      </c>
      <c r="F2607" s="7">
        <v>1</v>
      </c>
      <c r="G2607" s="22" t="str">
        <f>IF(AND($C2607&gt;=بحث!$G$7,$C2607&lt;=بحث!$G$8,$E2607=بحث!$I$7),MAX($G$1:$G2606)+1,"")</f>
        <v/>
      </c>
    </row>
    <row r="2608" spans="1:7" x14ac:dyDescent="0.25">
      <c r="A2608" s="1">
        <v>8853</v>
      </c>
      <c r="B2608" t="s">
        <v>147</v>
      </c>
      <c r="C2608" s="8">
        <v>42152</v>
      </c>
      <c r="D2608" s="8">
        <v>42152</v>
      </c>
      <c r="E2608" t="s">
        <v>1</v>
      </c>
      <c r="F2608" s="7">
        <v>1</v>
      </c>
      <c r="G2608" s="22" t="str">
        <f>IF(AND($C2608&gt;=بحث!$G$7,$C2608&lt;=بحث!$G$8,$E2608=بحث!$I$7),MAX($G$1:$G2607)+1,"")</f>
        <v/>
      </c>
    </row>
    <row r="2609" spans="1:7" x14ac:dyDescent="0.25">
      <c r="A2609">
        <v>8872</v>
      </c>
      <c r="B2609" t="s">
        <v>237</v>
      </c>
      <c r="C2609" s="8">
        <v>42156</v>
      </c>
      <c r="D2609" s="8">
        <v>42156</v>
      </c>
      <c r="E2609" t="s">
        <v>1</v>
      </c>
      <c r="F2609" s="7">
        <v>1</v>
      </c>
      <c r="G2609" s="22" t="str">
        <f>IF(AND($C2609&gt;=بحث!$G$7,$C2609&lt;=بحث!$G$8,$E2609=بحث!$I$7),MAX($G$1:$G2608)+1,"")</f>
        <v/>
      </c>
    </row>
    <row r="2610" spans="1:7" x14ac:dyDescent="0.25">
      <c r="A2610">
        <v>8872</v>
      </c>
      <c r="B2610" t="s">
        <v>237</v>
      </c>
      <c r="C2610" s="8">
        <v>42159</v>
      </c>
      <c r="D2610" s="8">
        <v>42159</v>
      </c>
      <c r="E2610" t="s">
        <v>1</v>
      </c>
      <c r="F2610" s="7">
        <v>1</v>
      </c>
      <c r="G2610" s="22" t="str">
        <f>IF(AND($C2610&gt;=بحث!$G$7,$C2610&lt;=بحث!$G$8,$E2610=بحث!$I$7),MAX($G$1:$G2609)+1,"")</f>
        <v/>
      </c>
    </row>
    <row r="2611" spans="1:7" x14ac:dyDescent="0.25">
      <c r="A2611" s="1">
        <v>8636</v>
      </c>
      <c r="B2611" t="s">
        <v>70</v>
      </c>
      <c r="C2611" s="8">
        <v>42159</v>
      </c>
      <c r="D2611" s="8">
        <v>42159</v>
      </c>
      <c r="E2611" t="s">
        <v>1</v>
      </c>
      <c r="F2611" s="7">
        <v>1</v>
      </c>
      <c r="G2611" s="22" t="str">
        <f>IF(AND($C2611&gt;=بحث!$G$7,$C2611&lt;=بحث!$G$8,$E2611=بحث!$I$7),MAX($G$1:$G2610)+1,"")</f>
        <v/>
      </c>
    </row>
    <row r="2612" spans="1:7" x14ac:dyDescent="0.25">
      <c r="A2612" s="1">
        <v>4006</v>
      </c>
      <c r="B2612" t="s">
        <v>312</v>
      </c>
      <c r="C2612" s="8">
        <v>42156</v>
      </c>
      <c r="D2612" s="8">
        <v>42156</v>
      </c>
      <c r="E2612" t="s">
        <v>1</v>
      </c>
      <c r="F2612" s="7">
        <v>1</v>
      </c>
      <c r="G2612" s="22" t="str">
        <f>IF(AND($C2612&gt;=بحث!$G$7,$C2612&lt;=بحث!$G$8,$E2612=بحث!$I$7),MAX($G$1:$G2611)+1,"")</f>
        <v/>
      </c>
    </row>
    <row r="2613" spans="1:7" x14ac:dyDescent="0.25">
      <c r="A2613" s="1">
        <v>8797</v>
      </c>
      <c r="B2613" t="s">
        <v>339</v>
      </c>
      <c r="C2613" s="8">
        <v>42152</v>
      </c>
      <c r="D2613" s="8">
        <v>42152</v>
      </c>
      <c r="E2613" t="s">
        <v>1</v>
      </c>
      <c r="F2613" s="7">
        <v>1</v>
      </c>
      <c r="G2613" s="22" t="str">
        <f>IF(AND($C2613&gt;=بحث!$G$7,$C2613&lt;=بحث!$G$8,$E2613=بحث!$I$7),MAX($G$1:$G2612)+1,"")</f>
        <v/>
      </c>
    </row>
    <row r="2614" spans="1:7" x14ac:dyDescent="0.25">
      <c r="A2614" s="1">
        <v>8332</v>
      </c>
      <c r="B2614" t="s">
        <v>71</v>
      </c>
      <c r="C2614" s="8">
        <v>42156</v>
      </c>
      <c r="D2614" s="8">
        <v>42156</v>
      </c>
      <c r="E2614" t="s">
        <v>1</v>
      </c>
      <c r="F2614" s="7">
        <v>1</v>
      </c>
      <c r="G2614" s="22" t="str">
        <f>IF(AND($C2614&gt;=بحث!$G$7,$C2614&lt;=بحث!$G$8,$E2614=بحث!$I$7),MAX($G$1:$G2613)+1,"")</f>
        <v/>
      </c>
    </row>
    <row r="2615" spans="1:7" x14ac:dyDescent="0.25">
      <c r="A2615" s="1">
        <v>8722</v>
      </c>
      <c r="B2615" t="s">
        <v>368</v>
      </c>
      <c r="C2615" s="8">
        <v>42155</v>
      </c>
      <c r="D2615" s="8">
        <v>42155</v>
      </c>
      <c r="E2615" t="s">
        <v>1</v>
      </c>
      <c r="F2615" s="7">
        <v>1</v>
      </c>
      <c r="G2615" s="22" t="str">
        <f>IF(AND($C2615&gt;=بحث!$G$7,$C2615&lt;=بحث!$G$8,$E2615=بحث!$I$7),MAX($G$1:$G2614)+1,"")</f>
        <v/>
      </c>
    </row>
    <row r="2616" spans="1:7" x14ac:dyDescent="0.25">
      <c r="A2616" s="1">
        <v>8356</v>
      </c>
      <c r="B2616" t="s">
        <v>319</v>
      </c>
      <c r="C2616" s="8">
        <v>42155</v>
      </c>
      <c r="D2616" s="8">
        <v>42155</v>
      </c>
      <c r="E2616" t="s">
        <v>1</v>
      </c>
      <c r="F2616" s="7">
        <v>1</v>
      </c>
      <c r="G2616" s="22" t="str">
        <f>IF(AND($C2616&gt;=بحث!$G$7,$C2616&lt;=بحث!$G$8,$E2616=بحث!$I$7),MAX($G$1:$G2615)+1,"")</f>
        <v/>
      </c>
    </row>
    <row r="2617" spans="1:7" x14ac:dyDescent="0.25">
      <c r="A2617" s="1">
        <v>8723</v>
      </c>
      <c r="B2617" t="s">
        <v>369</v>
      </c>
      <c r="C2617" s="8">
        <v>42155</v>
      </c>
      <c r="D2617" s="8">
        <v>42157</v>
      </c>
      <c r="E2617" t="s">
        <v>1</v>
      </c>
      <c r="F2617" s="7">
        <v>3</v>
      </c>
      <c r="G2617" s="22" t="str">
        <f>IF(AND($C2617&gt;=بحث!$G$7,$C2617&lt;=بحث!$G$8,$E2617=بحث!$I$7),MAX($G$1:$G2616)+1,"")</f>
        <v/>
      </c>
    </row>
    <row r="2618" spans="1:7" x14ac:dyDescent="0.25">
      <c r="A2618" s="1">
        <v>8064</v>
      </c>
      <c r="B2618" t="s">
        <v>73</v>
      </c>
      <c r="C2618" s="8">
        <v>42152</v>
      </c>
      <c r="D2618" s="8">
        <v>42152</v>
      </c>
      <c r="E2618" t="s">
        <v>1</v>
      </c>
      <c r="F2618" s="7">
        <v>0</v>
      </c>
      <c r="G2618" s="22" t="str">
        <f>IF(AND($C2618&gt;=بحث!$G$7,$C2618&lt;=بحث!$G$8,$E2618=بحث!$I$7),MAX($G$1:$G2617)+1,"")</f>
        <v/>
      </c>
    </row>
    <row r="2619" spans="1:7" x14ac:dyDescent="0.25">
      <c r="A2619" s="1">
        <v>8619</v>
      </c>
      <c r="B2619" t="s">
        <v>218</v>
      </c>
      <c r="C2619" s="8">
        <v>42149</v>
      </c>
      <c r="D2619" s="8">
        <v>42152</v>
      </c>
      <c r="E2619" t="s">
        <v>1</v>
      </c>
      <c r="F2619" s="7">
        <v>4</v>
      </c>
      <c r="G2619" s="22" t="str">
        <f>IF(AND($C2619&gt;=بحث!$G$7,$C2619&lt;=بحث!$G$8,$E2619=بحث!$I$7),MAX($G$1:$G2618)+1,"")</f>
        <v/>
      </c>
    </row>
    <row r="2620" spans="1:7" x14ac:dyDescent="0.25">
      <c r="A2620" s="1">
        <v>8619</v>
      </c>
      <c r="B2620" t="s">
        <v>218</v>
      </c>
      <c r="C2620" s="8">
        <v>42158</v>
      </c>
      <c r="D2620" s="8">
        <v>42158</v>
      </c>
      <c r="E2620" t="s">
        <v>4</v>
      </c>
      <c r="F2620" s="7">
        <v>1</v>
      </c>
      <c r="G2620" s="22" t="str">
        <f>IF(AND($C2620&gt;=بحث!$G$7,$C2620&lt;=بحث!$G$8,$E2620=بحث!$I$7),MAX($G$1:$G2619)+1,"")</f>
        <v/>
      </c>
    </row>
    <row r="2621" spans="1:7" x14ac:dyDescent="0.25">
      <c r="A2621" s="1">
        <v>8783</v>
      </c>
      <c r="B2621" t="s">
        <v>333</v>
      </c>
      <c r="C2621" s="8">
        <v>42158</v>
      </c>
      <c r="D2621" s="8">
        <v>42158</v>
      </c>
      <c r="E2621" t="s">
        <v>1</v>
      </c>
      <c r="F2621" s="7">
        <v>1</v>
      </c>
      <c r="G2621" s="22" t="str">
        <f>IF(AND($C2621&gt;=بحث!$G$7,$C2621&lt;=بحث!$G$8,$E2621=بحث!$I$7),MAX($G$1:$G2620)+1,"")</f>
        <v/>
      </c>
    </row>
    <row r="2622" spans="1:7" x14ac:dyDescent="0.25">
      <c r="A2622" s="1">
        <v>8782</v>
      </c>
      <c r="B2622" t="s">
        <v>334</v>
      </c>
      <c r="C2622" s="8">
        <v>42158</v>
      </c>
      <c r="D2622" s="8">
        <v>42158</v>
      </c>
      <c r="E2622" t="s">
        <v>1</v>
      </c>
      <c r="F2622" s="7">
        <v>1</v>
      </c>
      <c r="G2622" s="22" t="str">
        <f>IF(AND($C2622&gt;=بحث!$G$7,$C2622&lt;=بحث!$G$8,$E2622=بحث!$I$7),MAX($G$1:$G2621)+1,"")</f>
        <v/>
      </c>
    </row>
    <row r="2623" spans="1:7" x14ac:dyDescent="0.25">
      <c r="A2623" s="1">
        <v>8815</v>
      </c>
      <c r="B2623" t="s">
        <v>88</v>
      </c>
      <c r="C2623" s="8">
        <v>42153</v>
      </c>
      <c r="D2623" s="8">
        <v>42153</v>
      </c>
      <c r="E2623" t="s">
        <v>4</v>
      </c>
      <c r="F2623" s="7">
        <v>0</v>
      </c>
      <c r="G2623" s="22" t="str">
        <f>IF(AND($C2623&gt;=بحث!$G$7,$C2623&lt;=بحث!$G$8,$E2623=بحث!$I$7),MAX($G$1:$G2622)+1,"")</f>
        <v/>
      </c>
    </row>
    <row r="2624" spans="1:7" x14ac:dyDescent="0.25">
      <c r="A2624" s="1">
        <v>8761</v>
      </c>
      <c r="B2624" t="s">
        <v>169</v>
      </c>
      <c r="C2624" s="8">
        <v>42157</v>
      </c>
      <c r="D2624" s="8">
        <v>42157</v>
      </c>
      <c r="E2624" t="s">
        <v>1</v>
      </c>
      <c r="F2624" s="7">
        <v>1</v>
      </c>
      <c r="G2624" s="22" t="str">
        <f>IF(AND($C2624&gt;=بحث!$G$7,$C2624&lt;=بحث!$G$8,$E2624=بحث!$I$7),MAX($G$1:$G2623)+1,"")</f>
        <v/>
      </c>
    </row>
    <row r="2625" spans="1:7" x14ac:dyDescent="0.25">
      <c r="A2625" s="1">
        <v>8836</v>
      </c>
      <c r="B2625" t="s">
        <v>213</v>
      </c>
      <c r="C2625" s="8">
        <v>42159</v>
      </c>
      <c r="D2625" s="8">
        <v>42159</v>
      </c>
      <c r="E2625" t="s">
        <v>1</v>
      </c>
      <c r="F2625" s="7">
        <v>1</v>
      </c>
      <c r="G2625" s="22" t="str">
        <f>IF(AND($C2625&gt;=بحث!$G$7,$C2625&lt;=بحث!$G$8,$E2625=بحث!$I$7),MAX($G$1:$G2624)+1,"")</f>
        <v/>
      </c>
    </row>
    <row r="2626" spans="1:7" x14ac:dyDescent="0.25">
      <c r="A2626" s="1">
        <v>8815</v>
      </c>
      <c r="B2626" t="s">
        <v>88</v>
      </c>
      <c r="C2626" s="8">
        <v>42158</v>
      </c>
      <c r="D2626" s="8">
        <v>42158</v>
      </c>
      <c r="E2626" t="s">
        <v>4</v>
      </c>
      <c r="F2626" s="7">
        <v>1</v>
      </c>
      <c r="G2626" s="22" t="str">
        <f>IF(AND($C2626&gt;=بحث!$G$7,$C2626&lt;=بحث!$G$8,$E2626=بحث!$I$7),MAX($G$1:$G2625)+1,"")</f>
        <v/>
      </c>
    </row>
    <row r="2627" spans="1:7" x14ac:dyDescent="0.25">
      <c r="A2627" s="1">
        <v>8753</v>
      </c>
      <c r="B2627" t="s">
        <v>84</v>
      </c>
      <c r="C2627" s="8">
        <v>42158</v>
      </c>
      <c r="D2627" s="8">
        <v>42158</v>
      </c>
      <c r="E2627" t="s">
        <v>1</v>
      </c>
      <c r="F2627" s="7">
        <v>1</v>
      </c>
      <c r="G2627" s="22" t="str">
        <f>IF(AND($C2627&gt;=بحث!$G$7,$C2627&lt;=بحث!$G$8,$E2627=بحث!$I$7),MAX($G$1:$G2626)+1,"")</f>
        <v/>
      </c>
    </row>
    <row r="2628" spans="1:7" x14ac:dyDescent="0.25">
      <c r="A2628" s="1">
        <v>8666</v>
      </c>
      <c r="B2628" t="s">
        <v>180</v>
      </c>
      <c r="C2628" s="8">
        <v>42152</v>
      </c>
      <c r="D2628" s="8">
        <v>42155</v>
      </c>
      <c r="E2628" t="s">
        <v>1</v>
      </c>
      <c r="F2628" s="7">
        <v>2</v>
      </c>
      <c r="G2628" s="22" t="str">
        <f>IF(AND($C2628&gt;=بحث!$G$7,$C2628&lt;=بحث!$G$8,$E2628=بحث!$I$7),MAX($G$1:$G2627)+1,"")</f>
        <v/>
      </c>
    </row>
    <row r="2629" spans="1:7" x14ac:dyDescent="0.25">
      <c r="A2629" s="1">
        <v>8712</v>
      </c>
      <c r="B2629" t="s">
        <v>30</v>
      </c>
      <c r="C2629" s="8">
        <v>42144</v>
      </c>
      <c r="D2629" s="8">
        <v>42144</v>
      </c>
      <c r="E2629" t="s">
        <v>511</v>
      </c>
      <c r="F2629" s="7">
        <v>1</v>
      </c>
      <c r="G2629" s="22" t="str">
        <f>IF(AND($C2629&gt;=بحث!$G$7,$C2629&lt;=بحث!$G$8,$E2629=بحث!$I$7),MAX($G$1:$G2628)+1,"")</f>
        <v/>
      </c>
    </row>
    <row r="2630" spans="1:7" x14ac:dyDescent="0.25">
      <c r="A2630" s="1">
        <v>8622</v>
      </c>
      <c r="B2630" t="s">
        <v>143</v>
      </c>
      <c r="C2630" s="8">
        <v>42159</v>
      </c>
      <c r="D2630" s="8">
        <v>42159</v>
      </c>
      <c r="E2630" t="s">
        <v>1</v>
      </c>
      <c r="F2630" s="7">
        <v>1</v>
      </c>
      <c r="G2630" s="22" t="str">
        <f>IF(AND($C2630&gt;=بحث!$G$7,$C2630&lt;=بحث!$G$8,$E2630=بحث!$I$7),MAX($G$1:$G2629)+1,"")</f>
        <v/>
      </c>
    </row>
    <row r="2631" spans="1:7" x14ac:dyDescent="0.25">
      <c r="A2631" s="1">
        <v>8774</v>
      </c>
      <c r="B2631" t="s">
        <v>235</v>
      </c>
      <c r="C2631" s="8">
        <v>42159</v>
      </c>
      <c r="D2631" s="8">
        <v>42159</v>
      </c>
      <c r="E2631" t="s">
        <v>1</v>
      </c>
      <c r="F2631" s="7">
        <v>1</v>
      </c>
      <c r="G2631" s="22" t="str">
        <f>IF(AND($C2631&gt;=بحث!$G$7,$C2631&lt;=بحث!$G$8,$E2631=بحث!$I$7),MAX($G$1:$G2630)+1,"")</f>
        <v/>
      </c>
    </row>
    <row r="2632" spans="1:7" x14ac:dyDescent="0.25">
      <c r="A2632" s="1">
        <v>8772</v>
      </c>
      <c r="B2632" t="s">
        <v>295</v>
      </c>
      <c r="C2632" s="8">
        <v>42152</v>
      </c>
      <c r="D2632" s="8">
        <v>42152</v>
      </c>
      <c r="E2632" t="s">
        <v>1</v>
      </c>
      <c r="F2632" s="7">
        <v>1</v>
      </c>
      <c r="G2632" s="22" t="str">
        <f>IF(AND($C2632&gt;=بحث!$G$7,$C2632&lt;=بحث!$G$8,$E2632=بحث!$I$7),MAX($G$1:$G2631)+1,"")</f>
        <v/>
      </c>
    </row>
    <row r="2633" spans="1:7" x14ac:dyDescent="0.25">
      <c r="A2633" s="1">
        <v>8703</v>
      </c>
      <c r="B2633" t="s">
        <v>50</v>
      </c>
      <c r="C2633" s="8">
        <v>42156</v>
      </c>
      <c r="D2633" s="8">
        <v>42156</v>
      </c>
      <c r="E2633" t="s">
        <v>1</v>
      </c>
      <c r="F2633" s="7">
        <v>1</v>
      </c>
      <c r="G2633" s="22" t="str">
        <f>IF(AND($C2633&gt;=بحث!$G$7,$C2633&lt;=بحث!$G$8,$E2633=بحث!$I$7),MAX($G$1:$G2632)+1,"")</f>
        <v/>
      </c>
    </row>
    <row r="2634" spans="1:7" x14ac:dyDescent="0.25">
      <c r="A2634" s="1">
        <v>8809</v>
      </c>
      <c r="B2634" t="s">
        <v>264</v>
      </c>
      <c r="C2634" s="8">
        <v>42152</v>
      </c>
      <c r="D2634" s="8">
        <v>42152</v>
      </c>
      <c r="E2634" t="s">
        <v>4</v>
      </c>
      <c r="F2634" s="7">
        <v>1</v>
      </c>
      <c r="G2634" s="22" t="str">
        <f>IF(AND($C2634&gt;=بحث!$G$7,$C2634&lt;=بحث!$G$8,$E2634=بحث!$I$7),MAX($G$1:$G2633)+1,"")</f>
        <v/>
      </c>
    </row>
    <row r="2635" spans="1:7" x14ac:dyDescent="0.25">
      <c r="A2635" s="1">
        <v>8748</v>
      </c>
      <c r="B2635" t="s">
        <v>314</v>
      </c>
      <c r="C2635" s="8">
        <v>42157</v>
      </c>
      <c r="D2635" s="8">
        <v>42157</v>
      </c>
      <c r="E2635" t="s">
        <v>4</v>
      </c>
      <c r="F2635" s="7">
        <v>1</v>
      </c>
      <c r="G2635" s="22" t="str">
        <f>IF(AND($C2635&gt;=بحث!$G$7,$C2635&lt;=بحث!$G$8,$E2635=بحث!$I$7),MAX($G$1:$G2634)+1,"")</f>
        <v/>
      </c>
    </row>
    <row r="2636" spans="1:7" x14ac:dyDescent="0.25">
      <c r="A2636" s="1">
        <v>8227</v>
      </c>
      <c r="B2636" t="s">
        <v>16</v>
      </c>
      <c r="C2636" s="8">
        <v>42155</v>
      </c>
      <c r="D2636" s="8">
        <v>42155</v>
      </c>
      <c r="E2636" t="s">
        <v>1</v>
      </c>
      <c r="F2636" s="7">
        <v>1</v>
      </c>
      <c r="G2636" s="22" t="str">
        <f>IF(AND($C2636&gt;=بحث!$G$7,$C2636&lt;=بحث!$G$8,$E2636=بحث!$I$7),MAX($G$1:$G2635)+1,"")</f>
        <v/>
      </c>
    </row>
    <row r="2637" spans="1:7" x14ac:dyDescent="0.25">
      <c r="A2637" s="1">
        <v>8367</v>
      </c>
      <c r="B2637" t="s">
        <v>370</v>
      </c>
      <c r="C2637" s="8">
        <v>42152</v>
      </c>
      <c r="D2637" s="8">
        <v>42152</v>
      </c>
      <c r="E2637" t="s">
        <v>1</v>
      </c>
      <c r="F2637" s="7">
        <v>1</v>
      </c>
      <c r="G2637" s="22" t="str">
        <f>IF(AND($C2637&gt;=بحث!$G$7,$C2637&lt;=بحث!$G$8,$E2637=بحث!$I$7),MAX($G$1:$G2636)+1,"")</f>
        <v/>
      </c>
    </row>
    <row r="2638" spans="1:7" x14ac:dyDescent="0.25">
      <c r="A2638" s="1">
        <v>8306</v>
      </c>
      <c r="B2638" t="s">
        <v>95</v>
      </c>
      <c r="C2638" s="8">
        <v>42151</v>
      </c>
      <c r="D2638" s="8">
        <v>42152</v>
      </c>
      <c r="E2638" t="s">
        <v>1</v>
      </c>
      <c r="F2638" s="7">
        <v>2</v>
      </c>
      <c r="G2638" s="22" t="str">
        <f>IF(AND($C2638&gt;=بحث!$G$7,$C2638&lt;=بحث!$G$8,$E2638=بحث!$I$7),MAX($G$1:$G2637)+1,"")</f>
        <v/>
      </c>
    </row>
    <row r="2639" spans="1:7" x14ac:dyDescent="0.25">
      <c r="A2639" s="1">
        <v>8817</v>
      </c>
      <c r="B2639" t="s">
        <v>97</v>
      </c>
      <c r="C2639" s="8">
        <v>42152</v>
      </c>
      <c r="D2639" s="8">
        <v>42152</v>
      </c>
      <c r="E2639" t="s">
        <v>1</v>
      </c>
      <c r="F2639" s="7">
        <v>1</v>
      </c>
      <c r="G2639" s="22" t="str">
        <f>IF(AND($C2639&gt;=بحث!$G$7,$C2639&lt;=بحث!$G$8,$E2639=بحث!$I$7),MAX($G$1:$G2638)+1,"")</f>
        <v/>
      </c>
    </row>
    <row r="2640" spans="1:7" x14ac:dyDescent="0.25">
      <c r="A2640" s="1">
        <v>8092</v>
      </c>
      <c r="B2640" t="s">
        <v>203</v>
      </c>
      <c r="C2640" s="8">
        <v>42156</v>
      </c>
      <c r="D2640" s="8">
        <v>42156</v>
      </c>
      <c r="E2640" t="s">
        <v>4</v>
      </c>
      <c r="F2640" s="7">
        <v>1</v>
      </c>
      <c r="G2640" s="22" t="str">
        <f>IF(AND($C2640&gt;=بحث!$G$7,$C2640&lt;=بحث!$G$8,$E2640=بحث!$I$7),MAX($G$1:$G2639)+1,"")</f>
        <v/>
      </c>
    </row>
    <row r="2641" spans="1:7" x14ac:dyDescent="0.25">
      <c r="A2641" s="1">
        <v>8170</v>
      </c>
      <c r="B2641" t="s">
        <v>285</v>
      </c>
      <c r="C2641" s="8">
        <v>42162</v>
      </c>
      <c r="D2641" s="8">
        <v>42166</v>
      </c>
      <c r="E2641" t="s">
        <v>4</v>
      </c>
      <c r="F2641" s="7">
        <v>5</v>
      </c>
      <c r="G2641" s="22" t="str">
        <f>IF(AND($C2641&gt;=بحث!$G$7,$C2641&lt;=بحث!$G$8,$E2641=بحث!$I$7),MAX($G$1:$G2640)+1,"")</f>
        <v/>
      </c>
    </row>
    <row r="2642" spans="1:7" x14ac:dyDescent="0.25">
      <c r="A2642" s="1">
        <v>8170</v>
      </c>
      <c r="B2642" t="s">
        <v>285</v>
      </c>
      <c r="C2642" s="8">
        <v>42155</v>
      </c>
      <c r="D2642" s="8">
        <v>42155</v>
      </c>
      <c r="E2642" t="s">
        <v>4</v>
      </c>
      <c r="F2642" s="7">
        <v>1</v>
      </c>
      <c r="G2642" s="22" t="str">
        <f>IF(AND($C2642&gt;=بحث!$G$7,$C2642&lt;=بحث!$G$8,$E2642=بحث!$I$7),MAX($G$1:$G2641)+1,"")</f>
        <v/>
      </c>
    </row>
    <row r="2643" spans="1:7" x14ac:dyDescent="0.25">
      <c r="A2643" s="1">
        <v>8329</v>
      </c>
      <c r="B2643" t="s">
        <v>342</v>
      </c>
      <c r="C2643" s="8">
        <v>42158</v>
      </c>
      <c r="D2643" s="8">
        <v>42159</v>
      </c>
      <c r="E2643" t="s">
        <v>4</v>
      </c>
      <c r="F2643" s="7">
        <v>2</v>
      </c>
      <c r="G2643" s="22" t="str">
        <f>IF(AND($C2643&gt;=بحث!$G$7,$C2643&lt;=بحث!$G$8,$E2643=بحث!$I$7),MAX($G$1:$G2642)+1,"")</f>
        <v/>
      </c>
    </row>
    <row r="2644" spans="1:7" x14ac:dyDescent="0.25">
      <c r="A2644" s="1">
        <v>8850</v>
      </c>
      <c r="B2644" t="s">
        <v>140</v>
      </c>
      <c r="C2644" s="8">
        <v>42162</v>
      </c>
      <c r="D2644" s="8">
        <v>42166</v>
      </c>
      <c r="E2644" t="s">
        <v>4</v>
      </c>
      <c r="F2644" s="7">
        <v>5</v>
      </c>
      <c r="G2644" s="22" t="str">
        <f>IF(AND($C2644&gt;=بحث!$G$7,$C2644&lt;=بحث!$G$8,$E2644=بحث!$I$7),MAX($G$1:$G2643)+1,"")</f>
        <v/>
      </c>
    </row>
    <row r="2645" spans="1:7" x14ac:dyDescent="0.25">
      <c r="A2645" s="1">
        <v>8742</v>
      </c>
      <c r="B2645" t="s">
        <v>60</v>
      </c>
      <c r="C2645" s="8">
        <v>42162</v>
      </c>
      <c r="D2645" s="8">
        <v>42163</v>
      </c>
      <c r="E2645" t="s">
        <v>1</v>
      </c>
      <c r="F2645" s="7">
        <v>2</v>
      </c>
      <c r="G2645" s="22" t="str">
        <f>IF(AND($C2645&gt;=بحث!$G$7,$C2645&lt;=بحث!$G$8,$E2645=بحث!$I$7),MAX($G$1:$G2644)+1,"")</f>
        <v/>
      </c>
    </row>
    <row r="2646" spans="1:7" x14ac:dyDescent="0.25">
      <c r="A2646" s="1">
        <v>8654</v>
      </c>
      <c r="B2646" t="s">
        <v>127</v>
      </c>
      <c r="C2646" s="8">
        <v>42162</v>
      </c>
      <c r="D2646" s="8">
        <v>42162</v>
      </c>
      <c r="E2646" t="s">
        <v>1</v>
      </c>
      <c r="F2646" s="7">
        <v>1</v>
      </c>
      <c r="G2646" s="22" t="str">
        <f>IF(AND($C2646&gt;=بحث!$G$7,$C2646&lt;=بحث!$G$8,$E2646=بحث!$I$7),MAX($G$1:$G2645)+1,"")</f>
        <v/>
      </c>
    </row>
    <row r="2647" spans="1:7" x14ac:dyDescent="0.25">
      <c r="A2647">
        <v>8861</v>
      </c>
      <c r="B2647" t="s">
        <v>194</v>
      </c>
      <c r="C2647" s="8">
        <v>42159</v>
      </c>
      <c r="D2647" s="8">
        <v>42159</v>
      </c>
      <c r="E2647" t="s">
        <v>4</v>
      </c>
      <c r="F2647" s="7">
        <v>1</v>
      </c>
      <c r="G2647" s="22" t="str">
        <f>IF(AND($C2647&gt;=بحث!$G$7,$C2647&lt;=بحث!$G$8,$E2647=بحث!$I$7),MAX($G$1:$G2646)+1,"")</f>
        <v/>
      </c>
    </row>
    <row r="2648" spans="1:7" x14ac:dyDescent="0.25">
      <c r="A2648" s="1">
        <v>8686</v>
      </c>
      <c r="B2648" t="s">
        <v>122</v>
      </c>
      <c r="C2648" s="8">
        <v>42151</v>
      </c>
      <c r="D2648" s="8">
        <v>42151</v>
      </c>
      <c r="E2648" t="s">
        <v>1</v>
      </c>
      <c r="F2648" s="7">
        <v>1</v>
      </c>
      <c r="G2648" s="22" t="str">
        <f>IF(AND($C2648&gt;=بحث!$G$7,$C2648&lt;=بحث!$G$8,$E2648=بحث!$I$7),MAX($G$1:$G2647)+1,"")</f>
        <v/>
      </c>
    </row>
    <row r="2649" spans="1:7" x14ac:dyDescent="0.25">
      <c r="A2649" s="1">
        <v>8686</v>
      </c>
      <c r="B2649" t="s">
        <v>122</v>
      </c>
      <c r="C2649" s="8">
        <v>42156</v>
      </c>
      <c r="D2649" s="8">
        <v>42156</v>
      </c>
      <c r="E2649" t="s">
        <v>1</v>
      </c>
      <c r="F2649" s="7">
        <v>1</v>
      </c>
      <c r="G2649" s="22" t="str">
        <f>IF(AND($C2649&gt;=بحث!$G$7,$C2649&lt;=بحث!$G$8,$E2649=بحث!$I$7),MAX($G$1:$G2648)+1,"")</f>
        <v/>
      </c>
    </row>
    <row r="2650" spans="1:7" x14ac:dyDescent="0.25">
      <c r="A2650" s="1">
        <v>8701</v>
      </c>
      <c r="B2650" t="s">
        <v>132</v>
      </c>
      <c r="C2650" s="8">
        <v>42159</v>
      </c>
      <c r="D2650" s="8">
        <v>42159</v>
      </c>
      <c r="E2650" t="s">
        <v>1</v>
      </c>
      <c r="F2650" s="7">
        <v>1</v>
      </c>
      <c r="G2650" s="22" t="str">
        <f>IF(AND($C2650&gt;=بحث!$G$7,$C2650&lt;=بحث!$G$8,$E2650=بحث!$I$7),MAX($G$1:$G2649)+1,"")</f>
        <v/>
      </c>
    </row>
    <row r="2651" spans="1:7" x14ac:dyDescent="0.25">
      <c r="A2651" s="1">
        <v>8683</v>
      </c>
      <c r="B2651" t="s">
        <v>43</v>
      </c>
      <c r="C2651" s="8">
        <v>42159</v>
      </c>
      <c r="D2651" s="8">
        <v>42159</v>
      </c>
      <c r="E2651" t="s">
        <v>1</v>
      </c>
      <c r="F2651" s="7">
        <v>1</v>
      </c>
      <c r="G2651" s="22" t="str">
        <f>IF(AND($C2651&gt;=بحث!$G$7,$C2651&lt;=بحث!$G$8,$E2651=بحث!$I$7),MAX($G$1:$G2650)+1,"")</f>
        <v/>
      </c>
    </row>
    <row r="2652" spans="1:7" x14ac:dyDescent="0.25">
      <c r="A2652" s="1">
        <v>8697</v>
      </c>
      <c r="B2652" t="s">
        <v>199</v>
      </c>
      <c r="C2652" s="8">
        <v>42159</v>
      </c>
      <c r="D2652" s="8">
        <v>42159</v>
      </c>
      <c r="E2652" t="s">
        <v>1</v>
      </c>
      <c r="F2652" s="7">
        <v>1</v>
      </c>
      <c r="G2652" s="22" t="str">
        <f>IF(AND($C2652&gt;=بحث!$G$7,$C2652&lt;=بحث!$G$8,$E2652=بحث!$I$7),MAX($G$1:$G2651)+1,"")</f>
        <v/>
      </c>
    </row>
    <row r="2653" spans="1:7" x14ac:dyDescent="0.25">
      <c r="A2653">
        <v>8859</v>
      </c>
      <c r="B2653" t="s">
        <v>124</v>
      </c>
      <c r="C2653" s="8">
        <v>42159</v>
      </c>
      <c r="D2653" s="8">
        <v>42159</v>
      </c>
      <c r="E2653" t="s">
        <v>1</v>
      </c>
      <c r="F2653" s="7">
        <v>1</v>
      </c>
      <c r="G2653" s="22" t="str">
        <f>IF(AND($C2653&gt;=بحث!$G$7,$C2653&lt;=بحث!$G$8,$E2653=بحث!$I$7),MAX($G$1:$G2652)+1,"")</f>
        <v/>
      </c>
    </row>
    <row r="2654" spans="1:7" x14ac:dyDescent="0.25">
      <c r="A2654" s="1">
        <v>8650</v>
      </c>
      <c r="B2654" t="s">
        <v>297</v>
      </c>
      <c r="C2654" s="8">
        <v>42159</v>
      </c>
      <c r="D2654" s="8">
        <v>42159</v>
      </c>
      <c r="E2654" t="s">
        <v>1</v>
      </c>
      <c r="F2654" s="7">
        <v>1</v>
      </c>
      <c r="G2654" s="22" t="str">
        <f>IF(AND($C2654&gt;=بحث!$G$7,$C2654&lt;=بحث!$G$8,$E2654=بحث!$I$7),MAX($G$1:$G2653)+1,"")</f>
        <v/>
      </c>
    </row>
    <row r="2655" spans="1:7" x14ac:dyDescent="0.25">
      <c r="A2655" s="1">
        <v>8778</v>
      </c>
      <c r="B2655" t="s">
        <v>335</v>
      </c>
      <c r="C2655" s="8">
        <v>42161</v>
      </c>
      <c r="D2655" s="8">
        <v>42161</v>
      </c>
      <c r="E2655" t="s">
        <v>1</v>
      </c>
      <c r="F2655" s="7">
        <v>1</v>
      </c>
      <c r="G2655" s="22" t="str">
        <f>IF(AND($C2655&gt;=بحث!$G$7,$C2655&lt;=بحث!$G$8,$E2655=بحث!$I$7),MAX($G$1:$G2654)+1,"")</f>
        <v/>
      </c>
    </row>
    <row r="2656" spans="1:7" x14ac:dyDescent="0.25">
      <c r="A2656" s="1">
        <v>8324</v>
      </c>
      <c r="B2656" t="s">
        <v>79</v>
      </c>
      <c r="C2656" s="8">
        <v>42158</v>
      </c>
      <c r="D2656" s="8">
        <v>42158</v>
      </c>
      <c r="E2656" t="s">
        <v>1</v>
      </c>
      <c r="F2656" s="7">
        <v>1</v>
      </c>
      <c r="G2656" s="22" t="str">
        <f>IF(AND($C2656&gt;=بحث!$G$7,$C2656&lt;=بحث!$G$8,$E2656=بحث!$I$7),MAX($G$1:$G2655)+1,"")</f>
        <v/>
      </c>
    </row>
    <row r="2657" spans="1:7" x14ac:dyDescent="0.25">
      <c r="A2657" s="1">
        <v>8302</v>
      </c>
      <c r="B2657" t="s">
        <v>72</v>
      </c>
      <c r="C2657" s="8">
        <v>42155</v>
      </c>
      <c r="D2657" s="8">
        <v>42155</v>
      </c>
      <c r="E2657" t="s">
        <v>1</v>
      </c>
      <c r="F2657" s="7">
        <v>1</v>
      </c>
      <c r="G2657" s="22" t="str">
        <f>IF(AND($C2657&gt;=بحث!$G$7,$C2657&lt;=بحث!$G$8,$E2657=بحث!$I$7),MAX($G$1:$G2656)+1,"")</f>
        <v/>
      </c>
    </row>
    <row r="2658" spans="1:7" x14ac:dyDescent="0.25">
      <c r="A2658" s="1">
        <v>8264</v>
      </c>
      <c r="B2658" t="s">
        <v>109</v>
      </c>
      <c r="C2658" s="8">
        <v>42155</v>
      </c>
      <c r="D2658" s="8">
        <v>42155</v>
      </c>
      <c r="E2658" t="s">
        <v>1</v>
      </c>
      <c r="F2658" s="7">
        <v>1</v>
      </c>
      <c r="G2658" s="22" t="str">
        <f>IF(AND($C2658&gt;=بحث!$G$7,$C2658&lt;=بحث!$G$8,$E2658=بحث!$I$7),MAX($G$1:$G2657)+1,"")</f>
        <v/>
      </c>
    </row>
    <row r="2659" spans="1:7" x14ac:dyDescent="0.25">
      <c r="A2659" s="1">
        <v>8314</v>
      </c>
      <c r="B2659" t="s">
        <v>149</v>
      </c>
      <c r="C2659" s="8">
        <v>42157</v>
      </c>
      <c r="D2659" s="8">
        <v>42157</v>
      </c>
      <c r="E2659" t="s">
        <v>1</v>
      </c>
      <c r="F2659" s="7">
        <v>1</v>
      </c>
      <c r="G2659" s="22" t="str">
        <f>IF(AND($C2659&gt;=بحث!$G$7,$C2659&lt;=بحث!$G$8,$E2659=بحث!$I$7),MAX($G$1:$G2658)+1,"")</f>
        <v/>
      </c>
    </row>
    <row r="2660" spans="1:7" x14ac:dyDescent="0.25">
      <c r="A2660" s="1">
        <v>8737</v>
      </c>
      <c r="B2660" t="s">
        <v>304</v>
      </c>
      <c r="C2660" s="8">
        <v>42157</v>
      </c>
      <c r="D2660" s="8">
        <v>42157</v>
      </c>
      <c r="E2660" t="s">
        <v>1</v>
      </c>
      <c r="F2660" s="7">
        <v>1</v>
      </c>
      <c r="G2660" s="22" t="str">
        <f>IF(AND($C2660&gt;=بحث!$G$7,$C2660&lt;=بحث!$G$8,$E2660=بحث!$I$7),MAX($G$1:$G2659)+1,"")</f>
        <v/>
      </c>
    </row>
    <row r="2661" spans="1:7" x14ac:dyDescent="0.25">
      <c r="A2661" s="1">
        <v>8698</v>
      </c>
      <c r="B2661" t="s">
        <v>120</v>
      </c>
      <c r="C2661" s="8">
        <v>42158</v>
      </c>
      <c r="D2661" s="8">
        <v>42158</v>
      </c>
      <c r="E2661" t="s">
        <v>1</v>
      </c>
      <c r="F2661" s="7">
        <v>1</v>
      </c>
      <c r="G2661" s="22" t="str">
        <f>IF(AND($C2661&gt;=بحث!$G$7,$C2661&lt;=بحث!$G$8,$E2661=بحث!$I$7),MAX($G$1:$G2660)+1,"")</f>
        <v/>
      </c>
    </row>
    <row r="2662" spans="1:7" x14ac:dyDescent="0.25">
      <c r="A2662" s="1">
        <v>8264</v>
      </c>
      <c r="B2662" t="s">
        <v>109</v>
      </c>
      <c r="C2662" s="8">
        <v>42157</v>
      </c>
      <c r="D2662" s="8">
        <v>42157</v>
      </c>
      <c r="E2662" t="s">
        <v>1</v>
      </c>
      <c r="F2662" s="7">
        <v>1</v>
      </c>
      <c r="G2662" s="22" t="str">
        <f>IF(AND($C2662&gt;=بحث!$G$7,$C2662&lt;=بحث!$G$8,$E2662=بحث!$I$7),MAX($G$1:$G2661)+1,"")</f>
        <v/>
      </c>
    </row>
    <row r="2663" spans="1:7" x14ac:dyDescent="0.25">
      <c r="A2663" s="1">
        <v>8692</v>
      </c>
      <c r="B2663" t="s">
        <v>119</v>
      </c>
      <c r="C2663" s="8">
        <v>42162</v>
      </c>
      <c r="D2663" s="8">
        <v>42166</v>
      </c>
      <c r="E2663" t="s">
        <v>4</v>
      </c>
      <c r="F2663" s="7">
        <v>5</v>
      </c>
      <c r="G2663" s="22" t="str">
        <f>IF(AND($C2663&gt;=بحث!$G$7,$C2663&lt;=بحث!$G$8,$E2663=بحث!$I$7),MAX($G$1:$G2662)+1,"")</f>
        <v/>
      </c>
    </row>
    <row r="2664" spans="1:7" x14ac:dyDescent="0.25">
      <c r="A2664" s="1">
        <v>8692</v>
      </c>
      <c r="B2664" t="s">
        <v>119</v>
      </c>
      <c r="C2664" s="8">
        <v>42159</v>
      </c>
      <c r="D2664" s="8">
        <v>42159</v>
      </c>
      <c r="E2664" t="s">
        <v>4</v>
      </c>
      <c r="F2664" s="7">
        <v>1</v>
      </c>
      <c r="G2664" s="22" t="str">
        <f>IF(AND($C2664&gt;=بحث!$G$7,$C2664&lt;=بحث!$G$8,$E2664=بحث!$I$7),MAX($G$1:$G2663)+1,"")</f>
        <v/>
      </c>
    </row>
    <row r="2665" spans="1:7" x14ac:dyDescent="0.25">
      <c r="A2665" s="1">
        <v>8264</v>
      </c>
      <c r="B2665" t="s">
        <v>109</v>
      </c>
      <c r="C2665" s="8">
        <v>42162</v>
      </c>
      <c r="D2665" s="8">
        <v>42166</v>
      </c>
      <c r="E2665" t="s">
        <v>4</v>
      </c>
      <c r="F2665" s="7">
        <v>5</v>
      </c>
      <c r="G2665" s="22" t="str">
        <f>IF(AND($C2665&gt;=بحث!$G$7,$C2665&lt;=بحث!$G$8,$E2665=بحث!$I$7),MAX($G$1:$G2664)+1,"")</f>
        <v/>
      </c>
    </row>
    <row r="2666" spans="1:7" x14ac:dyDescent="0.25">
      <c r="A2666" s="1">
        <v>8203</v>
      </c>
      <c r="B2666" t="s">
        <v>172</v>
      </c>
      <c r="C2666" s="8">
        <v>42171</v>
      </c>
      <c r="D2666" s="8">
        <v>42172</v>
      </c>
      <c r="E2666" t="s">
        <v>4</v>
      </c>
      <c r="F2666" s="7">
        <v>2</v>
      </c>
      <c r="G2666" s="22" t="str">
        <f>IF(AND($C2666&gt;=بحث!$G$7,$C2666&lt;=بحث!$G$8,$E2666=بحث!$I$7),MAX($G$1:$G2665)+1,"")</f>
        <v/>
      </c>
    </row>
    <row r="2667" spans="1:7" x14ac:dyDescent="0.25">
      <c r="A2667">
        <v>8885</v>
      </c>
      <c r="B2667" t="s">
        <v>280</v>
      </c>
      <c r="C2667" s="8">
        <v>42151</v>
      </c>
      <c r="D2667" s="8">
        <v>42152</v>
      </c>
      <c r="E2667" t="s">
        <v>7</v>
      </c>
      <c r="F2667" s="7">
        <v>2</v>
      </c>
      <c r="G2667" s="22" t="str">
        <f>IF(AND($C2667&gt;=بحث!$G$7,$C2667&lt;=بحث!$G$8,$E2667=بحث!$I$7),MAX($G$1:$G2666)+1,"")</f>
        <v/>
      </c>
    </row>
    <row r="2668" spans="1:7" x14ac:dyDescent="0.25">
      <c r="A2668" s="1">
        <v>8680</v>
      </c>
      <c r="B2668" t="s">
        <v>233</v>
      </c>
      <c r="C2668" s="8">
        <v>42159</v>
      </c>
      <c r="D2668" s="8">
        <v>42159</v>
      </c>
      <c r="E2668" t="s">
        <v>7</v>
      </c>
      <c r="F2668" s="7">
        <v>1</v>
      </c>
      <c r="G2668" s="22" t="str">
        <f>IF(AND($C2668&gt;=بحث!$G$7,$C2668&lt;=بحث!$G$8,$E2668=بحث!$I$7),MAX($G$1:$G2667)+1,"")</f>
        <v/>
      </c>
    </row>
    <row r="2669" spans="1:7" x14ac:dyDescent="0.25">
      <c r="A2669" s="1">
        <v>8826</v>
      </c>
      <c r="B2669" t="s">
        <v>48</v>
      </c>
      <c r="C2669" s="8">
        <v>42162</v>
      </c>
      <c r="D2669" s="8">
        <v>42162</v>
      </c>
      <c r="E2669" t="s">
        <v>4</v>
      </c>
      <c r="F2669" s="7">
        <v>1</v>
      </c>
      <c r="G2669" s="22" t="str">
        <f>IF(AND($C2669&gt;=بحث!$G$7,$C2669&lt;=بحث!$G$8,$E2669=بحث!$I$7),MAX($G$1:$G2668)+1,"")</f>
        <v/>
      </c>
    </row>
    <row r="2670" spans="1:7" x14ac:dyDescent="0.25">
      <c r="A2670" s="1">
        <v>8616</v>
      </c>
      <c r="B2670" t="s">
        <v>179</v>
      </c>
      <c r="C2670" s="8">
        <v>42162</v>
      </c>
      <c r="D2670" s="8">
        <v>42166</v>
      </c>
      <c r="E2670" t="s">
        <v>7</v>
      </c>
      <c r="F2670" s="7">
        <v>5</v>
      </c>
      <c r="G2670" s="22" t="str">
        <f>IF(AND($C2670&gt;=بحث!$G$7,$C2670&lt;=بحث!$G$8,$E2670=بحث!$I$7),MAX($G$1:$G2669)+1,"")</f>
        <v/>
      </c>
    </row>
    <row r="2671" spans="1:7" x14ac:dyDescent="0.25">
      <c r="A2671" s="1">
        <v>8799</v>
      </c>
      <c r="B2671" t="s">
        <v>371</v>
      </c>
      <c r="C2671" s="8">
        <v>42159</v>
      </c>
      <c r="D2671" s="8">
        <v>42159</v>
      </c>
      <c r="E2671" t="s">
        <v>7</v>
      </c>
      <c r="F2671" s="7">
        <v>1</v>
      </c>
      <c r="G2671" s="22" t="str">
        <f>IF(AND($C2671&gt;=بحث!$G$7,$C2671&lt;=بحث!$G$8,$E2671=بحث!$I$7),MAX($G$1:$G2670)+1,"")</f>
        <v/>
      </c>
    </row>
    <row r="2672" spans="1:7" x14ac:dyDescent="0.25">
      <c r="A2672" s="1">
        <v>8848</v>
      </c>
      <c r="B2672" t="s">
        <v>29</v>
      </c>
      <c r="C2672" s="8">
        <v>42038</v>
      </c>
      <c r="D2672" s="8">
        <v>42044</v>
      </c>
      <c r="E2672" t="s">
        <v>4</v>
      </c>
      <c r="F2672" s="7">
        <v>5</v>
      </c>
      <c r="G2672" s="22" t="str">
        <f>IF(AND($C2672&gt;=بحث!$G$7,$C2672&lt;=بحث!$G$8,$E2672=بحث!$I$7),MAX($G$1:$G2671)+1,"")</f>
        <v/>
      </c>
    </row>
    <row r="2673" spans="1:7" x14ac:dyDescent="0.25">
      <c r="A2673" s="1">
        <v>8796</v>
      </c>
      <c r="B2673" t="s">
        <v>230</v>
      </c>
      <c r="C2673" s="8">
        <v>42158</v>
      </c>
      <c r="D2673" s="8">
        <v>42158</v>
      </c>
      <c r="E2673" t="s">
        <v>4</v>
      </c>
      <c r="F2673" s="7">
        <v>1</v>
      </c>
      <c r="G2673" s="22" t="str">
        <f>IF(AND($C2673&gt;=بحث!$G$7,$C2673&lt;=بحث!$G$8,$E2673=بحث!$I$7),MAX($G$1:$G2672)+1,"")</f>
        <v/>
      </c>
    </row>
    <row r="2674" spans="1:7" x14ac:dyDescent="0.25">
      <c r="A2674">
        <v>8874</v>
      </c>
      <c r="B2674" t="s">
        <v>343</v>
      </c>
      <c r="C2674" s="8">
        <v>42158</v>
      </c>
      <c r="D2674" s="8">
        <v>42158</v>
      </c>
      <c r="E2674" t="s">
        <v>4</v>
      </c>
      <c r="F2674" s="7">
        <v>1</v>
      </c>
      <c r="G2674" s="22" t="str">
        <f>IF(AND($C2674&gt;=بحث!$G$7,$C2674&lt;=بحث!$G$8,$E2674=بحث!$I$7),MAX($G$1:$G2673)+1,"")</f>
        <v/>
      </c>
    </row>
    <row r="2675" spans="1:7" x14ac:dyDescent="0.25">
      <c r="A2675">
        <v>8869</v>
      </c>
      <c r="B2675" t="s">
        <v>257</v>
      </c>
      <c r="C2675" s="8">
        <v>42163</v>
      </c>
      <c r="D2675" s="8">
        <v>42163</v>
      </c>
      <c r="E2675" t="s">
        <v>4</v>
      </c>
      <c r="F2675" s="7">
        <v>0</v>
      </c>
      <c r="G2675" s="22" t="str">
        <f>IF(AND($C2675&gt;=بحث!$G$7,$C2675&lt;=بحث!$G$8,$E2675=بحث!$I$7),MAX($G$1:$G2674)+1,"")</f>
        <v/>
      </c>
    </row>
    <row r="2676" spans="1:7" x14ac:dyDescent="0.25">
      <c r="A2676" s="1">
        <v>8720</v>
      </c>
      <c r="B2676" t="s">
        <v>5</v>
      </c>
      <c r="C2676" s="8">
        <v>42162</v>
      </c>
      <c r="D2676" s="8">
        <v>42163</v>
      </c>
      <c r="E2676" t="s">
        <v>7</v>
      </c>
      <c r="F2676" s="7">
        <v>2</v>
      </c>
      <c r="G2676" s="22" t="str">
        <f>IF(AND($C2676&gt;=بحث!$G$7,$C2676&lt;=بحث!$G$8,$E2676=بحث!$I$7),MAX($G$1:$G2675)+1,"")</f>
        <v/>
      </c>
    </row>
    <row r="2677" spans="1:7" x14ac:dyDescent="0.25">
      <c r="A2677" s="1">
        <v>8702</v>
      </c>
      <c r="B2677" t="s">
        <v>51</v>
      </c>
      <c r="C2677" s="8">
        <v>42159</v>
      </c>
      <c r="D2677" s="8">
        <v>42159</v>
      </c>
      <c r="E2677" t="s">
        <v>4</v>
      </c>
      <c r="F2677" s="7">
        <v>1</v>
      </c>
      <c r="G2677" s="22" t="str">
        <f>IF(AND($C2677&gt;=بحث!$G$7,$C2677&lt;=بحث!$G$8,$E2677=بحث!$I$7),MAX($G$1:$G2676)+1,"")</f>
        <v/>
      </c>
    </row>
    <row r="2678" spans="1:7" x14ac:dyDescent="0.25">
      <c r="A2678" s="1">
        <v>8833</v>
      </c>
      <c r="B2678" t="s">
        <v>83</v>
      </c>
      <c r="C2678" s="8">
        <v>42128</v>
      </c>
      <c r="D2678" s="8">
        <v>42131</v>
      </c>
      <c r="E2678" t="s">
        <v>1</v>
      </c>
      <c r="F2678" s="7">
        <v>2</v>
      </c>
      <c r="G2678" s="22" t="str">
        <f>IF(AND($C2678&gt;=بحث!$G$7,$C2678&lt;=بحث!$G$8,$E2678=بحث!$I$7),MAX($G$1:$G2677)+1,"")</f>
        <v/>
      </c>
    </row>
    <row r="2679" spans="1:7" x14ac:dyDescent="0.25">
      <c r="A2679" s="1">
        <v>8840</v>
      </c>
      <c r="B2679" t="s">
        <v>175</v>
      </c>
      <c r="C2679" s="8">
        <v>42128</v>
      </c>
      <c r="D2679" s="8">
        <v>42128</v>
      </c>
      <c r="E2679" t="s">
        <v>1</v>
      </c>
      <c r="F2679" s="7">
        <v>1</v>
      </c>
      <c r="G2679" s="22" t="str">
        <f>IF(AND($C2679&gt;=بحث!$G$7,$C2679&lt;=بحث!$G$8,$E2679=بحث!$I$7),MAX($G$1:$G2678)+1,"")</f>
        <v/>
      </c>
    </row>
    <row r="2680" spans="1:7" x14ac:dyDescent="0.25">
      <c r="A2680">
        <v>8894</v>
      </c>
      <c r="B2680" t="s">
        <v>82</v>
      </c>
      <c r="C2680" s="8">
        <v>42162</v>
      </c>
      <c r="D2680" s="8">
        <v>42162</v>
      </c>
      <c r="E2680" t="s">
        <v>1</v>
      </c>
      <c r="F2680" s="7">
        <v>1</v>
      </c>
      <c r="G2680" s="22" t="str">
        <f>IF(AND($C2680&gt;=بحث!$G$7,$C2680&lt;=بحث!$G$8,$E2680=بحث!$I$7),MAX($G$1:$G2679)+1,"")</f>
        <v/>
      </c>
    </row>
    <row r="2681" spans="1:7" x14ac:dyDescent="0.25">
      <c r="A2681" s="1">
        <v>8213</v>
      </c>
      <c r="B2681" t="s">
        <v>52</v>
      </c>
      <c r="C2681" s="8">
        <v>42157</v>
      </c>
      <c r="D2681" s="8">
        <v>42157</v>
      </c>
      <c r="E2681" t="s">
        <v>511</v>
      </c>
      <c r="F2681" s="7">
        <v>1</v>
      </c>
      <c r="G2681" s="22" t="str">
        <f>IF(AND($C2681&gt;=بحث!$G$7,$C2681&lt;=بحث!$G$8,$E2681=بحث!$I$7),MAX($G$1:$G2680)+1,"")</f>
        <v/>
      </c>
    </row>
    <row r="2682" spans="1:7" x14ac:dyDescent="0.25">
      <c r="A2682" s="1">
        <v>8119</v>
      </c>
      <c r="B2682" t="s">
        <v>6</v>
      </c>
      <c r="C2682" s="8">
        <v>42159</v>
      </c>
      <c r="D2682" s="8">
        <v>42159</v>
      </c>
      <c r="E2682" t="s">
        <v>511</v>
      </c>
      <c r="F2682" s="7">
        <v>1</v>
      </c>
      <c r="G2682" s="22" t="str">
        <f>IF(AND($C2682&gt;=بحث!$G$7,$C2682&lt;=بحث!$G$8,$E2682=بحث!$I$7),MAX($G$1:$G2681)+1,"")</f>
        <v/>
      </c>
    </row>
    <row r="2683" spans="1:7" x14ac:dyDescent="0.25">
      <c r="A2683" s="1">
        <v>8119</v>
      </c>
      <c r="B2683" t="s">
        <v>6</v>
      </c>
      <c r="C2683" s="8">
        <v>42166</v>
      </c>
      <c r="D2683" s="8">
        <v>42166</v>
      </c>
      <c r="E2683" t="s">
        <v>1</v>
      </c>
      <c r="F2683" s="7">
        <v>1</v>
      </c>
      <c r="G2683" s="22" t="str">
        <f>IF(AND($C2683&gt;=بحث!$G$7,$C2683&lt;=بحث!$G$8,$E2683=بحث!$I$7),MAX($G$1:$G2682)+1,"")</f>
        <v/>
      </c>
    </row>
    <row r="2684" spans="1:7" x14ac:dyDescent="0.25">
      <c r="A2684" s="1">
        <v>8811</v>
      </c>
      <c r="B2684" t="s">
        <v>0</v>
      </c>
      <c r="C2684" s="8">
        <v>42166</v>
      </c>
      <c r="D2684" s="8">
        <v>42169</v>
      </c>
      <c r="E2684" t="s">
        <v>4</v>
      </c>
      <c r="F2684" s="7">
        <v>2</v>
      </c>
      <c r="G2684" s="22" t="str">
        <f>IF(AND($C2684&gt;=بحث!$G$7,$C2684&lt;=بحث!$G$8,$E2684=بحث!$I$7),MAX($G$1:$G2683)+1,"")</f>
        <v/>
      </c>
    </row>
    <row r="2685" spans="1:7" x14ac:dyDescent="0.25">
      <c r="A2685" s="1">
        <v>8830</v>
      </c>
      <c r="B2685" t="s">
        <v>49</v>
      </c>
      <c r="C2685" s="8">
        <v>42159</v>
      </c>
      <c r="D2685" s="8">
        <v>42159</v>
      </c>
      <c r="E2685" t="s">
        <v>4</v>
      </c>
      <c r="F2685" s="7">
        <v>1</v>
      </c>
      <c r="G2685" s="22" t="str">
        <f>IF(AND($C2685&gt;=بحث!$G$7,$C2685&lt;=بحث!$G$8,$E2685=بحث!$I$7),MAX($G$1:$G2684)+1,"")</f>
        <v/>
      </c>
    </row>
    <row r="2686" spans="1:7" x14ac:dyDescent="0.25">
      <c r="A2686" s="1">
        <v>8830</v>
      </c>
      <c r="B2686" t="s">
        <v>49</v>
      </c>
      <c r="C2686" s="8">
        <v>42162</v>
      </c>
      <c r="D2686" s="8">
        <v>42162</v>
      </c>
      <c r="E2686" t="s">
        <v>4</v>
      </c>
      <c r="F2686" s="7">
        <v>1</v>
      </c>
      <c r="G2686" s="22" t="str">
        <f>IF(AND($C2686&gt;=بحث!$G$7,$C2686&lt;=بحث!$G$8,$E2686=بحث!$I$7),MAX($G$1:$G2685)+1,"")</f>
        <v/>
      </c>
    </row>
    <row r="2687" spans="1:7" x14ac:dyDescent="0.25">
      <c r="A2687" s="1">
        <v>8857</v>
      </c>
      <c r="B2687" t="s">
        <v>66</v>
      </c>
      <c r="C2687" s="8">
        <v>42162</v>
      </c>
      <c r="D2687" s="8">
        <v>42162</v>
      </c>
      <c r="E2687" t="s">
        <v>1</v>
      </c>
      <c r="F2687" s="7">
        <v>1</v>
      </c>
      <c r="G2687" s="22" t="str">
        <f>IF(AND($C2687&gt;=بحث!$G$7,$C2687&lt;=بحث!$G$8,$E2687=بحث!$I$7),MAX($G$1:$G2686)+1,"")</f>
        <v/>
      </c>
    </row>
    <row r="2688" spans="1:7" x14ac:dyDescent="0.25">
      <c r="A2688" s="1">
        <v>8330</v>
      </c>
      <c r="B2688" t="s">
        <v>133</v>
      </c>
      <c r="C2688" s="8">
        <v>42162</v>
      </c>
      <c r="D2688" s="8">
        <v>42162</v>
      </c>
      <c r="E2688" t="s">
        <v>4</v>
      </c>
      <c r="F2688" s="7">
        <v>1</v>
      </c>
      <c r="G2688" s="22" t="str">
        <f>IF(AND($C2688&gt;=بحث!$G$7,$C2688&lt;=بحث!$G$8,$E2688=بحث!$I$7),MAX($G$1:$G2687)+1,"")</f>
        <v/>
      </c>
    </row>
    <row r="2689" spans="1:7" x14ac:dyDescent="0.25">
      <c r="A2689" s="1">
        <v>8628</v>
      </c>
      <c r="B2689" t="s">
        <v>11</v>
      </c>
      <c r="C2689" s="8">
        <v>42164</v>
      </c>
      <c r="D2689" s="8">
        <v>42164</v>
      </c>
      <c r="E2689" t="s">
        <v>1</v>
      </c>
      <c r="F2689" s="7">
        <v>1</v>
      </c>
      <c r="G2689" s="22" t="str">
        <f>IF(AND($C2689&gt;=بحث!$G$7,$C2689&lt;=بحث!$G$8,$E2689=بحث!$I$7),MAX($G$1:$G2688)+1,"")</f>
        <v/>
      </c>
    </row>
    <row r="2690" spans="1:7" x14ac:dyDescent="0.25">
      <c r="A2690">
        <v>8880</v>
      </c>
      <c r="B2690" t="s">
        <v>324</v>
      </c>
      <c r="C2690" s="8">
        <v>42162</v>
      </c>
      <c r="D2690" s="8">
        <v>42162</v>
      </c>
      <c r="E2690" t="s">
        <v>1</v>
      </c>
      <c r="F2690" s="7">
        <v>1</v>
      </c>
      <c r="G2690" s="22" t="str">
        <f>IF(AND($C2690&gt;=بحث!$G$7,$C2690&lt;=بحث!$G$8,$E2690=بحث!$I$7),MAX($G$1:$G2689)+1,"")</f>
        <v/>
      </c>
    </row>
    <row r="2691" spans="1:7" x14ac:dyDescent="0.25">
      <c r="A2691" s="1">
        <v>8706</v>
      </c>
      <c r="B2691" t="s">
        <v>32</v>
      </c>
      <c r="C2691" s="8">
        <v>42162</v>
      </c>
      <c r="D2691" s="8">
        <v>42163</v>
      </c>
      <c r="E2691" t="s">
        <v>1</v>
      </c>
      <c r="F2691" s="7">
        <v>2</v>
      </c>
      <c r="G2691" s="22" t="str">
        <f>IF(AND($C2691&gt;=بحث!$G$7,$C2691&lt;=بحث!$G$8,$E2691=بحث!$I$7),MAX($G$1:$G2690)+1,"")</f>
        <v/>
      </c>
    </row>
    <row r="2692" spans="1:7" x14ac:dyDescent="0.25">
      <c r="A2692" s="1">
        <v>8603</v>
      </c>
      <c r="B2692" t="s">
        <v>278</v>
      </c>
      <c r="C2692" s="8">
        <v>42165</v>
      </c>
      <c r="D2692" s="8">
        <v>42166</v>
      </c>
      <c r="E2692" t="s">
        <v>4</v>
      </c>
      <c r="F2692" s="7">
        <v>2</v>
      </c>
      <c r="G2692" s="22" t="str">
        <f>IF(AND($C2692&gt;=بحث!$G$7,$C2692&lt;=بحث!$G$8,$E2692=بحث!$I$7),MAX($G$1:$G2691)+1,"")</f>
        <v/>
      </c>
    </row>
    <row r="2693" spans="1:7" x14ac:dyDescent="0.25">
      <c r="A2693" s="1">
        <v>8603</v>
      </c>
      <c r="B2693" t="s">
        <v>278</v>
      </c>
      <c r="C2693" s="8">
        <v>42163</v>
      </c>
      <c r="D2693" s="8">
        <v>42163</v>
      </c>
      <c r="E2693" t="s">
        <v>4</v>
      </c>
      <c r="F2693" s="7">
        <v>1</v>
      </c>
      <c r="G2693" s="22" t="str">
        <f>IF(AND($C2693&gt;=بحث!$G$7,$C2693&lt;=بحث!$G$8,$E2693=بحث!$I$7),MAX($G$1:$G2692)+1,"")</f>
        <v/>
      </c>
    </row>
    <row r="2694" spans="1:7" x14ac:dyDescent="0.25">
      <c r="A2694" s="1">
        <v>8680</v>
      </c>
      <c r="B2694" t="s">
        <v>233</v>
      </c>
      <c r="C2694" s="8">
        <v>42173</v>
      </c>
      <c r="D2694" s="8">
        <v>42173</v>
      </c>
      <c r="E2694" t="s">
        <v>4</v>
      </c>
      <c r="F2694" s="7">
        <v>1</v>
      </c>
      <c r="G2694" s="22" t="str">
        <f>IF(AND($C2694&gt;=بحث!$G$7,$C2694&lt;=بحث!$G$8,$E2694=بحث!$I$7),MAX($G$1:$G2693)+1,"")</f>
        <v/>
      </c>
    </row>
    <row r="2695" spans="1:7" x14ac:dyDescent="0.25">
      <c r="A2695" s="1">
        <v>8680</v>
      </c>
      <c r="B2695" t="s">
        <v>233</v>
      </c>
      <c r="C2695" s="8">
        <v>42166</v>
      </c>
      <c r="D2695" s="8">
        <v>42166</v>
      </c>
      <c r="E2695" t="s">
        <v>4</v>
      </c>
      <c r="F2695" s="7">
        <v>1</v>
      </c>
      <c r="G2695" s="22" t="str">
        <f>IF(AND($C2695&gt;=بحث!$G$7,$C2695&lt;=بحث!$G$8,$E2695=بحث!$I$7),MAX($G$1:$G2694)+1,"")</f>
        <v/>
      </c>
    </row>
    <row r="2696" spans="1:7" x14ac:dyDescent="0.25">
      <c r="A2696" s="1">
        <v>8614</v>
      </c>
      <c r="B2696" t="s">
        <v>315</v>
      </c>
      <c r="C2696" s="8">
        <v>42155</v>
      </c>
      <c r="D2696" s="8">
        <v>42159</v>
      </c>
      <c r="E2696" t="s">
        <v>4</v>
      </c>
      <c r="F2696" s="7">
        <v>5</v>
      </c>
      <c r="G2696" s="22" t="str">
        <f>IF(AND($C2696&gt;=بحث!$G$7,$C2696&lt;=بحث!$G$8,$E2696=بحث!$I$7),MAX($G$1:$G2695)+1,"")</f>
        <v/>
      </c>
    </row>
    <row r="2697" spans="1:7" x14ac:dyDescent="0.25">
      <c r="A2697" s="1">
        <v>8613</v>
      </c>
      <c r="B2697" t="s">
        <v>64</v>
      </c>
      <c r="C2697" s="8">
        <v>42166</v>
      </c>
      <c r="D2697" s="8">
        <v>42166</v>
      </c>
      <c r="E2697" t="s">
        <v>4</v>
      </c>
      <c r="F2697" s="7">
        <v>1</v>
      </c>
      <c r="G2697" s="22" t="str">
        <f>IF(AND($C2697&gt;=بحث!$G$7,$C2697&lt;=بحث!$G$8,$E2697=بحث!$I$7),MAX($G$1:$G2696)+1,"")</f>
        <v/>
      </c>
    </row>
    <row r="2698" spans="1:7" x14ac:dyDescent="0.25">
      <c r="A2698" s="1">
        <v>8613</v>
      </c>
      <c r="B2698" t="s">
        <v>64</v>
      </c>
      <c r="C2698" s="8">
        <v>42164</v>
      </c>
      <c r="D2698" s="8">
        <v>42165</v>
      </c>
      <c r="E2698" t="s">
        <v>1</v>
      </c>
      <c r="F2698" s="7">
        <v>2</v>
      </c>
      <c r="G2698" s="22" t="str">
        <f>IF(AND($C2698&gt;=بحث!$G$7,$C2698&lt;=بحث!$G$8,$E2698=بحث!$I$7),MAX($G$1:$G2697)+1,"")</f>
        <v/>
      </c>
    </row>
    <row r="2699" spans="1:7" x14ac:dyDescent="0.25">
      <c r="A2699" s="1">
        <v>8823</v>
      </c>
      <c r="B2699" t="s">
        <v>153</v>
      </c>
      <c r="C2699" s="8">
        <v>42165</v>
      </c>
      <c r="D2699" s="8">
        <v>42166</v>
      </c>
      <c r="E2699" t="s">
        <v>4</v>
      </c>
      <c r="F2699" s="7">
        <v>2</v>
      </c>
      <c r="G2699" s="22" t="str">
        <f>IF(AND($C2699&gt;=بحث!$G$7,$C2699&lt;=بحث!$G$8,$E2699=بحث!$I$7),MAX($G$1:$G2698)+1,"")</f>
        <v/>
      </c>
    </row>
    <row r="2700" spans="1:7" x14ac:dyDescent="0.25">
      <c r="A2700" s="1">
        <v>8821</v>
      </c>
      <c r="B2700" t="s">
        <v>65</v>
      </c>
      <c r="C2700" s="8">
        <v>42169</v>
      </c>
      <c r="D2700" s="8">
        <v>42173</v>
      </c>
      <c r="E2700" t="s">
        <v>4</v>
      </c>
      <c r="F2700" s="7">
        <v>5</v>
      </c>
      <c r="G2700" s="22" t="str">
        <f>IF(AND($C2700&gt;=بحث!$G$7,$C2700&lt;=بحث!$G$8,$E2700=بحث!$I$7),MAX($G$1:$G2699)+1,"")</f>
        <v/>
      </c>
    </row>
    <row r="2701" spans="1:7" x14ac:dyDescent="0.25">
      <c r="A2701" s="1">
        <v>8821</v>
      </c>
      <c r="B2701" t="s">
        <v>65</v>
      </c>
      <c r="C2701" s="8">
        <v>42158</v>
      </c>
      <c r="D2701" s="8">
        <v>42158</v>
      </c>
      <c r="E2701" t="s">
        <v>4</v>
      </c>
      <c r="F2701" s="7">
        <v>1</v>
      </c>
      <c r="G2701" s="22" t="str">
        <f>IF(AND($C2701&gt;=بحث!$G$7,$C2701&lt;=بحث!$G$8,$E2701=بحث!$I$7),MAX($G$1:$G2700)+1,"")</f>
        <v/>
      </c>
    </row>
    <row r="2702" spans="1:7" x14ac:dyDescent="0.25">
      <c r="A2702" s="1">
        <v>8714</v>
      </c>
      <c r="B2702" t="s">
        <v>108</v>
      </c>
      <c r="C2702" s="8">
        <v>42087</v>
      </c>
      <c r="D2702" s="8">
        <v>42088</v>
      </c>
      <c r="E2702" t="s">
        <v>1</v>
      </c>
      <c r="F2702" s="7">
        <v>2</v>
      </c>
      <c r="G2702" s="22" t="str">
        <f>IF(AND($C2702&gt;=بحث!$G$7,$C2702&lt;=بحث!$G$8,$E2702=بحث!$I$7),MAX($G$1:$G2701)+1,"")</f>
        <v/>
      </c>
    </row>
    <row r="2703" spans="1:7" x14ac:dyDescent="0.25">
      <c r="A2703" s="1">
        <v>8809</v>
      </c>
      <c r="B2703" t="s">
        <v>264</v>
      </c>
      <c r="C2703" s="8">
        <v>42162</v>
      </c>
      <c r="D2703" s="8">
        <v>42162</v>
      </c>
      <c r="E2703" t="s">
        <v>4</v>
      </c>
      <c r="F2703" s="7">
        <v>1</v>
      </c>
      <c r="G2703" s="22" t="str">
        <f>IF(AND($C2703&gt;=بحث!$G$7,$C2703&lt;=بحث!$G$8,$E2703=بحث!$I$7),MAX($G$1:$G2702)+1,"")</f>
        <v/>
      </c>
    </row>
    <row r="2704" spans="1:7" x14ac:dyDescent="0.25">
      <c r="A2704" s="1">
        <v>8191</v>
      </c>
      <c r="B2704" t="s">
        <v>148</v>
      </c>
      <c r="C2704" s="8">
        <v>42158</v>
      </c>
      <c r="D2704" s="8">
        <v>42159</v>
      </c>
      <c r="E2704" t="s">
        <v>4</v>
      </c>
      <c r="F2704" s="7">
        <v>2</v>
      </c>
      <c r="G2704" s="22" t="str">
        <f>IF(AND($C2704&gt;=بحث!$G$7,$C2704&lt;=بحث!$G$8,$E2704=بحث!$I$7),MAX($G$1:$G2703)+1,"")</f>
        <v/>
      </c>
    </row>
    <row r="2705" spans="1:7" x14ac:dyDescent="0.25">
      <c r="A2705" s="1">
        <v>4007</v>
      </c>
      <c r="B2705" t="s">
        <v>372</v>
      </c>
      <c r="C2705" s="8">
        <v>42169</v>
      </c>
      <c r="D2705" s="8">
        <v>42171</v>
      </c>
      <c r="E2705" t="s">
        <v>1</v>
      </c>
      <c r="F2705" s="7">
        <v>3</v>
      </c>
      <c r="G2705" s="22" t="str">
        <f>IF(AND($C2705&gt;=بحث!$G$7,$C2705&lt;=بحث!$G$8,$E2705=بحث!$I$7),MAX($G$1:$G2704)+1,"")</f>
        <v/>
      </c>
    </row>
    <row r="2706" spans="1:7" x14ac:dyDescent="0.25">
      <c r="A2706" s="1">
        <v>8191</v>
      </c>
      <c r="B2706" t="s">
        <v>148</v>
      </c>
      <c r="C2706" s="8">
        <v>42166</v>
      </c>
      <c r="D2706" s="8">
        <v>42166</v>
      </c>
      <c r="E2706" t="s">
        <v>4</v>
      </c>
      <c r="F2706" s="7">
        <v>1</v>
      </c>
      <c r="G2706" s="22" t="str">
        <f>IF(AND($C2706&gt;=بحث!$G$7,$C2706&lt;=بحث!$G$8,$E2706=بحث!$I$7),MAX($G$1:$G2705)+1,"")</f>
        <v/>
      </c>
    </row>
    <row r="2707" spans="1:7" x14ac:dyDescent="0.25">
      <c r="A2707" s="1">
        <v>8623</v>
      </c>
      <c r="B2707" t="s">
        <v>139</v>
      </c>
      <c r="C2707" s="8">
        <v>42169</v>
      </c>
      <c r="D2707" s="8">
        <v>42169</v>
      </c>
      <c r="E2707" t="s">
        <v>4</v>
      </c>
      <c r="F2707" s="7">
        <v>1</v>
      </c>
      <c r="G2707" s="22" t="str">
        <f>IF(AND($C2707&gt;=بحث!$G$7,$C2707&lt;=بحث!$G$8,$E2707=بحث!$I$7),MAX($G$1:$G2706)+1,"")</f>
        <v/>
      </c>
    </row>
    <row r="2708" spans="1:7" x14ac:dyDescent="0.25">
      <c r="A2708" s="1">
        <v>8623</v>
      </c>
      <c r="B2708" t="s">
        <v>139</v>
      </c>
      <c r="C2708" s="8">
        <v>42165</v>
      </c>
      <c r="D2708" s="8">
        <v>42166</v>
      </c>
      <c r="E2708" t="s">
        <v>1</v>
      </c>
      <c r="F2708" s="7">
        <v>2</v>
      </c>
      <c r="G2708" s="22" t="str">
        <f>IF(AND($C2708&gt;=بحث!$G$7,$C2708&lt;=بحث!$G$8,$E2708=بحث!$I$7),MAX($G$1:$G2707)+1,"")</f>
        <v/>
      </c>
    </row>
    <row r="2709" spans="1:7" x14ac:dyDescent="0.25">
      <c r="A2709" s="1">
        <v>8369</v>
      </c>
      <c r="B2709" t="s">
        <v>353</v>
      </c>
      <c r="C2709" s="8">
        <v>42170</v>
      </c>
      <c r="D2709" s="8">
        <v>42171</v>
      </c>
      <c r="E2709" t="s">
        <v>4</v>
      </c>
      <c r="F2709" s="7">
        <v>2</v>
      </c>
      <c r="G2709" s="22" t="str">
        <f>IF(AND($C2709&gt;=بحث!$G$7,$C2709&lt;=بحث!$G$8,$E2709=بحث!$I$7),MAX($G$1:$G2708)+1,"")</f>
        <v/>
      </c>
    </row>
    <row r="2710" spans="1:7" x14ac:dyDescent="0.25">
      <c r="A2710" s="1">
        <v>8369</v>
      </c>
      <c r="B2710" t="s">
        <v>353</v>
      </c>
      <c r="C2710" s="8">
        <v>42166</v>
      </c>
      <c r="D2710" s="8">
        <v>42166</v>
      </c>
      <c r="E2710" t="s">
        <v>4</v>
      </c>
      <c r="F2710" s="7">
        <v>1</v>
      </c>
      <c r="G2710" s="22" t="str">
        <f>IF(AND($C2710&gt;=بحث!$G$7,$C2710&lt;=بحث!$G$8,$E2710=بحث!$I$7),MAX($G$1:$G2709)+1,"")</f>
        <v/>
      </c>
    </row>
    <row r="2711" spans="1:7" x14ac:dyDescent="0.25">
      <c r="A2711" s="1">
        <v>8752</v>
      </c>
      <c r="B2711" t="s">
        <v>85</v>
      </c>
      <c r="C2711" s="8">
        <v>42164</v>
      </c>
      <c r="D2711" s="8">
        <v>42164</v>
      </c>
      <c r="E2711" t="s">
        <v>4</v>
      </c>
      <c r="F2711" s="7">
        <v>1</v>
      </c>
      <c r="G2711" s="22" t="str">
        <f>IF(AND($C2711&gt;=بحث!$G$7,$C2711&lt;=بحث!$G$8,$E2711=بحث!$I$7),MAX($G$1:$G2710)+1,"")</f>
        <v/>
      </c>
    </row>
    <row r="2712" spans="1:7" x14ac:dyDescent="0.25">
      <c r="A2712" s="1">
        <v>8792</v>
      </c>
      <c r="B2712" t="s">
        <v>254</v>
      </c>
      <c r="C2712" s="8">
        <v>42165</v>
      </c>
      <c r="D2712" s="8">
        <v>42166</v>
      </c>
      <c r="E2712" t="s">
        <v>1</v>
      </c>
      <c r="F2712" s="7">
        <v>2</v>
      </c>
      <c r="G2712" s="22" t="str">
        <f>IF(AND($C2712&gt;=بحث!$G$7,$C2712&lt;=بحث!$G$8,$E2712=بحث!$I$7),MAX($G$1:$G2711)+1,"")</f>
        <v/>
      </c>
    </row>
    <row r="2713" spans="1:7" x14ac:dyDescent="0.25">
      <c r="A2713" s="1">
        <v>8254</v>
      </c>
      <c r="B2713" t="s">
        <v>86</v>
      </c>
      <c r="C2713" s="8">
        <v>42162</v>
      </c>
      <c r="D2713" s="8">
        <v>42162</v>
      </c>
      <c r="E2713" t="s">
        <v>4</v>
      </c>
      <c r="F2713" s="7">
        <v>1</v>
      </c>
      <c r="G2713" s="22" t="str">
        <f>IF(AND($C2713&gt;=بحث!$G$7,$C2713&lt;=بحث!$G$8,$E2713=بحث!$I$7),MAX($G$1:$G2712)+1,"")</f>
        <v/>
      </c>
    </row>
    <row r="2714" spans="1:7" x14ac:dyDescent="0.25">
      <c r="A2714" s="1">
        <v>4006</v>
      </c>
      <c r="B2714" t="s">
        <v>312</v>
      </c>
      <c r="C2714" s="8">
        <v>42159</v>
      </c>
      <c r="D2714" s="8">
        <v>42159</v>
      </c>
      <c r="E2714" t="s">
        <v>1</v>
      </c>
      <c r="F2714" s="7">
        <v>1</v>
      </c>
      <c r="G2714" s="22" t="str">
        <f>IF(AND($C2714&gt;=بحث!$G$7,$C2714&lt;=بحث!$G$8,$E2714=بحث!$I$7),MAX($G$1:$G2713)+1,"")</f>
        <v/>
      </c>
    </row>
    <row r="2715" spans="1:7" x14ac:dyDescent="0.25">
      <c r="A2715" s="1">
        <v>8304</v>
      </c>
      <c r="B2715" t="s">
        <v>17</v>
      </c>
      <c r="C2715" s="8">
        <v>42159</v>
      </c>
      <c r="D2715" s="8">
        <v>42159</v>
      </c>
      <c r="E2715" t="s">
        <v>1</v>
      </c>
      <c r="F2715" s="7">
        <v>1</v>
      </c>
      <c r="G2715" s="22" t="str">
        <f>IF(AND($C2715&gt;=بحث!$G$7,$C2715&lt;=بحث!$G$8,$E2715=بحث!$I$7),MAX($G$1:$G2714)+1,"")</f>
        <v/>
      </c>
    </row>
    <row r="2716" spans="1:7" x14ac:dyDescent="0.25">
      <c r="A2716" s="1">
        <v>8127</v>
      </c>
      <c r="B2716" t="s">
        <v>20</v>
      </c>
      <c r="C2716" s="8">
        <v>42162</v>
      </c>
      <c r="D2716" s="8">
        <v>42162</v>
      </c>
      <c r="E2716" t="s">
        <v>1</v>
      </c>
      <c r="F2716" s="7">
        <v>1</v>
      </c>
      <c r="G2716" s="22" t="str">
        <f>IF(AND($C2716&gt;=بحث!$G$7,$C2716&lt;=بحث!$G$8,$E2716=بحث!$I$7),MAX($G$1:$G2715)+1,"")</f>
        <v/>
      </c>
    </row>
    <row r="2717" spans="1:7" x14ac:dyDescent="0.25">
      <c r="A2717" s="1">
        <v>8127</v>
      </c>
      <c r="B2717" t="s">
        <v>20</v>
      </c>
      <c r="C2717" s="8">
        <v>42159</v>
      </c>
      <c r="D2717" s="8">
        <v>42159</v>
      </c>
      <c r="E2717" t="s">
        <v>1</v>
      </c>
      <c r="F2717" s="7">
        <v>1</v>
      </c>
      <c r="G2717" s="22" t="str">
        <f>IF(AND($C2717&gt;=بحث!$G$7,$C2717&lt;=بحث!$G$8,$E2717=بحث!$I$7),MAX($G$1:$G2716)+1,"")</f>
        <v/>
      </c>
    </row>
    <row r="2718" spans="1:7" x14ac:dyDescent="0.25">
      <c r="A2718" s="1">
        <v>8733</v>
      </c>
      <c r="B2718" t="s">
        <v>98</v>
      </c>
      <c r="C2718" s="8">
        <v>42163</v>
      </c>
      <c r="D2718" s="8">
        <v>42163</v>
      </c>
      <c r="E2718" t="s">
        <v>1</v>
      </c>
      <c r="F2718" s="7">
        <v>1</v>
      </c>
      <c r="G2718" s="22" t="str">
        <f>IF(AND($C2718&gt;=بحث!$G$7,$C2718&lt;=بحث!$G$8,$E2718=بحث!$I$7),MAX($G$1:$G2717)+1,"")</f>
        <v/>
      </c>
    </row>
    <row r="2719" spans="1:7" x14ac:dyDescent="0.25">
      <c r="A2719" s="1">
        <v>8332</v>
      </c>
      <c r="B2719" t="s">
        <v>71</v>
      </c>
      <c r="C2719" s="8">
        <v>42163</v>
      </c>
      <c r="D2719" s="8">
        <v>42164</v>
      </c>
      <c r="E2719" t="s">
        <v>1</v>
      </c>
      <c r="F2719" s="7">
        <v>2</v>
      </c>
      <c r="G2719" s="22" t="str">
        <f>IF(AND($C2719&gt;=بحث!$G$7,$C2719&lt;=بحث!$G$8,$E2719=بحث!$I$7),MAX($G$1:$G2718)+1,"")</f>
        <v/>
      </c>
    </row>
    <row r="2720" spans="1:7" x14ac:dyDescent="0.25">
      <c r="A2720" s="1">
        <v>8332</v>
      </c>
      <c r="B2720" t="s">
        <v>71</v>
      </c>
      <c r="C2720" s="8">
        <v>42165</v>
      </c>
      <c r="D2720" s="8">
        <v>42166</v>
      </c>
      <c r="E2720" t="s">
        <v>4</v>
      </c>
      <c r="F2720" s="7">
        <v>2</v>
      </c>
      <c r="G2720" s="22" t="str">
        <f>IF(AND($C2720&gt;=بحث!$G$7,$C2720&lt;=بحث!$G$8,$E2720=بحث!$I$7),MAX($G$1:$G2719)+1,"")</f>
        <v/>
      </c>
    </row>
    <row r="2721" spans="1:7" x14ac:dyDescent="0.25">
      <c r="A2721">
        <v>8882</v>
      </c>
      <c r="B2721" t="s">
        <v>99</v>
      </c>
      <c r="C2721" s="8">
        <v>42162</v>
      </c>
      <c r="D2721" s="8">
        <v>42162</v>
      </c>
      <c r="E2721" t="s">
        <v>4</v>
      </c>
      <c r="F2721" s="7">
        <v>1</v>
      </c>
      <c r="G2721" s="22" t="str">
        <f>IF(AND($C2721&gt;=بحث!$G$7,$C2721&lt;=بحث!$G$8,$E2721=بحث!$I$7),MAX($G$1:$G2720)+1,"")</f>
        <v/>
      </c>
    </row>
    <row r="2722" spans="1:7" x14ac:dyDescent="0.25">
      <c r="A2722">
        <v>8862</v>
      </c>
      <c r="B2722" t="s">
        <v>271</v>
      </c>
      <c r="C2722" s="8">
        <v>42162</v>
      </c>
      <c r="D2722" s="8">
        <v>42162</v>
      </c>
      <c r="E2722" t="s">
        <v>1</v>
      </c>
      <c r="F2722" s="7">
        <v>1</v>
      </c>
      <c r="G2722" s="22" t="str">
        <f>IF(AND($C2722&gt;=بحث!$G$7,$C2722&lt;=بحث!$G$8,$E2722=بحث!$I$7),MAX($G$1:$G2721)+1,"")</f>
        <v/>
      </c>
    </row>
    <row r="2723" spans="1:7" x14ac:dyDescent="0.25">
      <c r="A2723" s="1">
        <v>8723</v>
      </c>
      <c r="B2723" t="s">
        <v>369</v>
      </c>
      <c r="C2723" s="8">
        <v>42163</v>
      </c>
      <c r="D2723" s="8">
        <v>42163</v>
      </c>
      <c r="E2723" t="s">
        <v>1</v>
      </c>
      <c r="F2723" s="7">
        <v>1</v>
      </c>
      <c r="G2723" s="22" t="str">
        <f>IF(AND($C2723&gt;=بحث!$G$7,$C2723&lt;=بحث!$G$8,$E2723=بحث!$I$7),MAX($G$1:$G2722)+1,"")</f>
        <v/>
      </c>
    </row>
    <row r="2724" spans="1:7" x14ac:dyDescent="0.25">
      <c r="A2724" s="1">
        <v>8358</v>
      </c>
      <c r="B2724" t="s">
        <v>373</v>
      </c>
      <c r="C2724" s="8">
        <v>42163</v>
      </c>
      <c r="D2724" s="8">
        <v>42163</v>
      </c>
      <c r="E2724" t="s">
        <v>1</v>
      </c>
      <c r="F2724" s="7">
        <v>1</v>
      </c>
      <c r="G2724" s="22" t="str">
        <f>IF(AND($C2724&gt;=بحث!$G$7,$C2724&lt;=بحث!$G$8,$E2724=بحث!$I$7),MAX($G$1:$G2723)+1,"")</f>
        <v/>
      </c>
    </row>
    <row r="2725" spans="1:7" x14ac:dyDescent="0.25">
      <c r="A2725" s="1">
        <v>8725</v>
      </c>
      <c r="B2725" t="s">
        <v>345</v>
      </c>
      <c r="C2725" s="8">
        <v>42163</v>
      </c>
      <c r="D2725" s="8">
        <v>42163</v>
      </c>
      <c r="E2725" t="s">
        <v>1</v>
      </c>
      <c r="F2725" s="7">
        <v>1</v>
      </c>
      <c r="G2725" s="22" t="str">
        <f>IF(AND($C2725&gt;=بحث!$G$7,$C2725&lt;=بحث!$G$8,$E2725=بحث!$I$7),MAX($G$1:$G2724)+1,"")</f>
        <v/>
      </c>
    </row>
    <row r="2726" spans="1:7" x14ac:dyDescent="0.25">
      <c r="A2726" s="1">
        <v>8835</v>
      </c>
      <c r="B2726" t="s">
        <v>214</v>
      </c>
      <c r="C2726" s="8">
        <v>42164</v>
      </c>
      <c r="D2726" s="8">
        <v>42165</v>
      </c>
      <c r="E2726" t="s">
        <v>4</v>
      </c>
      <c r="F2726" s="7">
        <v>2</v>
      </c>
      <c r="G2726" s="22" t="str">
        <f>IF(AND($C2726&gt;=بحث!$G$7,$C2726&lt;=بحث!$G$8,$E2726=بحث!$I$7),MAX($G$1:$G2725)+1,"")</f>
        <v/>
      </c>
    </row>
    <row r="2727" spans="1:7" x14ac:dyDescent="0.25">
      <c r="A2727" s="1">
        <v>8794</v>
      </c>
      <c r="B2727" t="s">
        <v>90</v>
      </c>
      <c r="C2727" s="8">
        <v>42166</v>
      </c>
      <c r="D2727" s="8">
        <v>42166</v>
      </c>
      <c r="E2727" t="s">
        <v>1</v>
      </c>
      <c r="F2727" s="7">
        <v>1</v>
      </c>
      <c r="G2727" s="22" t="str">
        <f>IF(AND($C2727&gt;=بحث!$G$7,$C2727&lt;=بحث!$G$8,$E2727=بحث!$I$7),MAX($G$1:$G2726)+1,"")</f>
        <v/>
      </c>
    </row>
    <row r="2728" spans="1:7" x14ac:dyDescent="0.25">
      <c r="A2728" s="1">
        <v>8757</v>
      </c>
      <c r="B2728" t="s">
        <v>81</v>
      </c>
      <c r="C2728" s="8">
        <v>42159</v>
      </c>
      <c r="D2728" s="8">
        <v>42159</v>
      </c>
      <c r="E2728" t="s">
        <v>1</v>
      </c>
      <c r="F2728" s="7">
        <v>1</v>
      </c>
      <c r="G2728" s="22" t="str">
        <f>IF(AND($C2728&gt;=بحث!$G$7,$C2728&lt;=بحث!$G$8,$E2728=بحث!$I$7),MAX($G$1:$G2727)+1,"")</f>
        <v/>
      </c>
    </row>
    <row r="2729" spans="1:7" x14ac:dyDescent="0.25">
      <c r="A2729" s="1">
        <v>8008</v>
      </c>
      <c r="B2729" t="s">
        <v>92</v>
      </c>
      <c r="C2729" s="8">
        <v>42163</v>
      </c>
      <c r="D2729" s="8">
        <v>42163</v>
      </c>
      <c r="E2729" t="s">
        <v>4</v>
      </c>
      <c r="F2729" s="7">
        <v>0</v>
      </c>
      <c r="G2729" s="22" t="str">
        <f>IF(AND($C2729&gt;=بحث!$G$7,$C2729&lt;=بحث!$G$8,$E2729=بحث!$I$7),MAX($G$1:$G2728)+1,"")</f>
        <v/>
      </c>
    </row>
    <row r="2730" spans="1:7" x14ac:dyDescent="0.25">
      <c r="A2730" s="1">
        <v>8722</v>
      </c>
      <c r="B2730" t="s">
        <v>368</v>
      </c>
      <c r="C2730" s="8">
        <v>42164</v>
      </c>
      <c r="D2730" s="8">
        <v>42164</v>
      </c>
      <c r="E2730" t="s">
        <v>1</v>
      </c>
      <c r="F2730" s="7">
        <v>1</v>
      </c>
      <c r="G2730" s="22" t="str">
        <f>IF(AND($C2730&gt;=بحث!$G$7,$C2730&lt;=بحث!$G$8,$E2730=بحث!$I$7),MAX($G$1:$G2729)+1,"")</f>
        <v/>
      </c>
    </row>
    <row r="2731" spans="1:7" x14ac:dyDescent="0.25">
      <c r="A2731" s="1">
        <v>8092</v>
      </c>
      <c r="B2731" t="s">
        <v>203</v>
      </c>
      <c r="C2731" s="8">
        <v>42162</v>
      </c>
      <c r="D2731" s="8">
        <v>42162</v>
      </c>
      <c r="E2731" t="s">
        <v>4</v>
      </c>
      <c r="F2731" s="7">
        <v>0</v>
      </c>
      <c r="G2731" s="22" t="str">
        <f>IF(AND($C2731&gt;=بحث!$G$7,$C2731&lt;=بحث!$G$8,$E2731=بحث!$I$7),MAX($G$1:$G2730)+1,"")</f>
        <v/>
      </c>
    </row>
    <row r="2732" spans="1:7" x14ac:dyDescent="0.25">
      <c r="A2732" s="1">
        <v>8795</v>
      </c>
      <c r="B2732" t="s">
        <v>251</v>
      </c>
      <c r="C2732" s="8">
        <v>42169</v>
      </c>
      <c r="D2732" s="8">
        <v>42170</v>
      </c>
      <c r="E2732" t="s">
        <v>4</v>
      </c>
      <c r="F2732" s="7">
        <v>2</v>
      </c>
      <c r="G2732" s="22" t="str">
        <f>IF(AND($C2732&gt;=بحث!$G$7,$C2732&lt;=بحث!$G$8,$E2732=بحث!$I$7),MAX($G$1:$G2731)+1,"")</f>
        <v/>
      </c>
    </row>
    <row r="2733" spans="1:7" x14ac:dyDescent="0.25">
      <c r="A2733" s="1">
        <v>8795</v>
      </c>
      <c r="B2733" t="s">
        <v>251</v>
      </c>
      <c r="C2733" s="8">
        <v>42165</v>
      </c>
      <c r="D2733" s="8">
        <v>42165</v>
      </c>
      <c r="E2733" t="s">
        <v>4</v>
      </c>
      <c r="F2733" s="7">
        <v>1</v>
      </c>
      <c r="G2733" s="22" t="str">
        <f>IF(AND($C2733&gt;=بحث!$G$7,$C2733&lt;=بحث!$G$8,$E2733=بحث!$I$7),MAX($G$1:$G2732)+1,"")</f>
        <v/>
      </c>
    </row>
    <row r="2734" spans="1:7" x14ac:dyDescent="0.25">
      <c r="A2734" s="1">
        <v>8849</v>
      </c>
      <c r="B2734" t="s">
        <v>236</v>
      </c>
      <c r="C2734" s="8">
        <v>42159</v>
      </c>
      <c r="D2734" s="8">
        <v>42159</v>
      </c>
      <c r="E2734" t="s">
        <v>1</v>
      </c>
      <c r="F2734" s="7">
        <v>1</v>
      </c>
      <c r="G2734" s="22" t="str">
        <f>IF(AND($C2734&gt;=بحث!$G$7,$C2734&lt;=بحث!$G$8,$E2734=بحث!$I$7),MAX($G$1:$G2733)+1,"")</f>
        <v/>
      </c>
    </row>
    <row r="2735" spans="1:7" x14ac:dyDescent="0.25">
      <c r="A2735" s="1">
        <v>8092</v>
      </c>
      <c r="B2735" t="s">
        <v>203</v>
      </c>
      <c r="C2735" s="8">
        <v>42159</v>
      </c>
      <c r="D2735" s="8">
        <v>42159</v>
      </c>
      <c r="E2735" t="s">
        <v>4</v>
      </c>
      <c r="F2735" s="7">
        <v>0</v>
      </c>
      <c r="G2735" s="22" t="str">
        <f>IF(AND($C2735&gt;=بحث!$G$7,$C2735&lt;=بحث!$G$8,$E2735=بحث!$I$7),MAX($G$1:$G2734)+1,"")</f>
        <v/>
      </c>
    </row>
    <row r="2736" spans="1:7" x14ac:dyDescent="0.25">
      <c r="A2736" s="1">
        <v>8767</v>
      </c>
      <c r="B2736" t="s">
        <v>238</v>
      </c>
      <c r="C2736" s="8">
        <v>42166</v>
      </c>
      <c r="D2736" s="8">
        <v>42166</v>
      </c>
      <c r="E2736" t="s">
        <v>1</v>
      </c>
      <c r="F2736" s="7">
        <v>1</v>
      </c>
      <c r="G2736" s="22" t="str">
        <f>IF(AND($C2736&gt;=بحث!$G$7,$C2736&lt;=بحث!$G$8,$E2736=بحث!$I$7),MAX($G$1:$G2735)+1,"")</f>
        <v/>
      </c>
    </row>
    <row r="2737" spans="1:7" x14ac:dyDescent="0.25">
      <c r="A2737" s="1">
        <v>8769</v>
      </c>
      <c r="B2737" t="s">
        <v>361</v>
      </c>
      <c r="C2737" s="8">
        <v>42169</v>
      </c>
      <c r="D2737" s="8">
        <v>42169</v>
      </c>
      <c r="E2737" t="s">
        <v>1</v>
      </c>
      <c r="F2737" s="7">
        <v>1</v>
      </c>
      <c r="G2737" s="22" t="str">
        <f>IF(AND($C2737&gt;=بحث!$G$7,$C2737&lt;=بحث!$G$8,$E2737=بحث!$I$7),MAX($G$1:$G2736)+1,"")</f>
        <v/>
      </c>
    </row>
    <row r="2738" spans="1:7" x14ac:dyDescent="0.25">
      <c r="A2738" s="1">
        <v>8679</v>
      </c>
      <c r="B2738" t="s">
        <v>193</v>
      </c>
      <c r="C2738" s="8">
        <v>42163</v>
      </c>
      <c r="D2738" s="8">
        <v>42163</v>
      </c>
      <c r="E2738" t="s">
        <v>1</v>
      </c>
      <c r="F2738" s="7">
        <v>1</v>
      </c>
      <c r="G2738" s="22" t="str">
        <f>IF(AND($C2738&gt;=بحث!$G$7,$C2738&lt;=بحث!$G$8,$E2738=بحث!$I$7),MAX($G$1:$G2737)+1,"")</f>
        <v/>
      </c>
    </row>
    <row r="2739" spans="1:7" x14ac:dyDescent="0.25">
      <c r="A2739" s="1">
        <v>8745</v>
      </c>
      <c r="B2739" t="s">
        <v>26</v>
      </c>
      <c r="C2739" s="8">
        <v>42157</v>
      </c>
      <c r="D2739" s="8">
        <v>42159</v>
      </c>
      <c r="E2739" t="s">
        <v>4</v>
      </c>
      <c r="F2739" s="7">
        <v>3</v>
      </c>
      <c r="G2739" s="22" t="str">
        <f>IF(AND($C2739&gt;=بحث!$G$7,$C2739&lt;=بحث!$G$8,$E2739=بحث!$I$7),MAX($G$1:$G2738)+1,"")</f>
        <v/>
      </c>
    </row>
    <row r="2740" spans="1:7" x14ac:dyDescent="0.25">
      <c r="A2740" s="1">
        <v>8745</v>
      </c>
      <c r="B2740" t="s">
        <v>26</v>
      </c>
      <c r="C2740" s="8">
        <v>42162</v>
      </c>
      <c r="D2740" s="8">
        <v>42164</v>
      </c>
      <c r="E2740" t="s">
        <v>4</v>
      </c>
      <c r="F2740" s="7">
        <v>3</v>
      </c>
      <c r="G2740" s="22" t="str">
        <f>IF(AND($C2740&gt;=بحث!$G$7,$C2740&lt;=بحث!$G$8,$E2740=بحث!$I$7),MAX($G$1:$G2739)+1,"")</f>
        <v/>
      </c>
    </row>
    <row r="2741" spans="1:7" x14ac:dyDescent="0.25">
      <c r="A2741" s="1">
        <v>8609</v>
      </c>
      <c r="B2741" t="s">
        <v>258</v>
      </c>
      <c r="C2741" s="8">
        <v>42148</v>
      </c>
      <c r="D2741" s="8">
        <v>42149</v>
      </c>
      <c r="E2741" t="s">
        <v>4</v>
      </c>
      <c r="F2741" s="7">
        <v>2</v>
      </c>
      <c r="G2741" s="22" t="str">
        <f>IF(AND($C2741&gt;=بحث!$G$7,$C2741&lt;=بحث!$G$8,$E2741=بحث!$I$7),MAX($G$1:$G2740)+1,"")</f>
        <v/>
      </c>
    </row>
    <row r="2742" spans="1:7" x14ac:dyDescent="0.25">
      <c r="A2742" s="1">
        <v>8609</v>
      </c>
      <c r="B2742" t="s">
        <v>258</v>
      </c>
      <c r="C2742" s="8">
        <v>42162</v>
      </c>
      <c r="D2742" s="8">
        <v>42163</v>
      </c>
      <c r="E2742" t="s">
        <v>1</v>
      </c>
      <c r="F2742" s="7">
        <v>2</v>
      </c>
      <c r="G2742" s="22" t="str">
        <f>IF(AND($C2742&gt;=بحث!$G$7,$C2742&lt;=بحث!$G$8,$E2742=بحث!$I$7),MAX($G$1:$G2741)+1,"")</f>
        <v/>
      </c>
    </row>
    <row r="2743" spans="1:7" x14ac:dyDescent="0.25">
      <c r="A2743" s="1">
        <v>8659</v>
      </c>
      <c r="B2743" t="s">
        <v>154</v>
      </c>
      <c r="C2743" s="8">
        <v>42166</v>
      </c>
      <c r="D2743" s="8">
        <v>42166</v>
      </c>
      <c r="E2743" t="s">
        <v>4</v>
      </c>
      <c r="F2743" s="7">
        <v>0</v>
      </c>
      <c r="G2743" s="22" t="str">
        <f>IF(AND($C2743&gt;=بحث!$G$7,$C2743&lt;=بحث!$G$8,$E2743=بحث!$I$7),MAX($G$1:$G2742)+1,"")</f>
        <v/>
      </c>
    </row>
    <row r="2744" spans="1:7" x14ac:dyDescent="0.25">
      <c r="A2744" s="1">
        <v>8627</v>
      </c>
      <c r="B2744" t="s">
        <v>61</v>
      </c>
      <c r="C2744" s="8">
        <v>42176</v>
      </c>
      <c r="D2744" s="8">
        <v>42177</v>
      </c>
      <c r="E2744" t="s">
        <v>1</v>
      </c>
      <c r="F2744" s="7">
        <v>2</v>
      </c>
      <c r="G2744" s="22" t="str">
        <f>IF(AND($C2744&gt;=بحث!$G$7,$C2744&lt;=بحث!$G$8,$E2744=بحث!$I$7),MAX($G$1:$G2743)+1,"")</f>
        <v/>
      </c>
    </row>
    <row r="2745" spans="1:7" x14ac:dyDescent="0.25">
      <c r="A2745" s="1">
        <v>8627</v>
      </c>
      <c r="B2745" t="s">
        <v>61</v>
      </c>
      <c r="C2745" s="8">
        <v>42169</v>
      </c>
      <c r="D2745" s="8">
        <v>42173</v>
      </c>
      <c r="E2745" t="s">
        <v>1</v>
      </c>
      <c r="F2745" s="7">
        <v>5</v>
      </c>
      <c r="G2745" s="22" t="str">
        <f>IF(AND($C2745&gt;=بحث!$G$7,$C2745&lt;=بحث!$G$8,$E2745=بحث!$I$7),MAX($G$1:$G2744)+1,"")</f>
        <v/>
      </c>
    </row>
    <row r="2746" spans="1:7" x14ac:dyDescent="0.25">
      <c r="A2746" s="1">
        <v>8322</v>
      </c>
      <c r="B2746" t="s">
        <v>310</v>
      </c>
      <c r="C2746" s="8">
        <v>42164</v>
      </c>
      <c r="D2746" s="8">
        <v>42164</v>
      </c>
      <c r="E2746" t="s">
        <v>4</v>
      </c>
      <c r="F2746" s="7">
        <v>1</v>
      </c>
      <c r="G2746" s="22" t="str">
        <f>IF(AND($C2746&gt;=بحث!$G$7,$C2746&lt;=بحث!$G$8,$E2746=بحث!$I$7),MAX($G$1:$G2745)+1,"")</f>
        <v/>
      </c>
    </row>
    <row r="2747" spans="1:7" x14ac:dyDescent="0.25">
      <c r="A2747" s="1">
        <v>8662</v>
      </c>
      <c r="B2747" t="s">
        <v>53</v>
      </c>
      <c r="C2747" s="8">
        <v>42144</v>
      </c>
      <c r="D2747" s="8">
        <v>42144</v>
      </c>
      <c r="E2747" t="s">
        <v>4</v>
      </c>
      <c r="F2747" s="7">
        <v>1</v>
      </c>
      <c r="G2747" s="22" t="str">
        <f>IF(AND($C2747&gt;=بحث!$G$7,$C2747&lt;=بحث!$G$8,$E2747=بحث!$I$7),MAX($G$1:$G2746)+1,"")</f>
        <v/>
      </c>
    </row>
    <row r="2748" spans="1:7" x14ac:dyDescent="0.25">
      <c r="A2748" s="1">
        <v>8662</v>
      </c>
      <c r="B2748" t="s">
        <v>53</v>
      </c>
      <c r="C2748" s="8">
        <v>42149</v>
      </c>
      <c r="D2748" s="8">
        <v>42149</v>
      </c>
      <c r="E2748" t="s">
        <v>1</v>
      </c>
      <c r="F2748" s="7">
        <v>1</v>
      </c>
      <c r="G2748" s="22" t="str">
        <f>IF(AND($C2748&gt;=بحث!$G$7,$C2748&lt;=بحث!$G$8,$E2748=بحث!$I$7),MAX($G$1:$G2747)+1,"")</f>
        <v/>
      </c>
    </row>
    <row r="2749" spans="1:7" x14ac:dyDescent="0.25">
      <c r="A2749" s="1">
        <v>8662</v>
      </c>
      <c r="B2749" t="s">
        <v>53</v>
      </c>
      <c r="C2749" s="8">
        <v>42159</v>
      </c>
      <c r="D2749" s="8">
        <v>42159</v>
      </c>
      <c r="E2749" t="s">
        <v>1</v>
      </c>
      <c r="F2749" s="7">
        <v>1</v>
      </c>
      <c r="G2749" s="22" t="str">
        <f>IF(AND($C2749&gt;=بحث!$G$7,$C2749&lt;=بحث!$G$8,$E2749=بحث!$I$7),MAX($G$1:$G2748)+1,"")</f>
        <v/>
      </c>
    </row>
    <row r="2750" spans="1:7" x14ac:dyDescent="0.25">
      <c r="A2750" s="1">
        <v>8620</v>
      </c>
      <c r="B2750" t="s">
        <v>174</v>
      </c>
      <c r="C2750" s="8">
        <v>42169</v>
      </c>
      <c r="D2750" s="8">
        <v>42169</v>
      </c>
      <c r="E2750" t="s">
        <v>1</v>
      </c>
      <c r="F2750" s="7">
        <v>1</v>
      </c>
      <c r="G2750" s="22" t="str">
        <f>IF(AND($C2750&gt;=بحث!$G$7,$C2750&lt;=بحث!$G$8,$E2750=بحث!$I$7),MAX($G$1:$G2749)+1,"")</f>
        <v/>
      </c>
    </row>
    <row r="2751" spans="1:7" x14ac:dyDescent="0.25">
      <c r="A2751" s="1">
        <v>8620</v>
      </c>
      <c r="B2751" t="s">
        <v>174</v>
      </c>
      <c r="C2751" s="8">
        <v>42155</v>
      </c>
      <c r="D2751" s="8">
        <v>42155</v>
      </c>
      <c r="E2751" t="s">
        <v>1</v>
      </c>
      <c r="F2751" s="7">
        <v>1</v>
      </c>
      <c r="G2751" s="22" t="str">
        <f>IF(AND($C2751&gt;=بحث!$G$7,$C2751&lt;=بحث!$G$8,$E2751=بحث!$I$7),MAX($G$1:$G2750)+1,"")</f>
        <v/>
      </c>
    </row>
    <row r="2752" spans="1:7" x14ac:dyDescent="0.25">
      <c r="A2752">
        <v>8892</v>
      </c>
      <c r="B2752" t="s">
        <v>27</v>
      </c>
      <c r="C2752" s="8">
        <v>42145</v>
      </c>
      <c r="D2752" s="8">
        <v>42145</v>
      </c>
      <c r="E2752" t="s">
        <v>4</v>
      </c>
      <c r="F2752" s="7">
        <v>1</v>
      </c>
      <c r="G2752" s="22" t="str">
        <f>IF(AND($C2752&gt;=بحث!$G$7,$C2752&lt;=بحث!$G$8,$E2752=بحث!$I$7),MAX($G$1:$G2751)+1,"")</f>
        <v/>
      </c>
    </row>
    <row r="2753" spans="1:7" x14ac:dyDescent="0.25">
      <c r="A2753">
        <v>8892</v>
      </c>
      <c r="B2753" t="s">
        <v>27</v>
      </c>
      <c r="C2753" s="8">
        <v>42156</v>
      </c>
      <c r="D2753" s="8">
        <v>42156</v>
      </c>
      <c r="E2753" t="s">
        <v>4</v>
      </c>
      <c r="F2753" s="7">
        <v>1</v>
      </c>
      <c r="G2753" s="22" t="str">
        <f>IF(AND($C2753&gt;=بحث!$G$7,$C2753&lt;=بحث!$G$8,$E2753=بحث!$I$7),MAX($G$1:$G2752)+1,"")</f>
        <v/>
      </c>
    </row>
    <row r="2754" spans="1:7" x14ac:dyDescent="0.25">
      <c r="A2754">
        <v>8892</v>
      </c>
      <c r="B2754" t="s">
        <v>27</v>
      </c>
      <c r="C2754" s="8">
        <v>42162</v>
      </c>
      <c r="D2754" s="8">
        <v>42162</v>
      </c>
      <c r="E2754" t="s">
        <v>4</v>
      </c>
      <c r="F2754" s="7">
        <v>1</v>
      </c>
      <c r="G2754" s="22" t="str">
        <f>IF(AND($C2754&gt;=بحث!$G$7,$C2754&lt;=بحث!$G$8,$E2754=بحث!$I$7),MAX($G$1:$G2753)+1,"")</f>
        <v/>
      </c>
    </row>
    <row r="2755" spans="1:7" x14ac:dyDescent="0.25">
      <c r="A2755">
        <v>8892</v>
      </c>
      <c r="B2755" t="s">
        <v>27</v>
      </c>
      <c r="C2755" s="8">
        <v>42164</v>
      </c>
      <c r="D2755" s="8">
        <v>42164</v>
      </c>
      <c r="E2755" t="s">
        <v>4</v>
      </c>
      <c r="F2755" s="7">
        <v>1</v>
      </c>
      <c r="G2755" s="22" t="str">
        <f>IF(AND($C2755&gt;=بحث!$G$7,$C2755&lt;=بحث!$G$8,$E2755=بحث!$I$7),MAX($G$1:$G2754)+1,"")</f>
        <v/>
      </c>
    </row>
    <row r="2756" spans="1:7" x14ac:dyDescent="0.25">
      <c r="A2756" s="1">
        <v>8628</v>
      </c>
      <c r="B2756" t="s">
        <v>11</v>
      </c>
      <c r="C2756" s="8">
        <v>42169</v>
      </c>
      <c r="D2756" s="8">
        <v>42173</v>
      </c>
      <c r="E2756" t="s">
        <v>1</v>
      </c>
      <c r="F2756" s="7">
        <v>5</v>
      </c>
      <c r="G2756" s="22" t="str">
        <f>IF(AND($C2756&gt;=بحث!$G$7,$C2756&lt;=بحث!$G$8,$E2756=بحث!$I$7),MAX($G$1:$G2755)+1,"")</f>
        <v/>
      </c>
    </row>
    <row r="2757" spans="1:7" x14ac:dyDescent="0.25">
      <c r="A2757" s="1">
        <v>8628</v>
      </c>
      <c r="B2757" t="s">
        <v>11</v>
      </c>
      <c r="C2757" s="8">
        <v>42176</v>
      </c>
      <c r="D2757" s="8">
        <v>42177</v>
      </c>
      <c r="E2757" t="s">
        <v>1</v>
      </c>
      <c r="F2757" s="7">
        <v>2</v>
      </c>
      <c r="G2757" s="22" t="str">
        <f>IF(AND($C2757&gt;=بحث!$G$7,$C2757&lt;=بحث!$G$8,$E2757=بحث!$I$7),MAX($G$1:$G2756)+1,"")</f>
        <v/>
      </c>
    </row>
    <row r="2758" spans="1:7" x14ac:dyDescent="0.25">
      <c r="A2758" s="1">
        <v>8213</v>
      </c>
      <c r="B2758" t="s">
        <v>52</v>
      </c>
      <c r="C2758" s="8">
        <v>42163</v>
      </c>
      <c r="D2758" s="8">
        <v>42163</v>
      </c>
      <c r="E2758" t="s">
        <v>7</v>
      </c>
      <c r="F2758" s="7">
        <v>1</v>
      </c>
      <c r="G2758" s="22" t="str">
        <f>IF(AND($C2758&gt;=بحث!$G$7,$C2758&lt;=بحث!$G$8,$E2758=بحث!$I$7),MAX($G$1:$G2757)+1,"")</f>
        <v/>
      </c>
    </row>
    <row r="2759" spans="1:7" x14ac:dyDescent="0.25">
      <c r="A2759" s="1">
        <v>8670</v>
      </c>
      <c r="B2759" t="s">
        <v>165</v>
      </c>
      <c r="C2759" s="8">
        <v>42156</v>
      </c>
      <c r="D2759" s="8">
        <v>42156</v>
      </c>
      <c r="E2759" t="s">
        <v>4</v>
      </c>
      <c r="F2759" s="7">
        <v>1</v>
      </c>
      <c r="G2759" s="22" t="str">
        <f>IF(AND($C2759&gt;=بحث!$G$7,$C2759&lt;=بحث!$G$8,$E2759=بحث!$I$7),MAX($G$1:$G2758)+1,"")</f>
        <v/>
      </c>
    </row>
    <row r="2760" spans="1:7" x14ac:dyDescent="0.25">
      <c r="A2760" s="1">
        <v>8660</v>
      </c>
      <c r="B2760" t="s">
        <v>106</v>
      </c>
      <c r="C2760" s="8">
        <v>42166</v>
      </c>
      <c r="D2760" s="8">
        <v>42166</v>
      </c>
      <c r="E2760" t="s">
        <v>4</v>
      </c>
      <c r="F2760" s="7">
        <v>1</v>
      </c>
      <c r="G2760" s="22" t="str">
        <f>IF(AND($C2760&gt;=بحث!$G$7,$C2760&lt;=بحث!$G$8,$E2760=بحث!$I$7),MAX($G$1:$G2759)+1,"")</f>
        <v/>
      </c>
    </row>
    <row r="2761" spans="1:7" x14ac:dyDescent="0.25">
      <c r="A2761" s="1">
        <v>8186</v>
      </c>
      <c r="B2761" t="s">
        <v>161</v>
      </c>
      <c r="C2761" s="8">
        <v>42163</v>
      </c>
      <c r="D2761" s="8">
        <v>42163</v>
      </c>
      <c r="E2761" t="s">
        <v>4</v>
      </c>
      <c r="F2761" s="7">
        <v>1</v>
      </c>
      <c r="G2761" s="22" t="str">
        <f>IF(AND($C2761&gt;=بحث!$G$7,$C2761&lt;=بحث!$G$8,$E2761=بحث!$I$7),MAX($G$1:$G2760)+1,"")</f>
        <v/>
      </c>
    </row>
    <row r="2762" spans="1:7" x14ac:dyDescent="0.25">
      <c r="A2762" s="1">
        <v>8186</v>
      </c>
      <c r="B2762" t="s">
        <v>161</v>
      </c>
      <c r="C2762" s="8">
        <v>42166</v>
      </c>
      <c r="D2762" s="8">
        <v>42166</v>
      </c>
      <c r="E2762" t="s">
        <v>4</v>
      </c>
      <c r="F2762" s="7">
        <v>1</v>
      </c>
      <c r="G2762" s="22" t="str">
        <f>IF(AND($C2762&gt;=بحث!$G$7,$C2762&lt;=بحث!$G$8,$E2762=بحث!$I$7),MAX($G$1:$G2761)+1,"")</f>
        <v/>
      </c>
    </row>
    <row r="2763" spans="1:7" x14ac:dyDescent="0.25">
      <c r="A2763" s="1">
        <v>8863</v>
      </c>
      <c r="B2763" t="s">
        <v>263</v>
      </c>
      <c r="C2763" s="8">
        <v>42159</v>
      </c>
      <c r="D2763" s="8">
        <v>42159</v>
      </c>
      <c r="E2763" t="s">
        <v>1</v>
      </c>
      <c r="F2763" s="7">
        <v>1</v>
      </c>
      <c r="G2763" s="22" t="str">
        <f>IF(AND($C2763&gt;=بحث!$G$7,$C2763&lt;=بحث!$G$8,$E2763=بحث!$I$7),MAX($G$1:$G2762)+1,"")</f>
        <v/>
      </c>
    </row>
    <row r="2764" spans="1:7" x14ac:dyDescent="0.25">
      <c r="A2764" s="1">
        <v>8773</v>
      </c>
      <c r="B2764" t="s">
        <v>155</v>
      </c>
      <c r="C2764" s="8">
        <v>42164</v>
      </c>
      <c r="D2764" s="8">
        <v>42164</v>
      </c>
      <c r="E2764" t="s">
        <v>1</v>
      </c>
      <c r="F2764" s="7">
        <v>1</v>
      </c>
      <c r="G2764" s="22" t="str">
        <f>IF(AND($C2764&gt;=بحث!$G$7,$C2764&lt;=بحث!$G$8,$E2764=بحث!$I$7),MAX($G$1:$G2763)+1,"")</f>
        <v/>
      </c>
    </row>
    <row r="2765" spans="1:7" x14ac:dyDescent="0.25">
      <c r="A2765" s="1">
        <v>8616</v>
      </c>
      <c r="B2765" t="s">
        <v>179</v>
      </c>
      <c r="C2765" s="8">
        <v>42136</v>
      </c>
      <c r="D2765" s="8">
        <v>42138</v>
      </c>
      <c r="E2765" t="s">
        <v>4</v>
      </c>
      <c r="F2765" s="7">
        <v>3</v>
      </c>
      <c r="G2765" s="22" t="str">
        <f>IF(AND($C2765&gt;=بحث!$G$7,$C2765&lt;=بحث!$G$8,$E2765=بحث!$I$7),MAX($G$1:$G2764)+1,"")</f>
        <v/>
      </c>
    </row>
    <row r="2766" spans="1:7" x14ac:dyDescent="0.25">
      <c r="A2766" s="1">
        <v>8715</v>
      </c>
      <c r="B2766" t="s">
        <v>102</v>
      </c>
      <c r="C2766" s="8">
        <v>42154</v>
      </c>
      <c r="D2766" s="8">
        <v>42159</v>
      </c>
      <c r="E2766" t="s">
        <v>7</v>
      </c>
      <c r="F2766" s="7">
        <v>5</v>
      </c>
      <c r="G2766" s="22" t="str">
        <f>IF(AND($C2766&gt;=بحث!$G$7,$C2766&lt;=بحث!$G$8,$E2766=بحث!$I$7),MAX($G$1:$G2765)+1,"")</f>
        <v/>
      </c>
    </row>
    <row r="2767" spans="1:7" x14ac:dyDescent="0.25">
      <c r="A2767" s="1">
        <v>8601</v>
      </c>
      <c r="B2767" t="s">
        <v>33</v>
      </c>
      <c r="C2767" s="8">
        <v>42164</v>
      </c>
      <c r="D2767" s="8">
        <v>42164</v>
      </c>
      <c r="E2767" t="s">
        <v>1</v>
      </c>
      <c r="F2767" s="7">
        <v>1</v>
      </c>
      <c r="G2767" s="22" t="str">
        <f>IF(AND($C2767&gt;=بحث!$G$7,$C2767&lt;=بحث!$G$8,$E2767=بحث!$I$7),MAX($G$1:$G2766)+1,"")</f>
        <v/>
      </c>
    </row>
    <row r="2768" spans="1:7" x14ac:dyDescent="0.25">
      <c r="A2768" s="1">
        <v>8695</v>
      </c>
      <c r="B2768" t="s">
        <v>162</v>
      </c>
      <c r="C2768" s="8">
        <v>42173</v>
      </c>
      <c r="D2768" s="8">
        <v>42173</v>
      </c>
      <c r="E2768" t="s">
        <v>4</v>
      </c>
      <c r="F2768" s="7">
        <v>1</v>
      </c>
      <c r="G2768" s="22" t="str">
        <f>IF(AND($C2768&gt;=بحث!$G$7,$C2768&lt;=بحث!$G$8,$E2768=بحث!$I$7),MAX($G$1:$G2767)+1,"")</f>
        <v/>
      </c>
    </row>
    <row r="2769" spans="1:7" x14ac:dyDescent="0.25">
      <c r="A2769">
        <v>8881</v>
      </c>
      <c r="B2769" t="s">
        <v>216</v>
      </c>
      <c r="C2769" s="8">
        <v>42137</v>
      </c>
      <c r="D2769" s="8">
        <v>42137</v>
      </c>
      <c r="E2769" t="s">
        <v>4</v>
      </c>
      <c r="F2769" s="7">
        <v>1</v>
      </c>
      <c r="G2769" s="22" t="str">
        <f>IF(AND($C2769&gt;=بحث!$G$7,$C2769&lt;=بحث!$G$8,$E2769=بحث!$I$7),MAX($G$1:$G2768)+1,"")</f>
        <v/>
      </c>
    </row>
    <row r="2770" spans="1:7" x14ac:dyDescent="0.25">
      <c r="A2770">
        <v>8881</v>
      </c>
      <c r="B2770" t="s">
        <v>216</v>
      </c>
      <c r="C2770" s="8">
        <v>42144</v>
      </c>
      <c r="D2770" s="8">
        <v>42144</v>
      </c>
      <c r="E2770" t="s">
        <v>4</v>
      </c>
      <c r="F2770" s="7">
        <v>1</v>
      </c>
      <c r="G2770" s="22" t="str">
        <f>IF(AND($C2770&gt;=بحث!$G$7,$C2770&lt;=بحث!$G$8,$E2770=بحث!$I$7),MAX($G$1:$G2769)+1,"")</f>
        <v/>
      </c>
    </row>
    <row r="2771" spans="1:7" x14ac:dyDescent="0.25">
      <c r="A2771">
        <v>8881</v>
      </c>
      <c r="B2771" t="s">
        <v>216</v>
      </c>
      <c r="C2771" s="8">
        <v>42151</v>
      </c>
      <c r="D2771" s="8">
        <v>42151</v>
      </c>
      <c r="E2771" t="s">
        <v>4</v>
      </c>
      <c r="F2771" s="7">
        <v>1</v>
      </c>
      <c r="G2771" s="22" t="str">
        <f>IF(AND($C2771&gt;=بحث!$G$7,$C2771&lt;=بحث!$G$8,$E2771=بحث!$I$7),MAX($G$1:$G2770)+1,"")</f>
        <v/>
      </c>
    </row>
    <row r="2772" spans="1:7" x14ac:dyDescent="0.25">
      <c r="A2772">
        <v>8882</v>
      </c>
      <c r="B2772" t="s">
        <v>99</v>
      </c>
      <c r="C2772" s="8">
        <v>42130</v>
      </c>
      <c r="D2772" s="8">
        <v>42130</v>
      </c>
      <c r="E2772" t="s">
        <v>4</v>
      </c>
      <c r="F2772" s="7">
        <v>1</v>
      </c>
      <c r="G2772" s="22" t="str">
        <f>IF(AND($C2772&gt;=بحث!$G$7,$C2772&lt;=بحث!$G$8,$E2772=بحث!$I$7),MAX($G$1:$G2771)+1,"")</f>
        <v/>
      </c>
    </row>
    <row r="2773" spans="1:7" x14ac:dyDescent="0.25">
      <c r="A2773">
        <v>8882</v>
      </c>
      <c r="B2773" t="s">
        <v>99</v>
      </c>
      <c r="C2773" s="8">
        <v>42136</v>
      </c>
      <c r="D2773" s="8">
        <v>42136</v>
      </c>
      <c r="E2773" t="s">
        <v>4</v>
      </c>
      <c r="F2773" s="7">
        <v>1</v>
      </c>
      <c r="G2773" s="22" t="str">
        <f>IF(AND($C2773&gt;=بحث!$G$7,$C2773&lt;=بحث!$G$8,$E2773=بحث!$I$7),MAX($G$1:$G2772)+1,"")</f>
        <v/>
      </c>
    </row>
    <row r="2774" spans="1:7" x14ac:dyDescent="0.25">
      <c r="A2774" s="1">
        <v>8362</v>
      </c>
      <c r="B2774" t="s">
        <v>355</v>
      </c>
      <c r="C2774" s="8">
        <v>42137</v>
      </c>
      <c r="D2774" s="8">
        <v>42137</v>
      </c>
      <c r="E2774" t="s">
        <v>4</v>
      </c>
      <c r="F2774" s="7">
        <v>1</v>
      </c>
      <c r="G2774" s="22" t="str">
        <f>IF(AND($C2774&gt;=بحث!$G$7,$C2774&lt;=بحث!$G$8,$E2774=بحث!$I$7),MAX($G$1:$G2773)+1,"")</f>
        <v/>
      </c>
    </row>
    <row r="2775" spans="1:7" x14ac:dyDescent="0.25">
      <c r="A2775" s="1">
        <v>8363</v>
      </c>
      <c r="B2775" t="s">
        <v>356</v>
      </c>
      <c r="C2775" s="8">
        <v>42142</v>
      </c>
      <c r="D2775" s="8">
        <v>42142</v>
      </c>
      <c r="E2775" t="s">
        <v>1</v>
      </c>
      <c r="F2775" s="7">
        <v>1</v>
      </c>
      <c r="G2775" s="22" t="str">
        <f>IF(AND($C2775&gt;=بحث!$G$7,$C2775&lt;=بحث!$G$8,$E2775=بحث!$I$7),MAX($G$1:$G2774)+1,"")</f>
        <v/>
      </c>
    </row>
    <row r="2776" spans="1:7" x14ac:dyDescent="0.25">
      <c r="A2776" s="1">
        <v>8363</v>
      </c>
      <c r="B2776" t="s">
        <v>356</v>
      </c>
      <c r="C2776" s="8">
        <v>42148</v>
      </c>
      <c r="D2776" s="8">
        <v>42148</v>
      </c>
      <c r="E2776" t="s">
        <v>1</v>
      </c>
      <c r="F2776" s="7">
        <v>1</v>
      </c>
      <c r="G2776" s="22" t="str">
        <f>IF(AND($C2776&gt;=بحث!$G$7,$C2776&lt;=بحث!$G$8,$E2776=بحث!$I$7),MAX($G$1:$G2775)+1,"")</f>
        <v/>
      </c>
    </row>
    <row r="2777" spans="1:7" x14ac:dyDescent="0.25">
      <c r="A2777" s="1">
        <v>8204</v>
      </c>
      <c r="B2777" t="s">
        <v>320</v>
      </c>
      <c r="C2777" s="8">
        <v>42151</v>
      </c>
      <c r="D2777" s="8">
        <v>42151</v>
      </c>
      <c r="E2777" t="s">
        <v>4</v>
      </c>
      <c r="F2777" s="7">
        <v>1</v>
      </c>
      <c r="G2777" s="22" t="str">
        <f>IF(AND($C2777&gt;=بحث!$G$7,$C2777&lt;=بحث!$G$8,$E2777=بحث!$I$7),MAX($G$1:$G2776)+1,"")</f>
        <v/>
      </c>
    </row>
    <row r="2778" spans="1:7" x14ac:dyDescent="0.25">
      <c r="A2778" s="1">
        <v>8309</v>
      </c>
      <c r="B2778" t="s">
        <v>354</v>
      </c>
      <c r="C2778" s="8">
        <v>42141</v>
      </c>
      <c r="D2778" s="8">
        <v>42141</v>
      </c>
      <c r="E2778" t="s">
        <v>4</v>
      </c>
      <c r="F2778" s="7">
        <v>1</v>
      </c>
      <c r="G2778" s="22" t="str">
        <f>IF(AND($C2778&gt;=بحث!$G$7,$C2778&lt;=بحث!$G$8,$E2778=بحث!$I$7),MAX($G$1:$G2777)+1,"")</f>
        <v/>
      </c>
    </row>
    <row r="2779" spans="1:7" x14ac:dyDescent="0.25">
      <c r="A2779" s="1">
        <v>8361</v>
      </c>
      <c r="B2779" t="s">
        <v>367</v>
      </c>
      <c r="C2779" s="8">
        <v>42155</v>
      </c>
      <c r="D2779" s="8">
        <v>42155</v>
      </c>
      <c r="E2779" t="s">
        <v>4</v>
      </c>
      <c r="F2779" s="7">
        <v>1</v>
      </c>
      <c r="G2779" s="22" t="str">
        <f>IF(AND($C2779&gt;=بحث!$G$7,$C2779&lt;=بحث!$G$8,$E2779=بحث!$I$7),MAX($G$1:$G2778)+1,"")</f>
        <v/>
      </c>
    </row>
    <row r="2780" spans="1:7" x14ac:dyDescent="0.25">
      <c r="A2780" s="1">
        <v>4011</v>
      </c>
      <c r="B2780" t="s">
        <v>374</v>
      </c>
      <c r="C2780" s="8">
        <v>42136</v>
      </c>
      <c r="D2780" s="8">
        <v>42137</v>
      </c>
      <c r="E2780" t="s">
        <v>7</v>
      </c>
      <c r="F2780" s="7">
        <v>2</v>
      </c>
      <c r="G2780" s="22" t="str">
        <f>IF(AND($C2780&gt;=بحث!$G$7,$C2780&lt;=بحث!$G$8,$E2780=بحث!$I$7),MAX($G$1:$G2779)+1,"")</f>
        <v/>
      </c>
    </row>
    <row r="2781" spans="1:7" x14ac:dyDescent="0.25">
      <c r="A2781" s="1">
        <v>4070</v>
      </c>
      <c r="B2781" t="s">
        <v>375</v>
      </c>
      <c r="C2781" s="8">
        <v>42165</v>
      </c>
      <c r="D2781" s="8">
        <v>42166</v>
      </c>
      <c r="E2781" t="s">
        <v>7</v>
      </c>
      <c r="F2781" s="7">
        <v>2</v>
      </c>
      <c r="G2781" s="22" t="str">
        <f>IF(AND($C2781&gt;=بحث!$G$7,$C2781&lt;=بحث!$G$8,$E2781=بحث!$I$7),MAX($G$1:$G2780)+1,"")</f>
        <v/>
      </c>
    </row>
    <row r="2782" spans="1:7" x14ac:dyDescent="0.25">
      <c r="A2782" s="1">
        <v>4011</v>
      </c>
      <c r="B2782" t="s">
        <v>374</v>
      </c>
      <c r="C2782" s="8">
        <v>42158</v>
      </c>
      <c r="D2782" s="8">
        <v>42159</v>
      </c>
      <c r="E2782" t="s">
        <v>7</v>
      </c>
      <c r="F2782" s="7">
        <v>2</v>
      </c>
      <c r="G2782" s="22" t="str">
        <f>IF(AND($C2782&gt;=بحث!$G$7,$C2782&lt;=بحث!$G$8,$E2782=بحث!$I$7),MAX($G$1:$G2781)+1,"")</f>
        <v/>
      </c>
    </row>
    <row r="2783" spans="1:7" x14ac:dyDescent="0.25">
      <c r="A2783" s="1">
        <v>8231</v>
      </c>
      <c r="B2783" t="s">
        <v>9</v>
      </c>
      <c r="C2783" s="8">
        <v>42172</v>
      </c>
      <c r="D2783" s="8">
        <v>42173</v>
      </c>
      <c r="E2783" t="s">
        <v>1</v>
      </c>
      <c r="F2783" s="7">
        <v>1</v>
      </c>
      <c r="G2783" s="22" t="str">
        <f>IF(AND($C2783&gt;=بحث!$G$7,$C2783&lt;=بحث!$G$8,$E2783=بحث!$I$7),MAX($G$1:$G2782)+1,"")</f>
        <v/>
      </c>
    </row>
    <row r="2784" spans="1:7" x14ac:dyDescent="0.25">
      <c r="A2784" s="1">
        <v>8874</v>
      </c>
      <c r="B2784" t="s">
        <v>343</v>
      </c>
      <c r="C2784" s="8">
        <v>42164</v>
      </c>
      <c r="D2784" s="8">
        <v>42164</v>
      </c>
      <c r="E2784" t="s">
        <v>4</v>
      </c>
      <c r="F2784" s="7">
        <v>1</v>
      </c>
      <c r="G2784" s="22" t="str">
        <f>IF(AND($C2784&gt;=بحث!$G$7,$C2784&lt;=بحث!$G$8,$E2784=بحث!$I$7),MAX($G$1:$G2783)+1,"")</f>
        <v/>
      </c>
    </row>
    <row r="2785" spans="1:7" x14ac:dyDescent="0.25">
      <c r="A2785" s="1">
        <v>8610</v>
      </c>
      <c r="B2785" t="s">
        <v>327</v>
      </c>
      <c r="C2785" s="8">
        <v>42165</v>
      </c>
      <c r="D2785" s="8">
        <v>42173</v>
      </c>
      <c r="E2785" t="s">
        <v>1</v>
      </c>
      <c r="F2785" s="7">
        <v>7</v>
      </c>
      <c r="G2785" s="22" t="str">
        <f>IF(AND($C2785&gt;=بحث!$G$7,$C2785&lt;=بحث!$G$8,$E2785=بحث!$I$7),MAX($G$1:$G2784)+1,"")</f>
        <v/>
      </c>
    </row>
    <row r="2786" spans="1:7" x14ac:dyDescent="0.25">
      <c r="A2786" s="1">
        <v>8604</v>
      </c>
      <c r="B2786" t="s">
        <v>181</v>
      </c>
      <c r="C2786" s="8">
        <v>42162</v>
      </c>
      <c r="D2786" s="8">
        <v>42166</v>
      </c>
      <c r="E2786" t="s">
        <v>4</v>
      </c>
      <c r="F2786" s="7">
        <v>5</v>
      </c>
      <c r="G2786" s="22" t="str">
        <f>IF(AND($C2786&gt;=بحث!$G$7,$C2786&lt;=بحث!$G$8,$E2786=بحث!$I$7),MAX($G$1:$G2785)+1,"")</f>
        <v/>
      </c>
    </row>
    <row r="2787" spans="1:7" x14ac:dyDescent="0.25">
      <c r="A2787" s="1">
        <v>8876</v>
      </c>
      <c r="B2787" t="s">
        <v>321</v>
      </c>
      <c r="C2787" s="8">
        <v>42169</v>
      </c>
      <c r="D2787" s="8">
        <v>42171</v>
      </c>
      <c r="E2787" t="s">
        <v>4</v>
      </c>
      <c r="F2787" s="7">
        <v>3</v>
      </c>
      <c r="G2787" s="22" t="str">
        <f>IF(AND($C2787&gt;=بحث!$G$7,$C2787&lt;=بحث!$G$8,$E2787=بحث!$I$7),MAX($G$1:$G2786)+1,"")</f>
        <v/>
      </c>
    </row>
    <row r="2788" spans="1:7" x14ac:dyDescent="0.25">
      <c r="A2788" s="1">
        <v>8718</v>
      </c>
      <c r="B2788" t="s">
        <v>129</v>
      </c>
      <c r="C2788" s="8">
        <v>42169</v>
      </c>
      <c r="D2788" s="8">
        <v>42169</v>
      </c>
      <c r="E2788" t="s">
        <v>4</v>
      </c>
      <c r="F2788" s="7">
        <v>1</v>
      </c>
      <c r="G2788" s="22" t="str">
        <f>IF(AND($C2788&gt;=بحث!$G$7,$C2788&lt;=بحث!$G$8,$E2788=بحث!$I$7),MAX($G$1:$G2787)+1,"")</f>
        <v/>
      </c>
    </row>
    <row r="2789" spans="1:7" x14ac:dyDescent="0.25">
      <c r="A2789" s="1">
        <v>8303</v>
      </c>
      <c r="B2789" t="s">
        <v>44</v>
      </c>
      <c r="C2789" s="8">
        <v>42167</v>
      </c>
      <c r="D2789" s="8">
        <v>42167</v>
      </c>
      <c r="E2789" t="s">
        <v>4</v>
      </c>
      <c r="F2789" s="7">
        <v>1</v>
      </c>
      <c r="G2789" s="22" t="str">
        <f>IF(AND($C2789&gt;=بحث!$G$7,$C2789&lt;=بحث!$G$8,$E2789=بحث!$I$7),MAX($G$1:$G2788)+1,"")</f>
        <v/>
      </c>
    </row>
    <row r="2790" spans="1:7" x14ac:dyDescent="0.25">
      <c r="A2790" s="1">
        <v>8647</v>
      </c>
      <c r="B2790" t="s">
        <v>41</v>
      </c>
      <c r="C2790" s="8">
        <v>42167</v>
      </c>
      <c r="D2790" s="8">
        <v>42167</v>
      </c>
      <c r="E2790" t="s">
        <v>1</v>
      </c>
      <c r="F2790" s="7">
        <v>1</v>
      </c>
      <c r="G2790" s="22" t="str">
        <f>IF(AND($C2790&gt;=بحث!$G$7,$C2790&lt;=بحث!$G$8,$E2790=بحث!$I$7),MAX($G$1:$G2789)+1,"")</f>
        <v/>
      </c>
    </row>
    <row r="2791" spans="1:7" x14ac:dyDescent="0.25">
      <c r="A2791" s="1">
        <v>8644</v>
      </c>
      <c r="B2791" t="s">
        <v>34</v>
      </c>
      <c r="C2791" s="8">
        <v>42165</v>
      </c>
      <c r="D2791" s="8">
        <v>42166</v>
      </c>
      <c r="E2791" t="s">
        <v>1</v>
      </c>
      <c r="F2791" s="7">
        <v>2</v>
      </c>
      <c r="G2791" s="22" t="str">
        <f>IF(AND($C2791&gt;=بحث!$G$7,$C2791&lt;=بحث!$G$8,$E2791=بحث!$I$7),MAX($G$1:$G2790)+1,"")</f>
        <v/>
      </c>
    </row>
    <row r="2792" spans="1:7" x14ac:dyDescent="0.25">
      <c r="A2792" s="1">
        <v>8737</v>
      </c>
      <c r="B2792" t="s">
        <v>304</v>
      </c>
      <c r="C2792" s="8">
        <v>42167</v>
      </c>
      <c r="D2792" s="8">
        <v>42167</v>
      </c>
      <c r="E2792" t="s">
        <v>1</v>
      </c>
      <c r="F2792" s="7">
        <v>1</v>
      </c>
      <c r="G2792" s="22" t="str">
        <f>IF(AND($C2792&gt;=بحث!$G$7,$C2792&lt;=بحث!$G$8,$E2792=بحث!$I$7),MAX($G$1:$G2791)+1,"")</f>
        <v/>
      </c>
    </row>
    <row r="2793" spans="1:7" x14ac:dyDescent="0.25">
      <c r="A2793" s="1">
        <v>8656</v>
      </c>
      <c r="B2793" t="s">
        <v>37</v>
      </c>
      <c r="C2793" s="8">
        <v>42165</v>
      </c>
      <c r="D2793" s="8">
        <v>42165</v>
      </c>
      <c r="E2793" t="s">
        <v>1</v>
      </c>
      <c r="F2793" s="7">
        <v>1</v>
      </c>
      <c r="G2793" s="22" t="str">
        <f>IF(AND($C2793&gt;=بحث!$G$7,$C2793&lt;=بحث!$G$8,$E2793=بحث!$I$7),MAX($G$1:$G2792)+1,"")</f>
        <v/>
      </c>
    </row>
    <row r="2794" spans="1:7" x14ac:dyDescent="0.25">
      <c r="A2794" s="1">
        <v>8754</v>
      </c>
      <c r="B2794" t="s">
        <v>286</v>
      </c>
      <c r="C2794" s="8">
        <v>42166</v>
      </c>
      <c r="D2794" s="8">
        <v>42166</v>
      </c>
      <c r="E2794" t="s">
        <v>4</v>
      </c>
      <c r="F2794" s="7">
        <v>1</v>
      </c>
      <c r="G2794" s="22" t="str">
        <f>IF(AND($C2794&gt;=بحث!$G$7,$C2794&lt;=بحث!$G$8,$E2794=بحث!$I$7),MAX($G$1:$G2793)+1,"")</f>
        <v/>
      </c>
    </row>
    <row r="2795" spans="1:7" x14ac:dyDescent="0.25">
      <c r="A2795" s="1">
        <v>8758</v>
      </c>
      <c r="B2795" t="s">
        <v>292</v>
      </c>
      <c r="C2795" s="8">
        <v>42166</v>
      </c>
      <c r="D2795" s="8">
        <v>42166</v>
      </c>
      <c r="E2795" t="s">
        <v>4</v>
      </c>
      <c r="F2795" s="7">
        <v>1</v>
      </c>
      <c r="G2795" s="22" t="str">
        <f>IF(AND($C2795&gt;=بحث!$G$7,$C2795&lt;=بحث!$G$8,$E2795=بحث!$I$7),MAX($G$1:$G2794)+1,"")</f>
        <v/>
      </c>
    </row>
    <row r="2796" spans="1:7" x14ac:dyDescent="0.25">
      <c r="A2796" s="1">
        <v>8807</v>
      </c>
      <c r="B2796" t="s">
        <v>131</v>
      </c>
      <c r="C2796" s="8">
        <v>42169</v>
      </c>
      <c r="D2796" s="8">
        <v>42173</v>
      </c>
      <c r="E2796" t="s">
        <v>4</v>
      </c>
      <c r="F2796" s="7">
        <v>5</v>
      </c>
      <c r="G2796" s="22" t="str">
        <f>IF(AND($C2796&gt;=بحث!$G$7,$C2796&lt;=بحث!$G$8,$E2796=بحث!$I$7),MAX($G$1:$G2795)+1,"")</f>
        <v/>
      </c>
    </row>
    <row r="2797" spans="1:7" x14ac:dyDescent="0.25">
      <c r="A2797" s="1">
        <v>8696</v>
      </c>
      <c r="B2797" t="s">
        <v>121</v>
      </c>
      <c r="C2797" s="8">
        <v>42166</v>
      </c>
      <c r="D2797" s="8">
        <v>42166</v>
      </c>
      <c r="E2797" t="s">
        <v>4</v>
      </c>
      <c r="F2797" s="7">
        <v>1</v>
      </c>
      <c r="G2797" s="22" t="str">
        <f>IF(AND($C2797&gt;=بحث!$G$7,$C2797&lt;=بحث!$G$8,$E2797=بحث!$I$7),MAX($G$1:$G2796)+1,"")</f>
        <v/>
      </c>
    </row>
    <row r="2798" spans="1:7" x14ac:dyDescent="0.25">
      <c r="A2798" s="1">
        <v>8859</v>
      </c>
      <c r="B2798" t="s">
        <v>124</v>
      </c>
      <c r="C2798" s="8">
        <v>42163</v>
      </c>
      <c r="D2798" s="8">
        <v>42163</v>
      </c>
      <c r="E2798" t="s">
        <v>522</v>
      </c>
      <c r="F2798" s="7">
        <v>0</v>
      </c>
      <c r="G2798" s="22" t="str">
        <f>IF(AND($C2798&gt;=بحث!$G$7,$C2798&lt;=بحث!$G$8,$E2798=بحث!$I$7),MAX($G$1:$G2797)+1,"")</f>
        <v/>
      </c>
    </row>
    <row r="2799" spans="1:7" x14ac:dyDescent="0.25">
      <c r="A2799" s="1">
        <v>8787</v>
      </c>
      <c r="B2799" t="s">
        <v>195</v>
      </c>
      <c r="C2799" s="8">
        <v>42159</v>
      </c>
      <c r="D2799" s="8">
        <v>42159</v>
      </c>
      <c r="E2799" t="s">
        <v>1</v>
      </c>
      <c r="F2799" s="7">
        <v>1</v>
      </c>
      <c r="G2799" s="22" t="str">
        <f>IF(AND($C2799&gt;=بحث!$G$7,$C2799&lt;=بحث!$G$8,$E2799=بحث!$I$7),MAX($G$1:$G2798)+1,"")</f>
        <v/>
      </c>
    </row>
    <row r="2800" spans="1:7" x14ac:dyDescent="0.25">
      <c r="A2800" s="1">
        <v>8302</v>
      </c>
      <c r="B2800" t="s">
        <v>72</v>
      </c>
      <c r="C2800" s="8">
        <v>42164</v>
      </c>
      <c r="D2800" s="8">
        <v>42164</v>
      </c>
      <c r="E2800" t="s">
        <v>1</v>
      </c>
      <c r="F2800" s="7">
        <v>1</v>
      </c>
      <c r="G2800" s="22" t="str">
        <f>IF(AND($C2800&gt;=بحث!$G$7,$C2800&lt;=بحث!$G$8,$E2800=بحث!$I$7),MAX($G$1:$G2799)+1,"")</f>
        <v/>
      </c>
    </row>
    <row r="2801" spans="1:7" x14ac:dyDescent="0.25">
      <c r="A2801" s="1">
        <v>8714</v>
      </c>
      <c r="B2801" t="s">
        <v>108</v>
      </c>
      <c r="C2801" s="8">
        <v>42164</v>
      </c>
      <c r="D2801" s="8">
        <v>42164</v>
      </c>
      <c r="E2801" t="s">
        <v>1</v>
      </c>
      <c r="F2801" s="7">
        <v>1</v>
      </c>
      <c r="G2801" s="22" t="str">
        <f>IF(AND($C2801&gt;=بحث!$G$7,$C2801&lt;=بحث!$G$8,$E2801=بحث!$I$7),MAX($G$1:$G2800)+1,"")</f>
        <v/>
      </c>
    </row>
    <row r="2802" spans="1:7" x14ac:dyDescent="0.25">
      <c r="A2802" s="1">
        <v>8657</v>
      </c>
      <c r="B2802" t="s">
        <v>128</v>
      </c>
      <c r="C2802" s="8">
        <v>42164</v>
      </c>
      <c r="D2802" s="8">
        <v>42164</v>
      </c>
      <c r="E2802" t="s">
        <v>1</v>
      </c>
      <c r="F2802" s="7">
        <v>1</v>
      </c>
      <c r="G2802" s="22" t="str">
        <f>IF(AND($C2802&gt;=بحث!$G$7,$C2802&lt;=بحث!$G$8,$E2802=بحث!$I$7),MAX($G$1:$G2801)+1,"")</f>
        <v/>
      </c>
    </row>
    <row r="2803" spans="1:7" x14ac:dyDescent="0.25">
      <c r="A2803" s="1">
        <v>8872</v>
      </c>
      <c r="B2803" t="s">
        <v>237</v>
      </c>
      <c r="C2803" s="8">
        <v>42166</v>
      </c>
      <c r="D2803" s="8">
        <v>42166</v>
      </c>
      <c r="E2803" t="s">
        <v>4</v>
      </c>
      <c r="F2803" s="7">
        <v>1</v>
      </c>
      <c r="G2803" s="22" t="str">
        <f>IF(AND($C2803&gt;=بحث!$G$7,$C2803&lt;=بحث!$G$8,$E2803=بحث!$I$7),MAX($G$1:$G2802)+1,"")</f>
        <v/>
      </c>
    </row>
    <row r="2804" spans="1:7" x14ac:dyDescent="0.25">
      <c r="A2804" s="1">
        <v>8699</v>
      </c>
      <c r="B2804" t="s">
        <v>253</v>
      </c>
      <c r="C2804" s="8">
        <v>42165</v>
      </c>
      <c r="D2804" s="8">
        <v>42166</v>
      </c>
      <c r="E2804" t="s">
        <v>1</v>
      </c>
      <c r="F2804" s="7">
        <v>2</v>
      </c>
      <c r="G2804" s="22" t="str">
        <f>IF(AND($C2804&gt;=بحث!$G$7,$C2804&lt;=بحث!$G$8,$E2804=بحث!$I$7),MAX($G$1:$G2803)+1,"")</f>
        <v/>
      </c>
    </row>
    <row r="2805" spans="1:7" x14ac:dyDescent="0.25">
      <c r="A2805" s="1">
        <v>8814</v>
      </c>
      <c r="B2805" t="s">
        <v>145</v>
      </c>
      <c r="C2805" s="8">
        <v>42164</v>
      </c>
      <c r="D2805" s="8">
        <v>42164</v>
      </c>
      <c r="E2805" t="s">
        <v>1</v>
      </c>
      <c r="F2805" s="7">
        <v>1</v>
      </c>
      <c r="G2805" s="22" t="str">
        <f>IF(AND($C2805&gt;=بحث!$G$7,$C2805&lt;=بحث!$G$8,$E2805=بحث!$I$7),MAX($G$1:$G2804)+1,"")</f>
        <v/>
      </c>
    </row>
    <row r="2806" spans="1:7" x14ac:dyDescent="0.25">
      <c r="A2806" s="1">
        <v>8719</v>
      </c>
      <c r="B2806" t="s">
        <v>35</v>
      </c>
      <c r="C2806" s="8">
        <v>42165</v>
      </c>
      <c r="D2806" s="8">
        <v>42165</v>
      </c>
      <c r="E2806" t="s">
        <v>1</v>
      </c>
      <c r="F2806" s="7">
        <v>1</v>
      </c>
      <c r="G2806" s="22" t="str">
        <f>IF(AND($C2806&gt;=بحث!$G$7,$C2806&lt;=بحث!$G$8,$E2806=بحث!$I$7),MAX($G$1:$G2805)+1,"")</f>
        <v/>
      </c>
    </row>
    <row r="2807" spans="1:7" x14ac:dyDescent="0.25">
      <c r="A2807" s="1">
        <v>8211</v>
      </c>
      <c r="B2807" t="s">
        <v>192</v>
      </c>
      <c r="C2807" s="8">
        <v>42166</v>
      </c>
      <c r="D2807" s="8">
        <v>42166</v>
      </c>
      <c r="E2807" t="s">
        <v>1</v>
      </c>
      <c r="F2807" s="7">
        <v>1</v>
      </c>
      <c r="G2807" s="22" t="str">
        <f>IF(AND($C2807&gt;=بحث!$G$7,$C2807&lt;=بحث!$G$8,$E2807=بحث!$I$7),MAX($G$1:$G2806)+1,"")</f>
        <v/>
      </c>
    </row>
    <row r="2808" spans="1:7" x14ac:dyDescent="0.25">
      <c r="A2808" s="1">
        <v>8744</v>
      </c>
      <c r="B2808" t="s">
        <v>8</v>
      </c>
      <c r="C2808" s="8">
        <v>42165</v>
      </c>
      <c r="D2808" s="8">
        <v>42165</v>
      </c>
      <c r="E2808" t="s">
        <v>1</v>
      </c>
      <c r="F2808" s="7">
        <v>1</v>
      </c>
      <c r="G2808" s="22" t="str">
        <f>IF(AND($C2808&gt;=بحث!$G$7,$C2808&lt;=بحث!$G$8,$E2808=بحث!$I$7),MAX($G$1:$G2807)+1,"")</f>
        <v/>
      </c>
    </row>
    <row r="2809" spans="1:7" x14ac:dyDescent="0.25">
      <c r="A2809" s="1">
        <v>8777</v>
      </c>
      <c r="B2809" t="s">
        <v>245</v>
      </c>
      <c r="C2809" s="8">
        <v>42169</v>
      </c>
      <c r="D2809" s="8">
        <v>42169</v>
      </c>
      <c r="E2809" t="s">
        <v>1</v>
      </c>
      <c r="F2809" s="7">
        <v>1</v>
      </c>
      <c r="G2809" s="22" t="str">
        <f>IF(AND($C2809&gt;=بحث!$G$7,$C2809&lt;=بحث!$G$8,$E2809=بحث!$I$7),MAX($G$1:$G2808)+1,"")</f>
        <v/>
      </c>
    </row>
    <row r="2810" spans="1:7" x14ac:dyDescent="0.25">
      <c r="A2810" s="1">
        <v>8777</v>
      </c>
      <c r="B2810" t="s">
        <v>245</v>
      </c>
      <c r="C2810" s="8">
        <v>42158</v>
      </c>
      <c r="D2810" s="8">
        <v>42159</v>
      </c>
      <c r="E2810" t="s">
        <v>4</v>
      </c>
      <c r="F2810" s="7">
        <v>2</v>
      </c>
      <c r="G2810" s="22" t="str">
        <f>IF(AND($C2810&gt;=بحث!$G$7,$C2810&lt;=بحث!$G$8,$E2810=بحث!$I$7),MAX($G$1:$G2809)+1,"")</f>
        <v/>
      </c>
    </row>
    <row r="2811" spans="1:7" x14ac:dyDescent="0.25">
      <c r="A2811" s="1">
        <v>8742</v>
      </c>
      <c r="B2811" t="s">
        <v>60</v>
      </c>
      <c r="C2811" s="8">
        <v>42163</v>
      </c>
      <c r="D2811" s="8">
        <v>42163</v>
      </c>
      <c r="E2811" t="s">
        <v>4</v>
      </c>
      <c r="F2811" s="7">
        <v>1</v>
      </c>
      <c r="G2811" s="22" t="str">
        <f>IF(AND($C2811&gt;=بحث!$G$7,$C2811&lt;=بحث!$G$8,$E2811=بحث!$I$7),MAX($G$1:$G2810)+1,"")</f>
        <v/>
      </c>
    </row>
    <row r="2812" spans="1:7" x14ac:dyDescent="0.25">
      <c r="A2812" s="1">
        <v>8744</v>
      </c>
      <c r="B2812" t="s">
        <v>8</v>
      </c>
      <c r="C2812" s="8">
        <v>42159</v>
      </c>
      <c r="D2812" s="8">
        <v>42159</v>
      </c>
      <c r="E2812" t="s">
        <v>4</v>
      </c>
      <c r="F2812" s="7">
        <v>1</v>
      </c>
      <c r="G2812" s="22" t="str">
        <f>IF(AND($C2812&gt;=بحث!$G$7,$C2812&lt;=بحث!$G$8,$E2812=بحث!$I$7),MAX($G$1:$G2811)+1,"")</f>
        <v/>
      </c>
    </row>
    <row r="2813" spans="1:7" x14ac:dyDescent="0.25">
      <c r="A2813" s="1">
        <v>8801</v>
      </c>
      <c r="B2813" t="s">
        <v>205</v>
      </c>
      <c r="C2813" s="8">
        <v>42162</v>
      </c>
      <c r="D2813" s="8">
        <v>42166</v>
      </c>
      <c r="E2813" t="s">
        <v>4</v>
      </c>
      <c r="F2813" s="7">
        <v>5</v>
      </c>
      <c r="G2813" s="22" t="str">
        <f>IF(AND($C2813&gt;=بحث!$G$7,$C2813&lt;=بحث!$G$8,$E2813=بحث!$I$7),MAX($G$1:$G2812)+1,"")</f>
        <v/>
      </c>
    </row>
    <row r="2814" spans="1:7" x14ac:dyDescent="0.25">
      <c r="A2814" s="1">
        <v>8801</v>
      </c>
      <c r="B2814" t="s">
        <v>205</v>
      </c>
      <c r="C2814" s="8">
        <v>42157</v>
      </c>
      <c r="D2814" s="8">
        <v>42157</v>
      </c>
      <c r="E2814" t="s">
        <v>4</v>
      </c>
      <c r="F2814" s="7">
        <v>1</v>
      </c>
      <c r="G2814" s="22" t="str">
        <f>IF(AND($C2814&gt;=بحث!$G$7,$C2814&lt;=بحث!$G$8,$E2814=بحث!$I$7),MAX($G$1:$G2813)+1,"")</f>
        <v/>
      </c>
    </row>
    <row r="2815" spans="1:7" x14ac:dyDescent="0.25">
      <c r="A2815" s="1">
        <v>8801</v>
      </c>
      <c r="B2815" t="s">
        <v>205</v>
      </c>
      <c r="C2815" s="8">
        <v>42159</v>
      </c>
      <c r="D2815" s="8">
        <v>42159</v>
      </c>
      <c r="E2815" t="s">
        <v>4</v>
      </c>
      <c r="F2815" s="7">
        <v>1</v>
      </c>
      <c r="G2815" s="22" t="str">
        <f>IF(AND($C2815&gt;=بحث!$G$7,$C2815&lt;=بحث!$G$8,$E2815=بحث!$I$7),MAX($G$1:$G2814)+1,"")</f>
        <v/>
      </c>
    </row>
    <row r="2816" spans="1:7" x14ac:dyDescent="0.25">
      <c r="A2816" s="1">
        <v>8843</v>
      </c>
      <c r="B2816" t="s">
        <v>177</v>
      </c>
      <c r="C2816" s="8">
        <v>42162</v>
      </c>
      <c r="D2816" s="8">
        <v>42162</v>
      </c>
      <c r="E2816" t="s">
        <v>511</v>
      </c>
      <c r="F2816" s="7">
        <v>1</v>
      </c>
      <c r="G2816" s="22" t="str">
        <f>IF(AND($C2816&gt;=بحث!$G$7,$C2816&lt;=بحث!$G$8,$E2816=بحث!$I$7),MAX($G$1:$G2815)+1,"")</f>
        <v/>
      </c>
    </row>
    <row r="2817" spans="1:7" x14ac:dyDescent="0.25">
      <c r="A2817" s="1">
        <v>8673</v>
      </c>
      <c r="B2817" t="s">
        <v>178</v>
      </c>
      <c r="C2817" s="8">
        <v>42156</v>
      </c>
      <c r="D2817" s="8">
        <v>42156</v>
      </c>
      <c r="E2817" t="s">
        <v>1</v>
      </c>
      <c r="F2817" s="7">
        <v>1</v>
      </c>
      <c r="G2817" s="22" t="str">
        <f>IF(AND($C2817&gt;=بحث!$G$7,$C2817&lt;=بحث!$G$8,$E2817=بحث!$I$7),MAX($G$1:$G2816)+1,"")</f>
        <v/>
      </c>
    </row>
    <row r="2818" spans="1:7" x14ac:dyDescent="0.25">
      <c r="A2818" s="1">
        <v>8720</v>
      </c>
      <c r="B2818" t="s">
        <v>5</v>
      </c>
      <c r="C2818" s="8">
        <v>42169</v>
      </c>
      <c r="D2818" s="8">
        <v>42173</v>
      </c>
      <c r="E2818" t="s">
        <v>4</v>
      </c>
      <c r="F2818" s="7">
        <v>5</v>
      </c>
      <c r="G2818" s="22" t="str">
        <f>IF(AND($C2818&gt;=بحث!$G$7,$C2818&lt;=بحث!$G$8,$E2818=بحث!$I$7),MAX($G$1:$G2817)+1,"")</f>
        <v/>
      </c>
    </row>
    <row r="2819" spans="1:7" x14ac:dyDescent="0.25">
      <c r="A2819" s="1">
        <v>8877</v>
      </c>
      <c r="B2819" t="s">
        <v>76</v>
      </c>
      <c r="C2819" s="8">
        <v>42155</v>
      </c>
      <c r="D2819" s="8">
        <v>42155</v>
      </c>
      <c r="E2819" t="s">
        <v>4</v>
      </c>
      <c r="F2819" s="7">
        <v>1</v>
      </c>
      <c r="G2819" s="22" t="str">
        <f>IF(AND($C2819&gt;=بحث!$G$7,$C2819&lt;=بحث!$G$8,$E2819=بحث!$I$7),MAX($G$1:$G2818)+1,"")</f>
        <v/>
      </c>
    </row>
    <row r="2820" spans="1:7" x14ac:dyDescent="0.25">
      <c r="A2820" s="1">
        <v>8877</v>
      </c>
      <c r="B2820" t="s">
        <v>76</v>
      </c>
      <c r="C2820" s="8">
        <v>42159</v>
      </c>
      <c r="D2820" s="8">
        <v>42159</v>
      </c>
      <c r="E2820" t="s">
        <v>511</v>
      </c>
      <c r="F2820" s="7">
        <v>1</v>
      </c>
      <c r="G2820" s="22" t="str">
        <f>IF(AND($C2820&gt;=بحث!$G$7,$C2820&lt;=بحث!$G$8,$E2820=بحث!$I$7),MAX($G$1:$G2819)+1,"")</f>
        <v/>
      </c>
    </row>
    <row r="2821" spans="1:7" x14ac:dyDescent="0.25">
      <c r="A2821" s="1">
        <v>8805</v>
      </c>
      <c r="B2821" t="s">
        <v>40</v>
      </c>
      <c r="C2821" s="8">
        <v>42164</v>
      </c>
      <c r="D2821" s="8">
        <v>42164</v>
      </c>
      <c r="E2821" t="s">
        <v>4</v>
      </c>
      <c r="F2821" s="7">
        <v>1</v>
      </c>
      <c r="G2821" s="22" t="str">
        <f>IF(AND($C2821&gt;=بحث!$G$7,$C2821&lt;=بحث!$G$8,$E2821=بحث!$I$7),MAX($G$1:$G2820)+1,"")</f>
        <v/>
      </c>
    </row>
    <row r="2822" spans="1:7" x14ac:dyDescent="0.25">
      <c r="A2822" s="1">
        <v>8803</v>
      </c>
      <c r="B2822" t="s">
        <v>167</v>
      </c>
      <c r="C2822" s="8">
        <v>42163</v>
      </c>
      <c r="D2822" s="8">
        <v>42163</v>
      </c>
      <c r="E2822" t="s">
        <v>511</v>
      </c>
      <c r="F2822" s="7">
        <v>1</v>
      </c>
      <c r="G2822" s="22" t="str">
        <f>IF(AND($C2822&gt;=بحث!$G$7,$C2822&lt;=بحث!$G$8,$E2822=بحث!$I$7),MAX($G$1:$G2821)+1,"")</f>
        <v/>
      </c>
    </row>
    <row r="2823" spans="1:7" x14ac:dyDescent="0.25">
      <c r="A2823" s="1">
        <v>8680</v>
      </c>
      <c r="B2823" t="s">
        <v>233</v>
      </c>
      <c r="C2823" s="8">
        <v>42152</v>
      </c>
      <c r="D2823" s="8">
        <v>42152</v>
      </c>
      <c r="E2823" t="s">
        <v>511</v>
      </c>
      <c r="F2823" s="7">
        <v>1</v>
      </c>
      <c r="G2823" s="22" t="str">
        <f>IF(AND($C2823&gt;=بحث!$G$7,$C2823&lt;=بحث!$G$8,$E2823=بحث!$I$7),MAX($G$1:$G2822)+1,"")</f>
        <v/>
      </c>
    </row>
    <row r="2824" spans="1:7" x14ac:dyDescent="0.25">
      <c r="A2824" s="1">
        <v>8665</v>
      </c>
      <c r="B2824" t="s">
        <v>252</v>
      </c>
      <c r="C2824" s="8">
        <v>42171</v>
      </c>
      <c r="D2824" s="8">
        <v>42171</v>
      </c>
      <c r="E2824" t="s">
        <v>4</v>
      </c>
      <c r="F2824" s="7">
        <v>1</v>
      </c>
      <c r="G2824" s="22" t="str">
        <f>IF(AND($C2824&gt;=بحث!$G$7,$C2824&lt;=بحث!$G$8,$E2824=بحث!$I$7),MAX($G$1:$G2823)+1,"")</f>
        <v/>
      </c>
    </row>
    <row r="2825" spans="1:7" x14ac:dyDescent="0.25">
      <c r="A2825">
        <v>8894</v>
      </c>
      <c r="B2825" t="s">
        <v>82</v>
      </c>
      <c r="C2825" s="8">
        <v>42169</v>
      </c>
      <c r="D2825" s="8">
        <v>42173</v>
      </c>
      <c r="E2825" t="s">
        <v>4</v>
      </c>
      <c r="F2825" s="7">
        <v>5</v>
      </c>
      <c r="G2825" s="22" t="str">
        <f>IF(AND($C2825&gt;=بحث!$G$7,$C2825&lt;=بحث!$G$8,$E2825=بحث!$I$7),MAX($G$1:$G2824)+1,"")</f>
        <v/>
      </c>
    </row>
    <row r="2826" spans="1:7" x14ac:dyDescent="0.25">
      <c r="A2826" s="1">
        <v>8846</v>
      </c>
      <c r="B2826" t="s">
        <v>376</v>
      </c>
      <c r="C2826" s="8">
        <v>42170</v>
      </c>
      <c r="D2826" s="8">
        <v>42170</v>
      </c>
      <c r="E2826" t="s">
        <v>1</v>
      </c>
      <c r="F2826" s="7">
        <v>1</v>
      </c>
      <c r="G2826" s="22" t="str">
        <f>IF(AND($C2826&gt;=بحث!$G$7,$C2826&lt;=بحث!$G$8,$E2826=بحث!$I$7),MAX($G$1:$G2825)+1,"")</f>
        <v/>
      </c>
    </row>
    <row r="2827" spans="1:7" x14ac:dyDescent="0.25">
      <c r="A2827" s="1">
        <v>8674</v>
      </c>
      <c r="B2827" t="s">
        <v>25</v>
      </c>
      <c r="C2827" s="8">
        <v>42169</v>
      </c>
      <c r="D2827" s="8">
        <v>42169</v>
      </c>
      <c r="E2827" t="s">
        <v>1</v>
      </c>
      <c r="F2827" s="7">
        <v>1</v>
      </c>
      <c r="G2827" s="22" t="str">
        <f>IF(AND($C2827&gt;=بحث!$G$7,$C2827&lt;=بحث!$G$8,$E2827=بحث!$I$7),MAX($G$1:$G2826)+1,"")</f>
        <v/>
      </c>
    </row>
    <row r="2828" spans="1:7" x14ac:dyDescent="0.25">
      <c r="A2828" s="1">
        <v>8830</v>
      </c>
      <c r="B2828" t="s">
        <v>49</v>
      </c>
      <c r="C2828" s="8">
        <v>42152</v>
      </c>
      <c r="D2828" s="8">
        <v>42152</v>
      </c>
      <c r="E2828" t="s">
        <v>4</v>
      </c>
      <c r="F2828" s="7">
        <v>1</v>
      </c>
      <c r="G2828" s="22" t="str">
        <f>IF(AND($C2828&gt;=بحث!$G$7,$C2828&lt;=بحث!$G$8,$E2828=بحث!$I$7),MAX($G$1:$G2827)+1,"")</f>
        <v/>
      </c>
    </row>
    <row r="2829" spans="1:7" x14ac:dyDescent="0.25">
      <c r="A2829" s="1">
        <v>8830</v>
      </c>
      <c r="B2829" t="s">
        <v>49</v>
      </c>
      <c r="C2829" s="8">
        <v>42155</v>
      </c>
      <c r="D2829" s="8">
        <v>42155</v>
      </c>
      <c r="E2829" t="s">
        <v>4</v>
      </c>
      <c r="F2829" s="7">
        <v>1</v>
      </c>
      <c r="G2829" s="22" t="str">
        <f>IF(AND($C2829&gt;=بحث!$G$7,$C2829&lt;=بحث!$G$8,$E2829=بحث!$I$7),MAX($G$1:$G2828)+1,"")</f>
        <v/>
      </c>
    </row>
    <row r="2830" spans="1:7" x14ac:dyDescent="0.25">
      <c r="A2830" s="1">
        <v>8307</v>
      </c>
      <c r="B2830" t="s">
        <v>246</v>
      </c>
      <c r="C2830" s="8">
        <v>42176</v>
      </c>
      <c r="D2830" s="8">
        <v>42176</v>
      </c>
      <c r="E2830" t="s">
        <v>1</v>
      </c>
      <c r="F2830" s="7">
        <v>1</v>
      </c>
      <c r="G2830" s="22" t="str">
        <f>IF(AND($C2830&gt;=بحث!$G$7,$C2830&lt;=بحث!$G$8,$E2830=بحث!$I$7),MAX($G$1:$G2829)+1,"")</f>
        <v/>
      </c>
    </row>
    <row r="2831" spans="1:7" x14ac:dyDescent="0.25">
      <c r="A2831" s="1">
        <v>8877</v>
      </c>
      <c r="B2831" t="s">
        <v>76</v>
      </c>
      <c r="C2831" s="8">
        <v>42164</v>
      </c>
      <c r="D2831" s="8">
        <v>42164</v>
      </c>
      <c r="E2831" t="s">
        <v>4</v>
      </c>
      <c r="F2831" s="7">
        <v>1</v>
      </c>
      <c r="G2831" s="22" t="str">
        <f>IF(AND($C2831&gt;=بحث!$G$7,$C2831&lt;=بحث!$G$8,$E2831=بحث!$I$7),MAX($G$1:$G2830)+1,"")</f>
        <v/>
      </c>
    </row>
    <row r="2832" spans="1:7" x14ac:dyDescent="0.25">
      <c r="A2832" s="1">
        <v>8668</v>
      </c>
      <c r="B2832" t="s">
        <v>221</v>
      </c>
      <c r="C2832" s="8">
        <v>42136</v>
      </c>
      <c r="D2832" s="8">
        <v>42136</v>
      </c>
      <c r="E2832" t="s">
        <v>1</v>
      </c>
      <c r="F2832" s="7">
        <v>1</v>
      </c>
      <c r="G2832" s="22" t="str">
        <f>IF(AND($C2832&gt;=بحث!$G$7,$C2832&lt;=بحث!$G$8,$E2832=بحث!$I$7),MAX($G$1:$G2831)+1,"")</f>
        <v/>
      </c>
    </row>
    <row r="2833" spans="1:7" x14ac:dyDescent="0.25">
      <c r="A2833" s="1">
        <v>8668</v>
      </c>
      <c r="B2833" t="s">
        <v>221</v>
      </c>
      <c r="C2833" s="8">
        <v>42173</v>
      </c>
      <c r="D2833" s="8">
        <v>42173</v>
      </c>
      <c r="E2833" t="s">
        <v>1</v>
      </c>
      <c r="F2833" s="7">
        <v>1</v>
      </c>
      <c r="G2833" s="22" t="str">
        <f>IF(AND($C2833&gt;=بحث!$G$7,$C2833&lt;=بحث!$G$8,$E2833=بحث!$I$7),MAX($G$1:$G2832)+1,"")</f>
        <v/>
      </c>
    </row>
    <row r="2834" spans="1:7" x14ac:dyDescent="0.25">
      <c r="A2834" s="1">
        <v>8678</v>
      </c>
      <c r="B2834" t="s">
        <v>183</v>
      </c>
      <c r="C2834" s="8">
        <v>42158</v>
      </c>
      <c r="D2834" s="8">
        <v>42158</v>
      </c>
      <c r="E2834" t="s">
        <v>4</v>
      </c>
      <c r="F2834" s="7">
        <v>1</v>
      </c>
      <c r="G2834" s="22" t="str">
        <f>IF(AND($C2834&gt;=بحث!$G$7,$C2834&lt;=بحث!$G$8,$E2834=بحث!$I$7),MAX($G$1:$G2833)+1,"")</f>
        <v/>
      </c>
    </row>
    <row r="2835" spans="1:7" x14ac:dyDescent="0.25">
      <c r="A2835" s="1">
        <v>8678</v>
      </c>
      <c r="B2835" t="s">
        <v>183</v>
      </c>
      <c r="C2835" s="8">
        <v>42151</v>
      </c>
      <c r="D2835" s="8">
        <v>42151</v>
      </c>
      <c r="E2835" t="s">
        <v>4</v>
      </c>
      <c r="F2835" s="7">
        <v>1</v>
      </c>
      <c r="G2835" s="22" t="str">
        <f>IF(AND($C2835&gt;=بحث!$G$7,$C2835&lt;=بحث!$G$8,$E2835=بحث!$I$7),MAX($G$1:$G2834)+1,"")</f>
        <v/>
      </c>
    </row>
    <row r="2836" spans="1:7" x14ac:dyDescent="0.25">
      <c r="A2836" s="1">
        <v>8671</v>
      </c>
      <c r="B2836" t="s">
        <v>2</v>
      </c>
      <c r="C2836" s="8">
        <v>42176</v>
      </c>
      <c r="D2836" s="8">
        <v>42180</v>
      </c>
      <c r="E2836" t="s">
        <v>4</v>
      </c>
      <c r="F2836" s="7">
        <v>5</v>
      </c>
      <c r="G2836" s="22" t="str">
        <f>IF(AND($C2836&gt;=بحث!$G$7,$C2836&lt;=بحث!$G$8,$E2836=بحث!$I$7),MAX($G$1:$G2835)+1,"")</f>
        <v/>
      </c>
    </row>
    <row r="2837" spans="1:7" x14ac:dyDescent="0.25">
      <c r="A2837" s="1">
        <v>8661</v>
      </c>
      <c r="B2837" t="s">
        <v>150</v>
      </c>
      <c r="C2837" s="8">
        <v>42176</v>
      </c>
      <c r="D2837" s="8">
        <v>42176</v>
      </c>
      <c r="E2837" t="s">
        <v>4</v>
      </c>
      <c r="F2837" s="7">
        <v>1</v>
      </c>
      <c r="G2837" s="22" t="str">
        <f>IF(AND($C2837&gt;=بحث!$G$7,$C2837&lt;=بحث!$G$8,$E2837=بحث!$I$7),MAX($G$1:$G2836)+1,"")</f>
        <v/>
      </c>
    </row>
    <row r="2838" spans="1:7" x14ac:dyDescent="0.25">
      <c r="A2838" s="1">
        <v>8812</v>
      </c>
      <c r="B2838" t="s">
        <v>173</v>
      </c>
      <c r="C2838" s="8">
        <v>42173</v>
      </c>
      <c r="D2838" s="8">
        <v>42173</v>
      </c>
      <c r="E2838" t="s">
        <v>522</v>
      </c>
      <c r="F2838" s="7">
        <v>1</v>
      </c>
      <c r="G2838" s="22" t="str">
        <f>IF(AND($C2838&gt;=بحث!$G$7,$C2838&lt;=بحث!$G$8,$E2838=بحث!$I$7),MAX($G$1:$G2837)+1,"")</f>
        <v/>
      </c>
    </row>
    <row r="2839" spans="1:7" x14ac:dyDescent="0.25">
      <c r="A2839" s="1">
        <v>8829</v>
      </c>
      <c r="B2839" t="s">
        <v>209</v>
      </c>
      <c r="C2839" s="8">
        <v>42170</v>
      </c>
      <c r="D2839" s="8">
        <v>42170</v>
      </c>
      <c r="E2839" t="s">
        <v>1</v>
      </c>
      <c r="F2839" s="7">
        <v>1</v>
      </c>
      <c r="G2839" s="22" t="str">
        <f>IF(AND($C2839&gt;=بحث!$G$7,$C2839&lt;=بحث!$G$8,$E2839=بحث!$I$7),MAX($G$1:$G2838)+1,"")</f>
        <v/>
      </c>
    </row>
    <row r="2840" spans="1:7" x14ac:dyDescent="0.25">
      <c r="A2840" s="1">
        <v>8827</v>
      </c>
      <c r="B2840" t="s">
        <v>268</v>
      </c>
      <c r="C2840" s="8">
        <v>42162</v>
      </c>
      <c r="D2840" s="8">
        <v>42163</v>
      </c>
      <c r="E2840" t="s">
        <v>1</v>
      </c>
      <c r="F2840" s="7">
        <v>2</v>
      </c>
      <c r="G2840" s="22" t="str">
        <f>IF(AND($C2840&gt;=بحث!$G$7,$C2840&lt;=بحث!$G$8,$E2840=بحث!$I$7),MAX($G$1:$G2839)+1,"")</f>
        <v/>
      </c>
    </row>
    <row r="2841" spans="1:7" x14ac:dyDescent="0.25">
      <c r="A2841">
        <v>8880</v>
      </c>
      <c r="B2841" t="s">
        <v>324</v>
      </c>
      <c r="C2841" s="8">
        <v>42165</v>
      </c>
      <c r="D2841" s="8">
        <v>42165</v>
      </c>
      <c r="E2841" t="s">
        <v>1</v>
      </c>
      <c r="F2841" s="7">
        <v>1</v>
      </c>
      <c r="G2841" s="22" t="str">
        <f>IF(AND($C2841&gt;=بحث!$G$7,$C2841&lt;=بحث!$G$8,$E2841=بحث!$I$7),MAX($G$1:$G2840)+1,"")</f>
        <v/>
      </c>
    </row>
    <row r="2842" spans="1:7" x14ac:dyDescent="0.25">
      <c r="A2842" s="1">
        <v>8328</v>
      </c>
      <c r="B2842" t="s">
        <v>265</v>
      </c>
      <c r="C2842" s="8">
        <v>42164</v>
      </c>
      <c r="D2842" s="8">
        <v>42164</v>
      </c>
      <c r="E2842" t="s">
        <v>4</v>
      </c>
      <c r="F2842" s="7">
        <v>1</v>
      </c>
      <c r="G2842" s="22" t="str">
        <f>IF(AND($C2842&gt;=بحث!$G$7,$C2842&lt;=بحث!$G$8,$E2842=بحث!$I$7),MAX($G$1:$G2841)+1,"")</f>
        <v/>
      </c>
    </row>
    <row r="2843" spans="1:7" x14ac:dyDescent="0.25">
      <c r="A2843" s="1">
        <v>8868</v>
      </c>
      <c r="B2843" t="s">
        <v>202</v>
      </c>
      <c r="C2843" s="8">
        <v>42171</v>
      </c>
      <c r="D2843" s="8">
        <v>42171</v>
      </c>
      <c r="E2843" t="s">
        <v>4</v>
      </c>
      <c r="F2843" s="7">
        <v>0</v>
      </c>
      <c r="G2843" s="22" t="str">
        <f>IF(AND($C2843&gt;=بحث!$G$7,$C2843&lt;=بحث!$G$8,$E2843=بحث!$I$7),MAX($G$1:$G2842)+1,"")</f>
        <v/>
      </c>
    </row>
    <row r="2844" spans="1:7" x14ac:dyDescent="0.25">
      <c r="A2844">
        <v>8885</v>
      </c>
      <c r="B2844" t="s">
        <v>280</v>
      </c>
      <c r="C2844" s="8">
        <v>42157</v>
      </c>
      <c r="D2844" s="8">
        <v>42157</v>
      </c>
      <c r="E2844" t="s">
        <v>1</v>
      </c>
      <c r="F2844" s="7">
        <v>1</v>
      </c>
      <c r="G2844" s="22" t="str">
        <f>IF(AND($C2844&gt;=بحث!$G$7,$C2844&lt;=بحث!$G$8,$E2844=بحث!$I$7),MAX($G$1:$G2843)+1,"")</f>
        <v/>
      </c>
    </row>
    <row r="2845" spans="1:7" x14ac:dyDescent="0.25">
      <c r="A2845">
        <v>8885</v>
      </c>
      <c r="B2845" t="s">
        <v>280</v>
      </c>
      <c r="C2845" s="8">
        <v>42143</v>
      </c>
      <c r="D2845" s="8">
        <v>42143</v>
      </c>
      <c r="E2845" t="s">
        <v>1</v>
      </c>
      <c r="F2845" s="7">
        <v>1</v>
      </c>
      <c r="G2845" s="22" t="str">
        <f>IF(AND($C2845&gt;=بحث!$G$7,$C2845&lt;=بحث!$G$8,$E2845=بحث!$I$7),MAX($G$1:$G2844)+1,"")</f>
        <v/>
      </c>
    </row>
    <row r="2846" spans="1:7" x14ac:dyDescent="0.25">
      <c r="A2846" s="1">
        <v>8741</v>
      </c>
      <c r="B2846" t="s">
        <v>152</v>
      </c>
      <c r="C2846" s="8">
        <v>42138</v>
      </c>
      <c r="D2846" s="8">
        <v>42138</v>
      </c>
      <c r="E2846" t="s">
        <v>4</v>
      </c>
      <c r="F2846" s="7">
        <v>1</v>
      </c>
      <c r="G2846" s="22" t="str">
        <f>IF(AND($C2846&gt;=بحث!$G$7,$C2846&lt;=بحث!$G$8,$E2846=بحث!$I$7),MAX($G$1:$G2845)+1,"")</f>
        <v/>
      </c>
    </row>
    <row r="2847" spans="1:7" x14ac:dyDescent="0.25">
      <c r="A2847" s="1">
        <v>8741</v>
      </c>
      <c r="B2847" t="s">
        <v>152</v>
      </c>
      <c r="C2847" s="8">
        <v>42145</v>
      </c>
      <c r="D2847" s="8">
        <v>42145</v>
      </c>
      <c r="E2847" t="s">
        <v>4</v>
      </c>
      <c r="F2847" s="7">
        <v>1</v>
      </c>
      <c r="G2847" s="22" t="str">
        <f>IF(AND($C2847&gt;=بحث!$G$7,$C2847&lt;=بحث!$G$8,$E2847=بحث!$I$7),MAX($G$1:$G2846)+1,"")</f>
        <v/>
      </c>
    </row>
    <row r="2848" spans="1:7" x14ac:dyDescent="0.25">
      <c r="A2848" s="1">
        <v>8741</v>
      </c>
      <c r="B2848" t="s">
        <v>152</v>
      </c>
      <c r="C2848" s="8">
        <v>42159</v>
      </c>
      <c r="D2848" s="8">
        <v>42159</v>
      </c>
      <c r="E2848" t="s">
        <v>4</v>
      </c>
      <c r="F2848" s="7">
        <v>1</v>
      </c>
      <c r="G2848" s="22" t="str">
        <f>IF(AND($C2848&gt;=بحث!$G$7,$C2848&lt;=بحث!$G$8,$E2848=بحث!$I$7),MAX($G$1:$G2847)+1,"")</f>
        <v/>
      </c>
    </row>
    <row r="2849" spans="1:7" x14ac:dyDescent="0.25">
      <c r="A2849" s="1">
        <v>8676</v>
      </c>
      <c r="B2849" t="s">
        <v>275</v>
      </c>
      <c r="C2849" s="8">
        <v>42136</v>
      </c>
      <c r="D2849" s="8">
        <v>42136</v>
      </c>
      <c r="E2849" t="s">
        <v>1</v>
      </c>
      <c r="F2849" s="7">
        <v>1</v>
      </c>
      <c r="G2849" s="22" t="str">
        <f>IF(AND($C2849&gt;=بحث!$G$7,$C2849&lt;=بحث!$G$8,$E2849=بحث!$I$7),MAX($G$1:$G2848)+1,"")</f>
        <v/>
      </c>
    </row>
    <row r="2850" spans="1:7" x14ac:dyDescent="0.25">
      <c r="A2850" s="1">
        <v>8676</v>
      </c>
      <c r="B2850" t="s">
        <v>275</v>
      </c>
      <c r="C2850" s="8">
        <v>42141</v>
      </c>
      <c r="D2850" s="8">
        <v>42141</v>
      </c>
      <c r="E2850" t="s">
        <v>1</v>
      </c>
      <c r="F2850" s="7">
        <v>1</v>
      </c>
      <c r="G2850" s="22" t="str">
        <f>IF(AND($C2850&gt;=بحث!$G$7,$C2850&lt;=بحث!$G$8,$E2850=بحث!$I$7),MAX($G$1:$G2849)+1,"")</f>
        <v/>
      </c>
    </row>
    <row r="2851" spans="1:7" x14ac:dyDescent="0.25">
      <c r="A2851" s="1">
        <v>8872</v>
      </c>
      <c r="B2851" t="s">
        <v>237</v>
      </c>
      <c r="C2851" s="8">
        <v>42173</v>
      </c>
      <c r="D2851" s="8">
        <v>42180</v>
      </c>
      <c r="E2851" t="s">
        <v>4</v>
      </c>
      <c r="F2851" s="7">
        <v>6</v>
      </c>
      <c r="G2851" s="22" t="str">
        <f>IF(AND($C2851&gt;=بحث!$G$7,$C2851&lt;=بحث!$G$8,$E2851=بحث!$I$7),MAX($G$1:$G2850)+1,"")</f>
        <v/>
      </c>
    </row>
    <row r="2852" spans="1:7" x14ac:dyDescent="0.25">
      <c r="A2852" s="1">
        <v>8641</v>
      </c>
      <c r="B2852" t="s">
        <v>171</v>
      </c>
      <c r="C2852" s="8">
        <v>42173</v>
      </c>
      <c r="D2852" s="8">
        <v>42173</v>
      </c>
      <c r="E2852" t="s">
        <v>1</v>
      </c>
      <c r="F2852" s="7">
        <v>1</v>
      </c>
      <c r="G2852" s="22" t="str">
        <f>IF(AND($C2852&gt;=بحث!$G$7,$C2852&lt;=بحث!$G$8,$E2852=بحث!$I$7),MAX($G$1:$G2851)+1,"")</f>
        <v/>
      </c>
    </row>
    <row r="2853" spans="1:7" x14ac:dyDescent="0.25">
      <c r="A2853" s="1">
        <v>8299</v>
      </c>
      <c r="B2853" t="s">
        <v>68</v>
      </c>
      <c r="C2853" s="8">
        <v>42166</v>
      </c>
      <c r="D2853" s="8">
        <v>42166</v>
      </c>
      <c r="E2853" t="s">
        <v>1</v>
      </c>
      <c r="F2853" s="7">
        <v>1</v>
      </c>
      <c r="G2853" s="22" t="str">
        <f>IF(AND($C2853&gt;=بحث!$G$7,$C2853&lt;=بحث!$G$8,$E2853=بحث!$I$7),MAX($G$1:$G2852)+1,"")</f>
        <v/>
      </c>
    </row>
    <row r="2854" spans="1:7" x14ac:dyDescent="0.25">
      <c r="A2854" s="1">
        <v>8809</v>
      </c>
      <c r="B2854" t="s">
        <v>264</v>
      </c>
      <c r="C2854" s="8">
        <v>42169</v>
      </c>
      <c r="D2854" s="8">
        <v>42169</v>
      </c>
      <c r="E2854" t="s">
        <v>4</v>
      </c>
      <c r="F2854" s="7">
        <v>0</v>
      </c>
      <c r="G2854" s="22" t="str">
        <f>IF(AND($C2854&gt;=بحث!$G$7,$C2854&lt;=بحث!$G$8,$E2854=بحث!$I$7),MAX($G$1:$G2853)+1,"")</f>
        <v/>
      </c>
    </row>
    <row r="2855" spans="1:7" x14ac:dyDescent="0.25">
      <c r="A2855" s="1">
        <v>8306</v>
      </c>
      <c r="B2855" t="s">
        <v>95</v>
      </c>
      <c r="C2855" s="8">
        <v>42166</v>
      </c>
      <c r="D2855" s="8">
        <v>42166</v>
      </c>
      <c r="E2855" t="s">
        <v>4</v>
      </c>
      <c r="F2855" s="7">
        <v>1</v>
      </c>
      <c r="G2855" s="22" t="str">
        <f>IF(AND($C2855&gt;=بحث!$G$7,$C2855&lt;=بحث!$G$8,$E2855=بحث!$I$7),MAX($G$1:$G2854)+1,"")</f>
        <v/>
      </c>
    </row>
    <row r="2856" spans="1:7" x14ac:dyDescent="0.25">
      <c r="A2856">
        <v>8895</v>
      </c>
      <c r="B2856" t="s">
        <v>365</v>
      </c>
      <c r="C2856" s="8">
        <v>42169</v>
      </c>
      <c r="D2856" s="8">
        <v>42169</v>
      </c>
      <c r="E2856" t="s">
        <v>4</v>
      </c>
      <c r="F2856" s="7">
        <v>1</v>
      </c>
      <c r="G2856" s="22" t="str">
        <f>IF(AND($C2856&gt;=بحث!$G$7,$C2856&lt;=بحث!$G$8,$E2856=بحث!$I$7),MAX($G$1:$G2855)+1,"")</f>
        <v/>
      </c>
    </row>
    <row r="2857" spans="1:7" x14ac:dyDescent="0.25">
      <c r="A2857" s="1">
        <v>8326</v>
      </c>
      <c r="B2857" t="s">
        <v>163</v>
      </c>
      <c r="C2857" s="8">
        <v>42171</v>
      </c>
      <c r="D2857" s="8">
        <v>42171</v>
      </c>
      <c r="E2857" t="s">
        <v>4</v>
      </c>
      <c r="F2857" s="7">
        <v>1</v>
      </c>
      <c r="G2857" s="22" t="str">
        <f>IF(AND($C2857&gt;=بحث!$G$7,$C2857&lt;=بحث!$G$8,$E2857=بحث!$I$7),MAX($G$1:$G2856)+1,"")</f>
        <v/>
      </c>
    </row>
    <row r="2858" spans="1:7" x14ac:dyDescent="0.25">
      <c r="A2858" s="1">
        <v>4081</v>
      </c>
      <c r="B2858" t="s">
        <v>377</v>
      </c>
      <c r="C2858" s="8">
        <v>42157</v>
      </c>
      <c r="D2858" s="8">
        <v>42157</v>
      </c>
      <c r="E2858" t="s">
        <v>511</v>
      </c>
      <c r="F2858" s="7">
        <v>1</v>
      </c>
      <c r="G2858" s="22" t="str">
        <f>IF(AND($C2858&gt;=بحث!$G$7,$C2858&lt;=بحث!$G$8,$E2858=بحث!$I$7),MAX($G$1:$G2857)+1,"")</f>
        <v/>
      </c>
    </row>
    <row r="2859" spans="1:7" x14ac:dyDescent="0.25">
      <c r="A2859" s="1">
        <v>8320</v>
      </c>
      <c r="B2859" t="s">
        <v>184</v>
      </c>
      <c r="C2859" s="8">
        <v>42151</v>
      </c>
      <c r="D2859" s="8">
        <v>42151</v>
      </c>
      <c r="E2859" t="s">
        <v>1</v>
      </c>
      <c r="F2859" s="7">
        <v>1</v>
      </c>
      <c r="G2859" s="22" t="str">
        <f>IF(AND($C2859&gt;=بحث!$G$7,$C2859&lt;=بحث!$G$8,$E2859=بحث!$I$7),MAX($G$1:$G2858)+1,"")</f>
        <v/>
      </c>
    </row>
    <row r="2860" spans="1:7" x14ac:dyDescent="0.25">
      <c r="A2860" s="1">
        <v>8707</v>
      </c>
      <c r="B2860" t="s">
        <v>188</v>
      </c>
      <c r="C2860" s="8">
        <v>42143</v>
      </c>
      <c r="D2860" s="8">
        <v>42143</v>
      </c>
      <c r="E2860" t="s">
        <v>4</v>
      </c>
      <c r="F2860" s="7">
        <v>1</v>
      </c>
      <c r="G2860" s="22" t="str">
        <f>IF(AND($C2860&gt;=بحث!$G$7,$C2860&lt;=بحث!$G$8,$E2860=بحث!$I$7),MAX($G$1:$G2859)+1,"")</f>
        <v/>
      </c>
    </row>
    <row r="2861" spans="1:7" x14ac:dyDescent="0.25">
      <c r="A2861" s="1">
        <v>8707</v>
      </c>
      <c r="B2861" t="s">
        <v>188</v>
      </c>
      <c r="C2861" s="8">
        <v>42164</v>
      </c>
      <c r="D2861" s="8">
        <v>42164</v>
      </c>
      <c r="E2861" t="s">
        <v>4</v>
      </c>
      <c r="F2861" s="7">
        <v>1</v>
      </c>
      <c r="G2861" s="22" t="str">
        <f>IF(AND($C2861&gt;=بحث!$G$7,$C2861&lt;=بحث!$G$8,$E2861=بحث!$I$7),MAX($G$1:$G2860)+1,"")</f>
        <v/>
      </c>
    </row>
    <row r="2862" spans="1:7" x14ac:dyDescent="0.25">
      <c r="A2862" s="1">
        <v>4049</v>
      </c>
      <c r="B2862" t="s">
        <v>378</v>
      </c>
      <c r="C2862" s="8">
        <v>42162</v>
      </c>
      <c r="D2862" s="8">
        <v>42163</v>
      </c>
      <c r="E2862" t="s">
        <v>511</v>
      </c>
      <c r="F2862" s="7">
        <v>1</v>
      </c>
      <c r="G2862" s="22" t="str">
        <f>IF(AND($C2862&gt;=بحث!$G$7,$C2862&lt;=بحث!$G$8,$E2862=بحث!$I$7),MAX($G$1:$G2861)+1,"")</f>
        <v/>
      </c>
    </row>
    <row r="2863" spans="1:7" x14ac:dyDescent="0.25">
      <c r="A2863" s="1">
        <v>4049</v>
      </c>
      <c r="B2863" t="s">
        <v>378</v>
      </c>
      <c r="C2863" s="8">
        <v>42165</v>
      </c>
      <c r="D2863" s="8">
        <v>42165</v>
      </c>
      <c r="E2863" t="s">
        <v>511</v>
      </c>
      <c r="F2863" s="7">
        <v>1</v>
      </c>
      <c r="G2863" s="22" t="str">
        <f>IF(AND($C2863&gt;=بحث!$G$7,$C2863&lt;=بحث!$G$8,$E2863=بحث!$I$7),MAX($G$1:$G2862)+1,"")</f>
        <v/>
      </c>
    </row>
    <row r="2864" spans="1:7" x14ac:dyDescent="0.25">
      <c r="A2864" s="1">
        <v>8855</v>
      </c>
      <c r="B2864" t="s">
        <v>22</v>
      </c>
      <c r="C2864" s="8">
        <v>42156</v>
      </c>
      <c r="D2864" s="8">
        <v>42156</v>
      </c>
      <c r="E2864" t="s">
        <v>1</v>
      </c>
      <c r="F2864" s="7">
        <v>1</v>
      </c>
      <c r="G2864" s="22" t="str">
        <f>IF(AND($C2864&gt;=بحث!$G$7,$C2864&lt;=بحث!$G$8,$E2864=بحث!$I$7),MAX($G$1:$G2863)+1,"")</f>
        <v/>
      </c>
    </row>
    <row r="2865" spans="1:7" x14ac:dyDescent="0.25">
      <c r="A2865" s="1">
        <v>8785</v>
      </c>
      <c r="B2865" t="s">
        <v>338</v>
      </c>
      <c r="C2865" s="8">
        <v>42136</v>
      </c>
      <c r="D2865" s="8">
        <v>42136</v>
      </c>
      <c r="E2865" t="s">
        <v>1</v>
      </c>
      <c r="F2865" s="7">
        <v>1</v>
      </c>
      <c r="G2865" s="22" t="str">
        <f>IF(AND($C2865&gt;=بحث!$G$7,$C2865&lt;=بحث!$G$8,$E2865=بحث!$I$7),MAX($G$1:$G2864)+1,"")</f>
        <v/>
      </c>
    </row>
    <row r="2866" spans="1:7" x14ac:dyDescent="0.25">
      <c r="A2866" s="1">
        <v>8797</v>
      </c>
      <c r="B2866" t="s">
        <v>339</v>
      </c>
      <c r="C2866" s="8">
        <v>42166</v>
      </c>
      <c r="D2866" s="8">
        <v>42166</v>
      </c>
      <c r="E2866" t="s">
        <v>1</v>
      </c>
      <c r="F2866" s="7">
        <v>1</v>
      </c>
      <c r="G2866" s="22" t="str">
        <f>IF(AND($C2866&gt;=بحث!$G$7,$C2866&lt;=بحث!$G$8,$E2866=بحث!$I$7),MAX($G$1:$G2865)+1,"")</f>
        <v/>
      </c>
    </row>
    <row r="2867" spans="1:7" x14ac:dyDescent="0.25">
      <c r="A2867" s="1">
        <v>8785</v>
      </c>
      <c r="B2867" t="s">
        <v>338</v>
      </c>
      <c r="C2867" s="8">
        <v>42165</v>
      </c>
      <c r="D2867" s="8">
        <v>42165</v>
      </c>
      <c r="E2867" t="s">
        <v>1</v>
      </c>
      <c r="F2867" s="7">
        <v>1</v>
      </c>
      <c r="G2867" s="22" t="str">
        <f>IF(AND($C2867&gt;=بحث!$G$7,$C2867&lt;=بحث!$G$8,$E2867=بحث!$I$7),MAX($G$1:$G2866)+1,"")</f>
        <v/>
      </c>
    </row>
    <row r="2868" spans="1:7" x14ac:dyDescent="0.25">
      <c r="A2868" s="1">
        <v>8811</v>
      </c>
      <c r="B2868" t="s">
        <v>0</v>
      </c>
      <c r="C2868" s="8">
        <v>42177</v>
      </c>
      <c r="D2868" s="8">
        <v>42177</v>
      </c>
      <c r="E2868" t="s">
        <v>4</v>
      </c>
      <c r="F2868" s="7">
        <v>1</v>
      </c>
      <c r="G2868" s="22" t="str">
        <f>IF(AND($C2868&gt;=بحث!$G$7,$C2868&lt;=بحث!$G$8,$E2868=بحث!$I$7),MAX($G$1:$G2867)+1,"")</f>
        <v/>
      </c>
    </row>
    <row r="2869" spans="1:7" x14ac:dyDescent="0.25">
      <c r="A2869" s="1">
        <v>8786</v>
      </c>
      <c r="B2869" t="s">
        <v>347</v>
      </c>
      <c r="C2869" s="8">
        <v>42166</v>
      </c>
      <c r="D2869" s="8">
        <v>42166</v>
      </c>
      <c r="E2869" t="s">
        <v>1</v>
      </c>
      <c r="F2869" s="7">
        <v>1</v>
      </c>
      <c r="G2869" s="22" t="str">
        <f>IF(AND($C2869&gt;=بحث!$G$7,$C2869&lt;=بحث!$G$8,$E2869=بحث!$I$7),MAX($G$1:$G2868)+1,"")</f>
        <v/>
      </c>
    </row>
    <row r="2870" spans="1:7" x14ac:dyDescent="0.25">
      <c r="A2870" s="1">
        <v>8734</v>
      </c>
      <c r="B2870" t="s">
        <v>352</v>
      </c>
      <c r="C2870" s="8">
        <v>42165</v>
      </c>
      <c r="D2870" s="8">
        <v>42165</v>
      </c>
      <c r="E2870" t="s">
        <v>1</v>
      </c>
      <c r="F2870" s="7">
        <v>1</v>
      </c>
      <c r="G2870" s="22" t="str">
        <f>IF(AND($C2870&gt;=بحث!$G$7,$C2870&lt;=بحث!$G$8,$E2870=بحث!$I$7),MAX($G$1:$G2869)+1,"")</f>
        <v/>
      </c>
    </row>
    <row r="2871" spans="1:7" x14ac:dyDescent="0.25">
      <c r="A2871" s="1">
        <v>8356</v>
      </c>
      <c r="B2871" t="s">
        <v>319</v>
      </c>
      <c r="C2871" s="8">
        <v>42166</v>
      </c>
      <c r="D2871" s="8">
        <v>42166</v>
      </c>
      <c r="E2871" t="s">
        <v>1</v>
      </c>
      <c r="F2871" s="7">
        <v>1</v>
      </c>
      <c r="G2871" s="22" t="str">
        <f>IF(AND($C2871&gt;=بحث!$G$7,$C2871&lt;=بحث!$G$8,$E2871=بحث!$I$7),MAX($G$1:$G2870)+1,"")</f>
        <v/>
      </c>
    </row>
    <row r="2872" spans="1:7" x14ac:dyDescent="0.25">
      <c r="A2872" s="1">
        <v>8755</v>
      </c>
      <c r="B2872" t="s">
        <v>313</v>
      </c>
      <c r="C2872" s="8">
        <v>42169</v>
      </c>
      <c r="D2872" s="8">
        <v>42169</v>
      </c>
      <c r="E2872" t="s">
        <v>4</v>
      </c>
      <c r="F2872" s="7">
        <v>1</v>
      </c>
      <c r="G2872" s="22" t="str">
        <f>IF(AND($C2872&gt;=بحث!$G$7,$C2872&lt;=بحث!$G$8,$E2872=بحث!$I$7),MAX($G$1:$G2871)+1,"")</f>
        <v/>
      </c>
    </row>
    <row r="2873" spans="1:7" x14ac:dyDescent="0.25">
      <c r="A2873" s="1">
        <v>8064</v>
      </c>
      <c r="B2873" t="s">
        <v>73</v>
      </c>
      <c r="C2873" s="8">
        <v>42166</v>
      </c>
      <c r="D2873" s="8">
        <v>42166</v>
      </c>
      <c r="E2873" t="s">
        <v>1</v>
      </c>
      <c r="F2873" s="7">
        <v>0</v>
      </c>
      <c r="G2873" s="22" t="str">
        <f>IF(AND($C2873&gt;=بحث!$G$7,$C2873&lt;=بحث!$G$8,$E2873=بحث!$I$7),MAX($G$1:$G2872)+1,"")</f>
        <v/>
      </c>
    </row>
    <row r="2874" spans="1:7" x14ac:dyDescent="0.25">
      <c r="A2874" s="1">
        <v>8254</v>
      </c>
      <c r="B2874" t="s">
        <v>86</v>
      </c>
      <c r="C2874" s="8">
        <v>42176</v>
      </c>
      <c r="D2874" s="8">
        <v>42177</v>
      </c>
      <c r="E2874" t="s">
        <v>4</v>
      </c>
      <c r="F2874" s="7">
        <v>2</v>
      </c>
      <c r="G2874" s="22" t="str">
        <f>IF(AND($C2874&gt;=بحث!$G$7,$C2874&lt;=بحث!$G$8,$E2874=بحث!$I$7),MAX($G$1:$G2873)+1,"")</f>
        <v/>
      </c>
    </row>
    <row r="2875" spans="1:7" x14ac:dyDescent="0.25">
      <c r="A2875" s="1">
        <v>8281</v>
      </c>
      <c r="B2875" t="s">
        <v>19</v>
      </c>
      <c r="C2875" s="8">
        <v>42166</v>
      </c>
      <c r="D2875" s="8">
        <v>42166</v>
      </c>
      <c r="E2875" t="s">
        <v>1</v>
      </c>
      <c r="F2875" s="7">
        <v>1</v>
      </c>
      <c r="G2875" s="22" t="str">
        <f>IF(AND($C2875&gt;=بحث!$G$7,$C2875&lt;=بحث!$G$8,$E2875=بحث!$I$7),MAX($G$1:$G2874)+1,"")</f>
        <v/>
      </c>
    </row>
    <row r="2876" spans="1:7" x14ac:dyDescent="0.25">
      <c r="A2876" s="1">
        <v>8689</v>
      </c>
      <c r="B2876" t="s">
        <v>332</v>
      </c>
      <c r="C2876" s="8">
        <v>42170</v>
      </c>
      <c r="D2876" s="8">
        <v>42170</v>
      </c>
      <c r="E2876" t="s">
        <v>1</v>
      </c>
      <c r="F2876" s="7">
        <v>1</v>
      </c>
      <c r="G2876" s="22" t="str">
        <f>IF(AND($C2876&gt;=بحث!$G$7,$C2876&lt;=بحث!$G$8,$E2876=بحث!$I$7),MAX($G$1:$G2875)+1,"")</f>
        <v/>
      </c>
    </row>
    <row r="2877" spans="1:7" x14ac:dyDescent="0.25">
      <c r="A2877" s="1">
        <v>8835</v>
      </c>
      <c r="B2877" t="s">
        <v>214</v>
      </c>
      <c r="C2877" s="8">
        <v>42170</v>
      </c>
      <c r="D2877" s="8">
        <v>42170</v>
      </c>
      <c r="E2877" t="s">
        <v>4</v>
      </c>
      <c r="F2877" s="7">
        <v>0</v>
      </c>
      <c r="G2877" s="22" t="str">
        <f>IF(AND($C2877&gt;=بحث!$G$7,$C2877&lt;=بحث!$G$8,$E2877=بحث!$I$7),MAX($G$1:$G2876)+1,"")</f>
        <v/>
      </c>
    </row>
    <row r="2878" spans="1:7" x14ac:dyDescent="0.25">
      <c r="A2878" s="1">
        <v>8844</v>
      </c>
      <c r="B2878" t="s">
        <v>157</v>
      </c>
      <c r="C2878" s="8">
        <v>42173</v>
      </c>
      <c r="D2878" s="8">
        <v>42173</v>
      </c>
      <c r="E2878" t="s">
        <v>1</v>
      </c>
      <c r="F2878" s="7">
        <v>1</v>
      </c>
      <c r="G2878" s="22" t="str">
        <f>IF(AND($C2878&gt;=بحث!$G$7,$C2878&lt;=بحث!$G$8,$E2878=بحث!$I$7),MAX($G$1:$G2877)+1,"")</f>
        <v/>
      </c>
    </row>
    <row r="2879" spans="1:7" x14ac:dyDescent="0.25">
      <c r="A2879" s="1">
        <v>4006</v>
      </c>
      <c r="B2879" t="s">
        <v>312</v>
      </c>
      <c r="C2879" s="8">
        <v>42170</v>
      </c>
      <c r="D2879" s="8">
        <v>42170</v>
      </c>
      <c r="E2879" t="s">
        <v>1</v>
      </c>
      <c r="F2879" s="7">
        <v>0</v>
      </c>
      <c r="G2879" s="22" t="str">
        <f>IF(AND($C2879&gt;=بحث!$G$7,$C2879&lt;=بحث!$G$8,$E2879=بحث!$I$7),MAX($G$1:$G2878)+1,"")</f>
        <v/>
      </c>
    </row>
    <row r="2880" spans="1:7" x14ac:dyDescent="0.25">
      <c r="A2880">
        <v>8881</v>
      </c>
      <c r="B2880" t="s">
        <v>216</v>
      </c>
      <c r="C2880" s="8">
        <v>42171</v>
      </c>
      <c r="D2880" s="8">
        <v>42171</v>
      </c>
      <c r="E2880" t="s">
        <v>1</v>
      </c>
      <c r="F2880" s="7">
        <v>1</v>
      </c>
      <c r="G2880" s="22" t="str">
        <f>IF(AND($C2880&gt;=بحث!$G$7,$C2880&lt;=بحث!$G$8,$E2880=بحث!$I$7),MAX($G$1:$G2879)+1,"")</f>
        <v/>
      </c>
    </row>
    <row r="2881" spans="1:7" x14ac:dyDescent="0.25">
      <c r="A2881" s="1">
        <v>8008</v>
      </c>
      <c r="B2881" t="s">
        <v>92</v>
      </c>
      <c r="C2881" s="8">
        <v>42144</v>
      </c>
      <c r="D2881" s="8">
        <v>42144</v>
      </c>
      <c r="E2881" t="s">
        <v>4</v>
      </c>
      <c r="F2881" s="7">
        <v>1</v>
      </c>
      <c r="G2881" s="22" t="str">
        <f>IF(AND($C2881&gt;=بحث!$G$7,$C2881&lt;=بحث!$G$8,$E2881=بحث!$I$7),MAX($G$1:$G2880)+1,"")</f>
        <v/>
      </c>
    </row>
    <row r="2882" spans="1:7" x14ac:dyDescent="0.25">
      <c r="A2882" s="1">
        <v>8782</v>
      </c>
      <c r="B2882" t="s">
        <v>334</v>
      </c>
      <c r="C2882" s="8">
        <v>42171</v>
      </c>
      <c r="D2882" s="8">
        <v>42171</v>
      </c>
      <c r="E2882" t="s">
        <v>1</v>
      </c>
      <c r="F2882" s="7">
        <v>1</v>
      </c>
      <c r="G2882" s="22" t="str">
        <f>IF(AND($C2882&gt;=بحث!$G$7,$C2882&lt;=بحث!$G$8,$E2882=بحث!$I$7),MAX($G$1:$G2881)+1,"")</f>
        <v/>
      </c>
    </row>
    <row r="2883" spans="1:7" x14ac:dyDescent="0.25">
      <c r="A2883" s="1">
        <v>8793</v>
      </c>
      <c r="B2883" t="s">
        <v>100</v>
      </c>
      <c r="C2883" s="8">
        <v>42166</v>
      </c>
      <c r="D2883" s="8">
        <v>42166</v>
      </c>
      <c r="E2883" t="s">
        <v>1</v>
      </c>
      <c r="F2883" s="7">
        <v>0</v>
      </c>
      <c r="G2883" s="22" t="str">
        <f>IF(AND($C2883&gt;=بحث!$G$7,$C2883&lt;=بحث!$G$8,$E2883=بحث!$I$7),MAX($G$1:$G2882)+1,"")</f>
        <v/>
      </c>
    </row>
    <row r="2884" spans="1:7" x14ac:dyDescent="0.25">
      <c r="A2884" s="1">
        <v>8793</v>
      </c>
      <c r="B2884" t="s">
        <v>100</v>
      </c>
      <c r="C2884" s="8">
        <v>42169</v>
      </c>
      <c r="D2884" s="8">
        <v>42170</v>
      </c>
      <c r="E2884" t="s">
        <v>1</v>
      </c>
      <c r="F2884" s="7">
        <v>2</v>
      </c>
      <c r="G2884" s="22" t="str">
        <f>IF(AND($C2884&gt;=بحث!$G$7,$C2884&lt;=بحث!$G$8,$E2884=بحث!$I$7),MAX($G$1:$G2883)+1,"")</f>
        <v/>
      </c>
    </row>
    <row r="2885" spans="1:7" x14ac:dyDescent="0.25">
      <c r="A2885" s="1">
        <v>8763</v>
      </c>
      <c r="B2885" t="s">
        <v>69</v>
      </c>
      <c r="C2885" s="8">
        <v>42173</v>
      </c>
      <c r="D2885" s="8">
        <v>42173</v>
      </c>
      <c r="E2885" t="s">
        <v>1</v>
      </c>
      <c r="F2885" s="7">
        <v>1</v>
      </c>
      <c r="G2885" s="22" t="str">
        <f>IF(AND($C2885&gt;=بحث!$G$7,$C2885&lt;=بحث!$G$8,$E2885=بحث!$I$7),MAX($G$1:$G2884)+1,"")</f>
        <v/>
      </c>
    </row>
    <row r="2886" spans="1:7" x14ac:dyDescent="0.25">
      <c r="A2886" s="1">
        <v>8765</v>
      </c>
      <c r="B2886" t="s">
        <v>185</v>
      </c>
      <c r="C2886" s="8">
        <v>42169</v>
      </c>
      <c r="D2886" s="8">
        <v>42169</v>
      </c>
      <c r="E2886" t="s">
        <v>1</v>
      </c>
      <c r="F2886" s="7">
        <v>1</v>
      </c>
      <c r="G2886" s="22" t="str">
        <f>IF(AND($C2886&gt;=بحث!$G$7,$C2886&lt;=بحث!$G$8,$E2886=بحث!$I$7),MAX($G$1:$G2885)+1,"")</f>
        <v/>
      </c>
    </row>
    <row r="2887" spans="1:7" x14ac:dyDescent="0.25">
      <c r="A2887" s="1">
        <v>8761</v>
      </c>
      <c r="B2887" t="s">
        <v>169</v>
      </c>
      <c r="C2887" s="8">
        <v>42171</v>
      </c>
      <c r="D2887" s="8">
        <v>42171</v>
      </c>
      <c r="E2887" t="s">
        <v>1</v>
      </c>
      <c r="F2887" s="7">
        <v>1</v>
      </c>
      <c r="G2887" s="22" t="str">
        <f>IF(AND($C2887&gt;=بحث!$G$7,$C2887&lt;=بحث!$G$8,$E2887=بحث!$I$7),MAX($G$1:$G2886)+1,"")</f>
        <v/>
      </c>
    </row>
    <row r="2888" spans="1:7" x14ac:dyDescent="0.25">
      <c r="A2888" s="1">
        <v>8713</v>
      </c>
      <c r="B2888" t="s">
        <v>18</v>
      </c>
      <c r="C2888" s="8">
        <v>42172</v>
      </c>
      <c r="D2888" s="8">
        <v>42173</v>
      </c>
      <c r="E2888" t="s">
        <v>4</v>
      </c>
      <c r="F2888" s="7">
        <v>2</v>
      </c>
      <c r="G2888" s="22" t="str">
        <f>IF(AND($C2888&gt;=بحث!$G$7,$C2888&lt;=بحث!$G$8,$E2888=بحث!$I$7),MAX($G$1:$G2887)+1,"")</f>
        <v/>
      </c>
    </row>
    <row r="2889" spans="1:7" x14ac:dyDescent="0.25">
      <c r="A2889" s="1">
        <v>8703</v>
      </c>
      <c r="B2889" t="s">
        <v>50</v>
      </c>
      <c r="C2889" s="8">
        <v>42172</v>
      </c>
      <c r="D2889" s="8">
        <v>42172</v>
      </c>
      <c r="E2889" t="s">
        <v>1</v>
      </c>
      <c r="F2889" s="7">
        <v>1</v>
      </c>
      <c r="G2889" s="22" t="str">
        <f>IF(AND($C2889&gt;=بحث!$G$7,$C2889&lt;=بحث!$G$8,$E2889=بحث!$I$7),MAX($G$1:$G2888)+1,"")</f>
        <v/>
      </c>
    </row>
    <row r="2890" spans="1:7" x14ac:dyDescent="0.25">
      <c r="A2890" s="1">
        <v>4068</v>
      </c>
      <c r="B2890" t="s">
        <v>379</v>
      </c>
      <c r="C2890" s="8">
        <v>42171</v>
      </c>
      <c r="D2890" s="8">
        <v>42171</v>
      </c>
      <c r="E2890" t="s">
        <v>511</v>
      </c>
      <c r="F2890" s="7">
        <v>1</v>
      </c>
      <c r="G2890" s="22" t="str">
        <f>IF(AND($C2890&gt;=بحث!$G$7,$C2890&lt;=بحث!$G$8,$E2890=بحث!$I$7),MAX($G$1:$G2889)+1,"")</f>
        <v/>
      </c>
    </row>
    <row r="2891" spans="1:7" x14ac:dyDescent="0.25">
      <c r="A2891" s="1">
        <v>8643</v>
      </c>
      <c r="B2891" t="s">
        <v>130</v>
      </c>
      <c r="C2891" s="8">
        <v>42176</v>
      </c>
      <c r="D2891" s="8">
        <v>42177</v>
      </c>
      <c r="E2891" t="s">
        <v>4</v>
      </c>
      <c r="F2891" s="7">
        <v>2</v>
      </c>
      <c r="G2891" s="22" t="str">
        <f>IF(AND($C2891&gt;=بحث!$G$7,$C2891&lt;=بحث!$G$8,$E2891=بحث!$I$7),MAX($G$1:$G2890)+1,"")</f>
        <v/>
      </c>
    </row>
    <row r="2892" spans="1:7" x14ac:dyDescent="0.25">
      <c r="A2892" s="1">
        <v>8651</v>
      </c>
      <c r="B2892" t="s">
        <v>146</v>
      </c>
      <c r="C2892" s="8">
        <v>42176</v>
      </c>
      <c r="D2892" s="8">
        <v>42176</v>
      </c>
      <c r="E2892" t="s">
        <v>4</v>
      </c>
      <c r="F2892" s="7">
        <v>1</v>
      </c>
      <c r="G2892" s="22" t="str">
        <f>IF(AND($C2892&gt;=بحث!$G$7,$C2892&lt;=بحث!$G$8,$E2892=بحث!$I$7),MAX($G$1:$G2891)+1,"")</f>
        <v/>
      </c>
    </row>
    <row r="2893" spans="1:7" x14ac:dyDescent="0.25">
      <c r="A2893" s="1">
        <v>8809</v>
      </c>
      <c r="B2893" t="s">
        <v>264</v>
      </c>
      <c r="C2893" s="8">
        <v>42173</v>
      </c>
      <c r="D2893" s="8">
        <v>42173</v>
      </c>
      <c r="E2893" t="s">
        <v>4</v>
      </c>
      <c r="F2893" s="7">
        <v>1</v>
      </c>
      <c r="G2893" s="22" t="str">
        <f>IF(AND($C2893&gt;=بحث!$G$7,$C2893&lt;=بحث!$G$8,$E2893=بحث!$I$7),MAX($G$1:$G2892)+1,"")</f>
        <v/>
      </c>
    </row>
    <row r="2894" spans="1:7" x14ac:dyDescent="0.25">
      <c r="A2894" s="1">
        <v>8299</v>
      </c>
      <c r="B2894" t="s">
        <v>68</v>
      </c>
      <c r="C2894" s="8">
        <v>42176</v>
      </c>
      <c r="D2894" s="8">
        <v>42177</v>
      </c>
      <c r="E2894" t="s">
        <v>1</v>
      </c>
      <c r="F2894" s="7">
        <v>2</v>
      </c>
      <c r="G2894" s="22" t="str">
        <f>IF(AND($C2894&gt;=بحث!$G$7,$C2894&lt;=بحث!$G$8,$E2894=بحث!$I$7),MAX($G$1:$G2893)+1,"")</f>
        <v/>
      </c>
    </row>
    <row r="2895" spans="1:7" x14ac:dyDescent="0.25">
      <c r="A2895" s="1">
        <v>8766</v>
      </c>
      <c r="B2895" t="s">
        <v>337</v>
      </c>
      <c r="C2895" s="8">
        <v>42173</v>
      </c>
      <c r="D2895" s="8">
        <v>42173</v>
      </c>
      <c r="E2895" t="s">
        <v>4</v>
      </c>
      <c r="F2895" s="7">
        <v>1</v>
      </c>
      <c r="G2895" s="22" t="str">
        <f>IF(AND($C2895&gt;=بحث!$G$7,$C2895&lt;=بحث!$G$8,$E2895=بحث!$I$7),MAX($G$1:$G2894)+1,"")</f>
        <v/>
      </c>
    </row>
    <row r="2896" spans="1:7" x14ac:dyDescent="0.25">
      <c r="A2896" s="1">
        <v>8659</v>
      </c>
      <c r="B2896" t="s">
        <v>154</v>
      </c>
      <c r="C2896" s="8">
        <v>42173</v>
      </c>
      <c r="D2896" s="8">
        <v>42180</v>
      </c>
      <c r="E2896" t="s">
        <v>4</v>
      </c>
      <c r="F2896" s="7">
        <v>6</v>
      </c>
      <c r="G2896" s="22" t="str">
        <f>IF(AND($C2896&gt;=بحث!$G$7,$C2896&lt;=بحث!$G$8,$E2896=بحث!$I$7),MAX($G$1:$G2895)+1,"")</f>
        <v/>
      </c>
    </row>
    <row r="2897" spans="1:7" x14ac:dyDescent="0.25">
      <c r="A2897" s="1">
        <v>8663</v>
      </c>
      <c r="B2897" t="s">
        <v>57</v>
      </c>
      <c r="C2897" s="8">
        <v>42173</v>
      </c>
      <c r="D2897" s="8">
        <v>42173</v>
      </c>
      <c r="E2897" t="s">
        <v>1</v>
      </c>
      <c r="F2897" s="7">
        <v>1</v>
      </c>
      <c r="G2897" s="22" t="str">
        <f>IF(AND($C2897&gt;=بحث!$G$7,$C2897&lt;=بحث!$G$8,$E2897=بحث!$I$7),MAX($G$1:$G2896)+1,"")</f>
        <v/>
      </c>
    </row>
    <row r="2898" spans="1:7" x14ac:dyDescent="0.25">
      <c r="A2898" s="1">
        <v>4004</v>
      </c>
      <c r="B2898" t="s">
        <v>380</v>
      </c>
      <c r="C2898" s="8">
        <v>42169</v>
      </c>
      <c r="D2898" s="8">
        <v>42170</v>
      </c>
      <c r="E2898" t="s">
        <v>1</v>
      </c>
      <c r="F2898" s="7">
        <v>2</v>
      </c>
      <c r="G2898" s="22" t="str">
        <f>IF(AND($C2898&gt;=بحث!$G$7,$C2898&lt;=بحث!$G$8,$E2898=بحث!$I$7),MAX($G$1:$G2897)+1,"")</f>
        <v/>
      </c>
    </row>
    <row r="2899" spans="1:7" x14ac:dyDescent="0.25">
      <c r="A2899" s="1">
        <v>8840</v>
      </c>
      <c r="B2899" t="s">
        <v>175</v>
      </c>
      <c r="C2899" s="8">
        <v>42171</v>
      </c>
      <c r="D2899" s="8">
        <v>42170</v>
      </c>
      <c r="E2899" t="s">
        <v>7</v>
      </c>
      <c r="F2899" s="7">
        <v>2</v>
      </c>
      <c r="G2899" s="22" t="str">
        <f>IF(AND($C2899&gt;=بحث!$G$7,$C2899&lt;=بحث!$G$8,$E2899=بحث!$I$7),MAX($G$1:$G2898)+1,"")</f>
        <v/>
      </c>
    </row>
    <row r="2900" spans="1:7" x14ac:dyDescent="0.25">
      <c r="A2900" s="1">
        <v>8615</v>
      </c>
      <c r="B2900" t="s">
        <v>156</v>
      </c>
      <c r="C2900" s="8">
        <v>42173</v>
      </c>
      <c r="D2900" s="8">
        <v>42176</v>
      </c>
      <c r="E2900" t="s">
        <v>4</v>
      </c>
      <c r="F2900" s="7">
        <v>2</v>
      </c>
      <c r="G2900" s="22" t="str">
        <f>IF(AND($C2900&gt;=بحث!$G$7,$C2900&lt;=بحث!$G$8,$E2900=بحث!$I$7),MAX($G$1:$G2899)+1,"")</f>
        <v/>
      </c>
    </row>
    <row r="2901" spans="1:7" x14ac:dyDescent="0.25">
      <c r="A2901" s="1">
        <v>8634</v>
      </c>
      <c r="B2901" t="s">
        <v>75</v>
      </c>
      <c r="C2901" s="8">
        <v>42135</v>
      </c>
      <c r="D2901" s="8">
        <v>42135</v>
      </c>
      <c r="E2901" t="s">
        <v>4</v>
      </c>
      <c r="F2901" s="7">
        <v>1</v>
      </c>
      <c r="G2901" s="22" t="str">
        <f>IF(AND($C2901&gt;=بحث!$G$7,$C2901&lt;=بحث!$G$8,$E2901=بحث!$I$7),MAX($G$1:$G2900)+1,"")</f>
        <v/>
      </c>
    </row>
    <row r="2902" spans="1:7" x14ac:dyDescent="0.25">
      <c r="A2902" s="1">
        <v>8634</v>
      </c>
      <c r="B2902" t="s">
        <v>75</v>
      </c>
      <c r="C2902" s="8">
        <v>42163</v>
      </c>
      <c r="D2902" s="8">
        <v>42163</v>
      </c>
      <c r="E2902" t="s">
        <v>4</v>
      </c>
      <c r="F2902" s="7">
        <v>1</v>
      </c>
      <c r="G2902" s="22" t="str">
        <f>IF(AND($C2902&gt;=بحث!$G$7,$C2902&lt;=بحث!$G$8,$E2902=بحث!$I$7),MAX($G$1:$G2901)+1,"")</f>
        <v/>
      </c>
    </row>
    <row r="2903" spans="1:7" x14ac:dyDescent="0.25">
      <c r="A2903" s="1">
        <v>8833</v>
      </c>
      <c r="B2903" t="s">
        <v>83</v>
      </c>
      <c r="C2903" s="8">
        <v>42166</v>
      </c>
      <c r="D2903" s="8">
        <v>42166</v>
      </c>
      <c r="E2903" t="s">
        <v>511</v>
      </c>
      <c r="F2903" s="7">
        <v>1</v>
      </c>
      <c r="G2903" s="22" t="str">
        <f>IF(AND($C2903&gt;=بحث!$G$7,$C2903&lt;=بحث!$G$8,$E2903=بحث!$I$7),MAX($G$1:$G2902)+1,"")</f>
        <v/>
      </c>
    </row>
    <row r="2904" spans="1:7" x14ac:dyDescent="0.25">
      <c r="A2904" s="1">
        <v>8633</v>
      </c>
      <c r="B2904" t="s">
        <v>164</v>
      </c>
      <c r="C2904" s="8">
        <v>42166</v>
      </c>
      <c r="D2904" s="8">
        <v>42166</v>
      </c>
      <c r="E2904" t="s">
        <v>4</v>
      </c>
      <c r="F2904" s="7">
        <v>1</v>
      </c>
      <c r="G2904" s="22" t="str">
        <f>IF(AND($C2904&gt;=بحث!$G$7,$C2904&lt;=بحث!$G$8,$E2904=بحث!$I$7),MAX($G$1:$G2903)+1,"")</f>
        <v/>
      </c>
    </row>
    <row r="2905" spans="1:7" x14ac:dyDescent="0.25">
      <c r="A2905" s="1">
        <v>8371</v>
      </c>
      <c r="B2905" t="s">
        <v>381</v>
      </c>
      <c r="C2905" s="8">
        <v>42172</v>
      </c>
      <c r="D2905" s="8">
        <v>42172</v>
      </c>
      <c r="E2905" t="s">
        <v>4</v>
      </c>
      <c r="F2905" s="7">
        <v>1</v>
      </c>
      <c r="G2905" s="22" t="str">
        <f>IF(AND($C2905&gt;=بحث!$G$7,$C2905&lt;=بحث!$G$8,$E2905=بحث!$I$7),MAX($G$1:$G2904)+1,"")</f>
        <v/>
      </c>
    </row>
    <row r="2906" spans="1:7" x14ac:dyDescent="0.25">
      <c r="A2906" s="1">
        <v>8620</v>
      </c>
      <c r="B2906" t="s">
        <v>174</v>
      </c>
      <c r="C2906" s="8">
        <v>42170</v>
      </c>
      <c r="D2906" s="8">
        <v>42171</v>
      </c>
      <c r="E2906" t="s">
        <v>1</v>
      </c>
      <c r="F2906" s="7">
        <v>2</v>
      </c>
      <c r="G2906" s="22" t="str">
        <f>IF(AND($C2906&gt;=بحث!$G$7,$C2906&lt;=بحث!$G$8,$E2906=بحث!$I$7),MAX($G$1:$G2905)+1,"")</f>
        <v/>
      </c>
    </row>
    <row r="2907" spans="1:7" x14ac:dyDescent="0.25">
      <c r="A2907">
        <v>8883</v>
      </c>
      <c r="B2907" t="s">
        <v>289</v>
      </c>
      <c r="C2907" s="8">
        <v>42172</v>
      </c>
      <c r="D2907" s="8">
        <v>42172</v>
      </c>
      <c r="E2907" t="s">
        <v>4</v>
      </c>
      <c r="F2907" s="7">
        <v>1</v>
      </c>
      <c r="G2907" s="22" t="str">
        <f>IF(AND($C2907&gt;=بحث!$G$7,$C2907&lt;=بحث!$G$8,$E2907=بحث!$I$7),MAX($G$1:$G2906)+1,"")</f>
        <v/>
      </c>
    </row>
    <row r="2908" spans="1:7" x14ac:dyDescent="0.25">
      <c r="A2908">
        <v>8883</v>
      </c>
      <c r="B2908" t="s">
        <v>289</v>
      </c>
      <c r="C2908" s="8">
        <v>42138</v>
      </c>
      <c r="D2908" s="8">
        <v>42138</v>
      </c>
      <c r="E2908" t="s">
        <v>4</v>
      </c>
      <c r="F2908" s="7">
        <v>1</v>
      </c>
      <c r="G2908" s="22" t="str">
        <f>IF(AND($C2908&gt;=بحث!$G$7,$C2908&lt;=بحث!$G$8,$E2908=بحث!$I$7),MAX($G$1:$G2907)+1,"")</f>
        <v/>
      </c>
    </row>
    <row r="2909" spans="1:7" x14ac:dyDescent="0.25">
      <c r="A2909" s="1">
        <v>8853</v>
      </c>
      <c r="B2909" t="s">
        <v>147</v>
      </c>
      <c r="C2909" s="8">
        <v>42173</v>
      </c>
      <c r="D2909" s="8">
        <v>42173</v>
      </c>
      <c r="E2909" t="s">
        <v>1</v>
      </c>
      <c r="F2909" s="7">
        <v>1</v>
      </c>
      <c r="G2909" s="22" t="str">
        <f>IF(AND($C2909&gt;=بحث!$G$7,$C2909&lt;=بحث!$G$8,$E2909=بحث!$I$7),MAX($G$1:$G2908)+1,"")</f>
        <v/>
      </c>
    </row>
    <row r="2910" spans="1:7" x14ac:dyDescent="0.25">
      <c r="A2910" s="1">
        <v>8674</v>
      </c>
      <c r="B2910" t="s">
        <v>25</v>
      </c>
      <c r="C2910" s="8">
        <v>42176</v>
      </c>
      <c r="D2910" s="8">
        <v>42176</v>
      </c>
      <c r="E2910" t="s">
        <v>4</v>
      </c>
      <c r="F2910" s="7">
        <v>1</v>
      </c>
      <c r="G2910" s="22" t="str">
        <f>IF(AND($C2910&gt;=بحث!$G$7,$C2910&lt;=بحث!$G$8,$E2910=بحث!$I$7),MAX($G$1:$G2909)+1,"")</f>
        <v/>
      </c>
    </row>
    <row r="2911" spans="1:7" x14ac:dyDescent="0.25">
      <c r="A2911" s="1">
        <v>8877</v>
      </c>
      <c r="B2911" t="s">
        <v>76</v>
      </c>
      <c r="C2911" s="8">
        <v>42176</v>
      </c>
      <c r="D2911" s="8">
        <v>42176</v>
      </c>
      <c r="E2911" t="s">
        <v>4</v>
      </c>
      <c r="F2911" s="7">
        <v>1</v>
      </c>
      <c r="G2911" s="22" t="str">
        <f>IF(AND($C2911&gt;=بحث!$G$7,$C2911&lt;=بحث!$G$8,$E2911=بحث!$I$7),MAX($G$1:$G2910)+1,"")</f>
        <v/>
      </c>
    </row>
    <row r="2912" spans="1:7" x14ac:dyDescent="0.25">
      <c r="A2912" s="1">
        <v>8694</v>
      </c>
      <c r="B2912" t="s">
        <v>114</v>
      </c>
      <c r="C2912" s="8">
        <v>42171</v>
      </c>
      <c r="D2912" s="8">
        <v>42171</v>
      </c>
      <c r="E2912" t="s">
        <v>4</v>
      </c>
      <c r="F2912" s="7">
        <v>1</v>
      </c>
      <c r="G2912" s="22" t="str">
        <f>IF(AND($C2912&gt;=بحث!$G$7,$C2912&lt;=بحث!$G$8,$E2912=بحث!$I$7),MAX($G$1:$G2911)+1,"")</f>
        <v/>
      </c>
    </row>
    <row r="2913" spans="1:7" x14ac:dyDescent="0.25">
      <c r="A2913" s="1">
        <v>4001</v>
      </c>
      <c r="B2913" t="s">
        <v>277</v>
      </c>
      <c r="C2913" s="8">
        <v>42173</v>
      </c>
      <c r="D2913" s="8">
        <v>42173</v>
      </c>
      <c r="E2913" t="s">
        <v>1</v>
      </c>
      <c r="F2913" s="7">
        <v>1</v>
      </c>
      <c r="G2913" s="22" t="str">
        <f>IF(AND($C2913&gt;=بحث!$G$7,$C2913&lt;=بحث!$G$8,$E2913=بحث!$I$7),MAX($G$1:$G2912)+1,"")</f>
        <v/>
      </c>
    </row>
    <row r="2914" spans="1:7" x14ac:dyDescent="0.25">
      <c r="A2914" s="1">
        <v>8213</v>
      </c>
      <c r="B2914" t="s">
        <v>52</v>
      </c>
      <c r="C2914" s="8">
        <v>42170</v>
      </c>
      <c r="D2914" s="8">
        <v>42170</v>
      </c>
      <c r="E2914" t="s">
        <v>4</v>
      </c>
      <c r="F2914" s="7">
        <v>1</v>
      </c>
      <c r="G2914" s="22" t="str">
        <f>IF(AND($C2914&gt;=بحث!$G$7,$C2914&lt;=بحث!$G$8,$E2914=بحث!$I$7),MAX($G$1:$G2913)+1,"")</f>
        <v/>
      </c>
    </row>
    <row r="2915" spans="1:7" x14ac:dyDescent="0.25">
      <c r="A2915" s="1">
        <v>8616</v>
      </c>
      <c r="B2915" t="s">
        <v>179</v>
      </c>
      <c r="C2915" s="8">
        <v>42173</v>
      </c>
      <c r="D2915" s="8">
        <v>42173</v>
      </c>
      <c r="E2915" t="s">
        <v>4</v>
      </c>
      <c r="F2915" s="7">
        <v>1</v>
      </c>
      <c r="G2915" s="22" t="str">
        <f>IF(AND($C2915&gt;=بحث!$G$7,$C2915&lt;=بحث!$G$8,$E2915=بحث!$I$7),MAX($G$1:$G2914)+1,"")</f>
        <v/>
      </c>
    </row>
    <row r="2916" spans="1:7" x14ac:dyDescent="0.25">
      <c r="A2916" s="1">
        <v>8706</v>
      </c>
      <c r="B2916" t="s">
        <v>32</v>
      </c>
      <c r="C2916" s="8">
        <v>42173</v>
      </c>
      <c r="D2916" s="8">
        <v>42173</v>
      </c>
      <c r="E2916" t="s">
        <v>1</v>
      </c>
      <c r="F2916" s="7">
        <v>1</v>
      </c>
      <c r="G2916" s="22" t="str">
        <f>IF(AND($C2916&gt;=بحث!$G$7,$C2916&lt;=بحث!$G$8,$E2916=بحث!$I$7),MAX($G$1:$G2915)+1,"")</f>
        <v/>
      </c>
    </row>
    <row r="2917" spans="1:7" x14ac:dyDescent="0.25">
      <c r="A2917" s="1">
        <v>8637</v>
      </c>
      <c r="B2917" t="s">
        <v>138</v>
      </c>
      <c r="C2917" s="8">
        <v>42173</v>
      </c>
      <c r="D2917" s="8">
        <v>42173</v>
      </c>
      <c r="E2917" t="s">
        <v>4</v>
      </c>
      <c r="F2917" s="7">
        <v>1</v>
      </c>
      <c r="G2917" s="22" t="str">
        <f>IF(AND($C2917&gt;=بحث!$G$7,$C2917&lt;=بحث!$G$8,$E2917=بحث!$I$7),MAX($G$1:$G2916)+1,"")</f>
        <v/>
      </c>
    </row>
    <row r="2918" spans="1:7" x14ac:dyDescent="0.25">
      <c r="A2918" s="1">
        <v>8602</v>
      </c>
      <c r="B2918" t="s">
        <v>45</v>
      </c>
      <c r="C2918" s="8">
        <v>42173</v>
      </c>
      <c r="D2918" s="8">
        <v>42173</v>
      </c>
      <c r="E2918" t="s">
        <v>1</v>
      </c>
      <c r="F2918" s="7">
        <v>1</v>
      </c>
      <c r="G2918" s="22" t="str">
        <f>IF(AND($C2918&gt;=بحث!$G$7,$C2918&lt;=بحث!$G$8,$E2918=بحث!$I$7),MAX($G$1:$G2917)+1,"")</f>
        <v/>
      </c>
    </row>
    <row r="2919" spans="1:7" x14ac:dyDescent="0.25">
      <c r="A2919" s="1">
        <v>8679</v>
      </c>
      <c r="B2919" t="s">
        <v>193</v>
      </c>
      <c r="C2919" s="8">
        <v>42171</v>
      </c>
      <c r="D2919" s="8">
        <v>42171</v>
      </c>
      <c r="E2919" t="s">
        <v>7</v>
      </c>
      <c r="F2919" s="7">
        <v>1</v>
      </c>
      <c r="G2919" s="22" t="str">
        <f>IF(AND($C2919&gt;=بحث!$G$7,$C2919&lt;=بحث!$G$8,$E2919=بحث!$I$7),MAX($G$1:$G2918)+1,"")</f>
        <v/>
      </c>
    </row>
    <row r="2920" spans="1:7" x14ac:dyDescent="0.25">
      <c r="A2920" s="1">
        <v>8865</v>
      </c>
      <c r="B2920" t="s">
        <v>262</v>
      </c>
      <c r="C2920" s="8">
        <v>42152</v>
      </c>
      <c r="D2920" s="8">
        <v>42152</v>
      </c>
      <c r="E2920" t="s">
        <v>4</v>
      </c>
      <c r="F2920" s="7">
        <v>1</v>
      </c>
      <c r="G2920" s="22" t="str">
        <f>IF(AND($C2920&gt;=بحث!$G$7,$C2920&lt;=بحث!$G$8,$E2920=بحث!$I$7),MAX($G$1:$G2919)+1,"")</f>
        <v/>
      </c>
    </row>
    <row r="2921" spans="1:7" x14ac:dyDescent="0.25">
      <c r="A2921" s="1">
        <v>8865</v>
      </c>
      <c r="B2921" t="s">
        <v>262</v>
      </c>
      <c r="C2921" s="8">
        <v>42157</v>
      </c>
      <c r="D2921" s="8">
        <v>42159</v>
      </c>
      <c r="E2921" t="s">
        <v>4</v>
      </c>
      <c r="F2921" s="7">
        <v>3</v>
      </c>
      <c r="G2921" s="22" t="str">
        <f>IF(AND($C2921&gt;=بحث!$G$7,$C2921&lt;=بحث!$G$8,$E2921=بحث!$I$7),MAX($G$1:$G2920)+1,"")</f>
        <v/>
      </c>
    </row>
    <row r="2922" spans="1:7" x14ac:dyDescent="0.25">
      <c r="A2922" s="1">
        <v>8310</v>
      </c>
      <c r="B2922" t="s">
        <v>186</v>
      </c>
      <c r="C2922" s="8">
        <v>42159</v>
      </c>
      <c r="D2922" s="8">
        <v>42159</v>
      </c>
      <c r="E2922" t="s">
        <v>1</v>
      </c>
      <c r="F2922" s="7">
        <v>1</v>
      </c>
      <c r="G2922" s="22" t="str">
        <f>IF(AND($C2922&gt;=بحث!$G$7,$C2922&lt;=بحث!$G$8,$E2922=بحث!$I$7),MAX($G$1:$G2921)+1,"")</f>
        <v/>
      </c>
    </row>
    <row r="2923" spans="1:7" x14ac:dyDescent="0.25">
      <c r="A2923" s="1">
        <v>8310</v>
      </c>
      <c r="B2923" t="s">
        <v>186</v>
      </c>
      <c r="C2923" s="8">
        <v>42138</v>
      </c>
      <c r="D2923" s="8">
        <v>42138</v>
      </c>
      <c r="E2923" t="s">
        <v>1</v>
      </c>
      <c r="F2923" s="7">
        <v>1</v>
      </c>
      <c r="G2923" s="22" t="str">
        <f>IF(AND($C2923&gt;=بحث!$G$7,$C2923&lt;=بحث!$G$8,$E2923=بحث!$I$7),MAX($G$1:$G2922)+1,"")</f>
        <v/>
      </c>
    </row>
    <row r="2924" spans="1:7" x14ac:dyDescent="0.25">
      <c r="A2924" s="1">
        <v>8864</v>
      </c>
      <c r="B2924" t="s">
        <v>330</v>
      </c>
      <c r="C2924" s="8">
        <v>42163</v>
      </c>
      <c r="D2924" s="8">
        <v>42164</v>
      </c>
      <c r="E2924" t="s">
        <v>4</v>
      </c>
      <c r="F2924" s="7">
        <v>2</v>
      </c>
      <c r="G2924" s="22" t="str">
        <f>IF(AND($C2924&gt;=بحث!$G$7,$C2924&lt;=بحث!$G$8,$E2924=بحث!$I$7),MAX($G$1:$G2923)+1,"")</f>
        <v/>
      </c>
    </row>
    <row r="2925" spans="1:7" x14ac:dyDescent="0.25">
      <c r="A2925" s="1">
        <v>8715</v>
      </c>
      <c r="B2925" t="s">
        <v>102</v>
      </c>
      <c r="C2925" s="8">
        <v>42148</v>
      </c>
      <c r="D2925" s="8">
        <v>42149</v>
      </c>
      <c r="E2925" t="s">
        <v>4</v>
      </c>
      <c r="F2925" s="7">
        <v>2</v>
      </c>
      <c r="G2925" s="22" t="str">
        <f>IF(AND($C2925&gt;=بحث!$G$7,$C2925&lt;=بحث!$G$8,$E2925=بحث!$I$7),MAX($G$1:$G2924)+1,"")</f>
        <v/>
      </c>
    </row>
    <row r="2926" spans="1:7" x14ac:dyDescent="0.25">
      <c r="A2926" s="1">
        <v>8093</v>
      </c>
      <c r="B2926" t="s">
        <v>204</v>
      </c>
      <c r="C2926" s="8">
        <v>42159</v>
      </c>
      <c r="D2926" s="8">
        <v>42159</v>
      </c>
      <c r="E2926" t="s">
        <v>4</v>
      </c>
      <c r="F2926" s="7">
        <v>1</v>
      </c>
      <c r="G2926" s="22" t="str">
        <f>IF(AND($C2926&gt;=بحث!$G$7,$C2926&lt;=بحث!$G$8,$E2926=بحث!$I$7),MAX($G$1:$G2925)+1,"")</f>
        <v/>
      </c>
    </row>
    <row r="2927" spans="1:7" x14ac:dyDescent="0.25">
      <c r="A2927">
        <v>8891</v>
      </c>
      <c r="B2927" t="s">
        <v>67</v>
      </c>
      <c r="C2927" s="8">
        <v>42173</v>
      </c>
      <c r="D2927" s="8">
        <v>42173</v>
      </c>
      <c r="E2927" t="s">
        <v>1</v>
      </c>
      <c r="F2927" s="7">
        <v>1</v>
      </c>
      <c r="G2927" s="22" t="str">
        <f>IF(AND($C2927&gt;=بحث!$G$7,$C2927&lt;=بحث!$G$8,$E2927=بحث!$I$7),MAX($G$1:$G2926)+1,"")</f>
        <v/>
      </c>
    </row>
    <row r="2928" spans="1:7" x14ac:dyDescent="0.25">
      <c r="A2928" s="1">
        <v>8708</v>
      </c>
      <c r="B2928" t="s">
        <v>234</v>
      </c>
      <c r="C2928" s="8">
        <v>42156</v>
      </c>
      <c r="D2928" s="8">
        <v>42156</v>
      </c>
      <c r="E2928" t="s">
        <v>4</v>
      </c>
      <c r="F2928" s="7">
        <v>1</v>
      </c>
      <c r="G2928" s="22" t="str">
        <f>IF(AND($C2928&gt;=بحث!$G$7,$C2928&lt;=بحث!$G$8,$E2928=بحث!$I$7),MAX($G$1:$G2927)+1,"")</f>
        <v/>
      </c>
    </row>
    <row r="2929" spans="1:7" x14ac:dyDescent="0.25">
      <c r="A2929" s="1">
        <v>8708</v>
      </c>
      <c r="B2929" t="s">
        <v>234</v>
      </c>
      <c r="C2929" s="8">
        <v>42143</v>
      </c>
      <c r="D2929" s="8">
        <v>42143</v>
      </c>
      <c r="E2929" t="s">
        <v>4</v>
      </c>
      <c r="F2929" s="7">
        <v>1</v>
      </c>
      <c r="G2929" s="22" t="str">
        <f>IF(AND($C2929&gt;=بحث!$G$7,$C2929&lt;=بحث!$G$8,$E2929=بحث!$I$7),MAX($G$1:$G2928)+1,"")</f>
        <v/>
      </c>
    </row>
    <row r="2930" spans="1:7" x14ac:dyDescent="0.25">
      <c r="A2930" s="1">
        <v>8707</v>
      </c>
      <c r="B2930" t="s">
        <v>188</v>
      </c>
      <c r="C2930" s="8">
        <v>42143</v>
      </c>
      <c r="D2930" s="8">
        <v>42143</v>
      </c>
      <c r="E2930" t="s">
        <v>4</v>
      </c>
      <c r="F2930" s="7">
        <v>1</v>
      </c>
      <c r="G2930" s="22" t="str">
        <f>IF(AND($C2930&gt;=بحث!$G$7,$C2930&lt;=بحث!$G$8,$E2930=بحث!$I$7),MAX($G$1:$G2929)+1,"")</f>
        <v/>
      </c>
    </row>
    <row r="2931" spans="1:7" x14ac:dyDescent="0.25">
      <c r="A2931" s="1">
        <v>8707</v>
      </c>
      <c r="B2931" t="s">
        <v>188</v>
      </c>
      <c r="C2931" s="8">
        <v>42164</v>
      </c>
      <c r="D2931" s="8">
        <v>42164</v>
      </c>
      <c r="E2931" t="s">
        <v>4</v>
      </c>
      <c r="F2931" s="7">
        <v>1</v>
      </c>
      <c r="G2931" s="22" t="str">
        <f>IF(AND($C2931&gt;=بحث!$G$7,$C2931&lt;=بحث!$G$8,$E2931=بحث!$I$7),MAX($G$1:$G2930)+1,"")</f>
        <v/>
      </c>
    </row>
    <row r="2932" spans="1:7" x14ac:dyDescent="0.25">
      <c r="A2932" s="1">
        <v>8819</v>
      </c>
      <c r="B2932" t="s">
        <v>210</v>
      </c>
      <c r="C2932" s="8">
        <v>42169</v>
      </c>
      <c r="D2932" s="8">
        <v>42172</v>
      </c>
      <c r="E2932" t="s">
        <v>4</v>
      </c>
      <c r="F2932" s="7">
        <v>4</v>
      </c>
      <c r="G2932" s="22" t="str">
        <f>IF(AND($C2932&gt;=بحث!$G$7,$C2932&lt;=بحث!$G$8,$E2932=بحث!$I$7),MAX($G$1:$G2931)+1,"")</f>
        <v/>
      </c>
    </row>
    <row r="2933" spans="1:7" x14ac:dyDescent="0.25">
      <c r="A2933" s="1">
        <v>8847</v>
      </c>
      <c r="B2933" t="s">
        <v>24</v>
      </c>
      <c r="C2933" s="8">
        <v>42173</v>
      </c>
      <c r="D2933" s="8">
        <v>42173</v>
      </c>
      <c r="E2933" t="s">
        <v>4</v>
      </c>
      <c r="F2933" s="7">
        <v>1</v>
      </c>
      <c r="G2933" s="22" t="str">
        <f>IF(AND($C2933&gt;=بحث!$G$7,$C2933&lt;=بحث!$G$8,$E2933=بحث!$I$7),MAX($G$1:$G2932)+1,"")</f>
        <v/>
      </c>
    </row>
    <row r="2934" spans="1:7" x14ac:dyDescent="0.25">
      <c r="A2934" s="1">
        <v>8855</v>
      </c>
      <c r="B2934" t="s">
        <v>22</v>
      </c>
      <c r="C2934" s="8">
        <v>42156</v>
      </c>
      <c r="D2934" s="8">
        <v>42156</v>
      </c>
      <c r="E2934" t="s">
        <v>4</v>
      </c>
      <c r="F2934" s="7">
        <v>1</v>
      </c>
      <c r="G2934" s="22" t="str">
        <f>IF(AND($C2934&gt;=بحث!$G$7,$C2934&lt;=بحث!$G$8,$E2934=بحث!$I$7),MAX($G$1:$G2933)+1,"")</f>
        <v/>
      </c>
    </row>
    <row r="2935" spans="1:7" x14ac:dyDescent="0.25">
      <c r="A2935">
        <v>8882</v>
      </c>
      <c r="B2935" t="s">
        <v>99</v>
      </c>
      <c r="C2935" s="8">
        <v>42136</v>
      </c>
      <c r="D2935" s="8">
        <v>42136</v>
      </c>
      <c r="E2935" t="s">
        <v>4</v>
      </c>
      <c r="F2935" s="7">
        <v>1</v>
      </c>
      <c r="G2935" s="22" t="str">
        <f>IF(AND($C2935&gt;=بحث!$G$7,$C2935&lt;=بحث!$G$8,$E2935=بحث!$I$7),MAX($G$1:$G2934)+1,"")</f>
        <v/>
      </c>
    </row>
    <row r="2936" spans="1:7" x14ac:dyDescent="0.25">
      <c r="A2936" s="1">
        <v>8856</v>
      </c>
      <c r="B2936" t="s">
        <v>211</v>
      </c>
      <c r="C2936" s="8">
        <v>42155</v>
      </c>
      <c r="D2936" s="8">
        <v>42155</v>
      </c>
      <c r="E2936" t="s">
        <v>4</v>
      </c>
      <c r="F2936" s="7">
        <v>1</v>
      </c>
      <c r="G2936" s="22" t="str">
        <f>IF(AND($C2936&gt;=بحث!$G$7,$C2936&lt;=بحث!$G$8,$E2936=بحث!$I$7),MAX($G$1:$G2935)+1,"")</f>
        <v/>
      </c>
    </row>
    <row r="2937" spans="1:7" x14ac:dyDescent="0.25">
      <c r="A2937" s="1">
        <v>8801</v>
      </c>
      <c r="B2937" t="s">
        <v>205</v>
      </c>
      <c r="C2937" s="8">
        <v>42149</v>
      </c>
      <c r="D2937" s="8">
        <v>42149</v>
      </c>
      <c r="E2937" t="s">
        <v>4</v>
      </c>
      <c r="F2937" s="7">
        <v>1</v>
      </c>
      <c r="G2937" s="22" t="str">
        <f>IF(AND($C2937&gt;=بحث!$G$7,$C2937&lt;=بحث!$G$8,$E2937=بحث!$I$7),MAX($G$1:$G2936)+1,"")</f>
        <v/>
      </c>
    </row>
    <row r="2938" spans="1:7" x14ac:dyDescent="0.25">
      <c r="A2938" s="1">
        <v>8833</v>
      </c>
      <c r="B2938" t="s">
        <v>83</v>
      </c>
      <c r="C2938" s="8">
        <v>42176</v>
      </c>
      <c r="D2938" s="8">
        <v>42176</v>
      </c>
      <c r="E2938" t="s">
        <v>4</v>
      </c>
      <c r="F2938" s="7">
        <v>1</v>
      </c>
      <c r="G2938" s="22" t="str">
        <f>IF(AND($C2938&gt;=بحث!$G$7,$C2938&lt;=بحث!$G$8,$E2938=بحث!$I$7),MAX($G$1:$G2937)+1,"")</f>
        <v/>
      </c>
    </row>
    <row r="2939" spans="1:7" x14ac:dyDescent="0.25">
      <c r="A2939" s="1">
        <v>8674</v>
      </c>
      <c r="B2939" t="s">
        <v>25</v>
      </c>
      <c r="C2939" s="8">
        <v>42108</v>
      </c>
      <c r="D2939" s="8">
        <v>42108</v>
      </c>
      <c r="E2939" t="s">
        <v>4</v>
      </c>
      <c r="F2939" s="7">
        <v>1</v>
      </c>
      <c r="G2939" s="22" t="str">
        <f>IF(AND($C2939&gt;=بحث!$G$7,$C2939&lt;=بحث!$G$8,$E2939=بحث!$I$7),MAX($G$1:$G2938)+1,"")</f>
        <v/>
      </c>
    </row>
    <row r="2940" spans="1:7" x14ac:dyDescent="0.25">
      <c r="A2940" s="1">
        <v>8811</v>
      </c>
      <c r="B2940" t="s">
        <v>0</v>
      </c>
      <c r="C2940" s="8">
        <v>42180</v>
      </c>
      <c r="D2940" s="8">
        <v>42180</v>
      </c>
      <c r="E2940" t="s">
        <v>4</v>
      </c>
      <c r="F2940" s="7">
        <v>1</v>
      </c>
      <c r="G2940" s="22" t="str">
        <f>IF(AND($C2940&gt;=بحث!$G$7,$C2940&lt;=بحث!$G$8,$E2940=بحث!$I$7),MAX($G$1:$G2939)+1,"")</f>
        <v/>
      </c>
    </row>
    <row r="2941" spans="1:7" x14ac:dyDescent="0.25">
      <c r="A2941" s="1">
        <v>8809</v>
      </c>
      <c r="B2941" t="s">
        <v>264</v>
      </c>
      <c r="C2941" s="8">
        <v>42178</v>
      </c>
      <c r="D2941" s="8">
        <v>42178</v>
      </c>
      <c r="E2941" t="s">
        <v>4</v>
      </c>
      <c r="F2941" s="7">
        <v>1</v>
      </c>
      <c r="G2941" s="22" t="str">
        <f>IF(AND($C2941&gt;=بحث!$G$7,$C2941&lt;=بحث!$G$8,$E2941=بحث!$I$7),MAX($G$1:$G2940)+1,"")</f>
        <v/>
      </c>
    </row>
    <row r="2942" spans="1:7" x14ac:dyDescent="0.25">
      <c r="A2942" s="1">
        <v>8186</v>
      </c>
      <c r="B2942" t="s">
        <v>161</v>
      </c>
      <c r="C2942" s="8">
        <v>42179</v>
      </c>
      <c r="D2942" s="8">
        <v>42179</v>
      </c>
      <c r="E2942" t="s">
        <v>4</v>
      </c>
      <c r="F2942" s="7">
        <v>1</v>
      </c>
      <c r="G2942" s="22" t="str">
        <f>IF(AND($C2942&gt;=بحث!$G$7,$C2942&lt;=بحث!$G$8,$E2942=بحث!$I$7),MAX($G$1:$G2941)+1,"")</f>
        <v/>
      </c>
    </row>
    <row r="2943" spans="1:7" x14ac:dyDescent="0.25">
      <c r="A2943" s="1">
        <v>8191</v>
      </c>
      <c r="B2943" t="s">
        <v>148</v>
      </c>
      <c r="C2943" s="8">
        <v>42183</v>
      </c>
      <c r="D2943" s="8">
        <v>42184</v>
      </c>
      <c r="E2943" t="s">
        <v>4</v>
      </c>
      <c r="F2943" s="7">
        <v>2</v>
      </c>
      <c r="G2943" s="22" t="str">
        <f>IF(AND($C2943&gt;=بحث!$G$7,$C2943&lt;=بحث!$G$8,$E2943=بحث!$I$7),MAX($G$1:$G2942)+1,"")</f>
        <v/>
      </c>
    </row>
    <row r="2944" spans="1:7" x14ac:dyDescent="0.25">
      <c r="A2944" s="1">
        <v>8817</v>
      </c>
      <c r="B2944" t="s">
        <v>97</v>
      </c>
      <c r="C2944" s="8">
        <v>42179</v>
      </c>
      <c r="D2944" s="8">
        <v>42179</v>
      </c>
      <c r="E2944" t="s">
        <v>522</v>
      </c>
      <c r="F2944" s="7">
        <v>1</v>
      </c>
      <c r="G2944" s="22" t="str">
        <f>IF(AND($C2944&gt;=بحث!$G$7,$C2944&lt;=بحث!$G$8,$E2944=بحث!$I$7),MAX($G$1:$G2943)+1,"")</f>
        <v/>
      </c>
    </row>
    <row r="2945" spans="1:7" x14ac:dyDescent="0.25">
      <c r="A2945" s="1">
        <v>8299</v>
      </c>
      <c r="B2945" t="s">
        <v>68</v>
      </c>
      <c r="C2945" s="8">
        <v>42187</v>
      </c>
      <c r="D2945" s="8">
        <v>42187</v>
      </c>
      <c r="E2945" t="s">
        <v>4</v>
      </c>
      <c r="F2945" s="7">
        <v>1</v>
      </c>
      <c r="G2945" s="22" t="str">
        <f>IF(AND($C2945&gt;=بحث!$G$7,$C2945&lt;=بحث!$G$8,$E2945=بحث!$I$7),MAX($G$1:$G2944)+1,"")</f>
        <v/>
      </c>
    </row>
    <row r="2946" spans="1:7" x14ac:dyDescent="0.25">
      <c r="A2946" s="1">
        <v>8299</v>
      </c>
      <c r="B2946" t="s">
        <v>68</v>
      </c>
      <c r="C2946" s="8">
        <v>42184</v>
      </c>
      <c r="D2946" s="8">
        <v>42184</v>
      </c>
      <c r="E2946" t="s">
        <v>4</v>
      </c>
      <c r="F2946" s="7">
        <v>1</v>
      </c>
      <c r="G2946" s="22" t="str">
        <f>IF(AND($C2946&gt;=بحث!$G$7,$C2946&lt;=بحث!$G$8,$E2946=بحث!$I$7),MAX($G$1:$G2945)+1,"")</f>
        <v/>
      </c>
    </row>
    <row r="2947" spans="1:7" x14ac:dyDescent="0.25">
      <c r="A2947" s="1">
        <v>8299</v>
      </c>
      <c r="B2947" t="s">
        <v>68</v>
      </c>
      <c r="C2947" s="8">
        <v>42180</v>
      </c>
      <c r="D2947" s="8">
        <v>42180</v>
      </c>
      <c r="E2947" t="s">
        <v>511</v>
      </c>
      <c r="F2947" s="7">
        <v>1</v>
      </c>
      <c r="G2947" s="22" t="str">
        <f>IF(AND($C2947&gt;=بحث!$G$7,$C2947&lt;=بحث!$G$8,$E2947=بحث!$I$7),MAX($G$1:$G2946)+1,"")</f>
        <v/>
      </c>
    </row>
    <row r="2948" spans="1:7" x14ac:dyDescent="0.25">
      <c r="A2948" s="1">
        <v>8868</v>
      </c>
      <c r="B2948" t="s">
        <v>202</v>
      </c>
      <c r="C2948" s="8">
        <v>42183</v>
      </c>
      <c r="D2948" s="8">
        <v>42183</v>
      </c>
      <c r="E2948" t="s">
        <v>4</v>
      </c>
      <c r="F2948" s="7">
        <v>1</v>
      </c>
      <c r="G2948" s="22" t="str">
        <f>IF(AND($C2948&gt;=بحث!$G$7,$C2948&lt;=بحث!$G$8,$E2948=بحث!$I$7),MAX($G$1:$G2947)+1,"")</f>
        <v/>
      </c>
    </row>
    <row r="2949" spans="1:7" x14ac:dyDescent="0.25">
      <c r="A2949" s="1">
        <v>8708</v>
      </c>
      <c r="B2949" t="s">
        <v>234</v>
      </c>
      <c r="C2949" s="8">
        <v>42176</v>
      </c>
      <c r="D2949" s="8">
        <v>42176</v>
      </c>
      <c r="E2949" t="s">
        <v>4</v>
      </c>
      <c r="F2949" s="7">
        <v>1</v>
      </c>
      <c r="G2949" s="22" t="str">
        <f>IF(AND($C2949&gt;=بحث!$G$7,$C2949&lt;=بحث!$G$8,$E2949=بحث!$I$7),MAX($G$1:$G2948)+1,"")</f>
        <v/>
      </c>
    </row>
    <row r="2950" spans="1:7" x14ac:dyDescent="0.25">
      <c r="A2950">
        <v>8889</v>
      </c>
      <c r="B2950" t="s">
        <v>21</v>
      </c>
      <c r="C2950" s="8">
        <v>42176</v>
      </c>
      <c r="D2950" s="8">
        <v>42176</v>
      </c>
      <c r="E2950" t="s">
        <v>1</v>
      </c>
      <c r="F2950" s="7">
        <v>1</v>
      </c>
      <c r="G2950" s="22" t="str">
        <f>IF(AND($C2950&gt;=بحث!$G$7,$C2950&lt;=بحث!$G$8,$E2950=بحث!$I$7),MAX($G$1:$G2949)+1,"")</f>
        <v/>
      </c>
    </row>
    <row r="2951" spans="1:7" x14ac:dyDescent="0.25">
      <c r="A2951" s="1">
        <v>8689</v>
      </c>
      <c r="B2951" t="s">
        <v>332</v>
      </c>
      <c r="C2951" s="8">
        <v>42178</v>
      </c>
      <c r="D2951" s="8">
        <v>42178</v>
      </c>
      <c r="E2951" t="s">
        <v>4</v>
      </c>
      <c r="F2951" s="7">
        <v>1</v>
      </c>
      <c r="G2951" s="22" t="str">
        <f>IF(AND($C2951&gt;=بحث!$G$7,$C2951&lt;=بحث!$G$8,$E2951=بحث!$I$7),MAX($G$1:$G2950)+1,"")</f>
        <v/>
      </c>
    </row>
    <row r="2952" spans="1:7" x14ac:dyDescent="0.25">
      <c r="A2952" s="1">
        <v>8797</v>
      </c>
      <c r="B2952" t="s">
        <v>339</v>
      </c>
      <c r="C2952" s="8">
        <v>42180</v>
      </c>
      <c r="D2952" s="8">
        <v>42180</v>
      </c>
      <c r="E2952" t="s">
        <v>1</v>
      </c>
      <c r="F2952" s="7">
        <v>1</v>
      </c>
      <c r="G2952" s="22" t="str">
        <f>IF(AND($C2952&gt;=بحث!$G$7,$C2952&lt;=بحث!$G$8,$E2952=بحث!$I$7),MAX($G$1:$G2951)+1,"")</f>
        <v/>
      </c>
    </row>
    <row r="2953" spans="1:7" x14ac:dyDescent="0.25">
      <c r="A2953" s="1">
        <v>8359</v>
      </c>
      <c r="B2953" t="s">
        <v>382</v>
      </c>
      <c r="C2953" s="8">
        <v>42183</v>
      </c>
      <c r="D2953" s="8">
        <v>42183</v>
      </c>
      <c r="E2953" t="s">
        <v>4</v>
      </c>
      <c r="F2953" s="7">
        <v>1</v>
      </c>
      <c r="G2953" s="22" t="str">
        <f>IF(AND($C2953&gt;=بحث!$G$7,$C2953&lt;=بحث!$G$8,$E2953=بحث!$I$7),MAX($G$1:$G2952)+1,"")</f>
        <v/>
      </c>
    </row>
    <row r="2954" spans="1:7" x14ac:dyDescent="0.25">
      <c r="A2954" s="1">
        <v>8844</v>
      </c>
      <c r="B2954" t="s">
        <v>157</v>
      </c>
      <c r="C2954" s="8">
        <v>42179</v>
      </c>
      <c r="D2954" s="8">
        <v>42179</v>
      </c>
      <c r="E2954" t="s">
        <v>1</v>
      </c>
      <c r="F2954" s="7">
        <v>0</v>
      </c>
      <c r="G2954" s="22" t="str">
        <f>IF(AND($C2954&gt;=بحث!$G$7,$C2954&lt;=بحث!$G$8,$E2954=بحث!$I$7),MAX($G$1:$G2953)+1,"")</f>
        <v/>
      </c>
    </row>
    <row r="2955" spans="1:7" x14ac:dyDescent="0.25">
      <c r="A2955" s="1">
        <v>4006</v>
      </c>
      <c r="B2955" t="s">
        <v>312</v>
      </c>
      <c r="C2955" s="8">
        <v>42179</v>
      </c>
      <c r="D2955" s="8">
        <v>42179</v>
      </c>
      <c r="E2955" t="s">
        <v>1</v>
      </c>
      <c r="F2955" s="7">
        <v>1</v>
      </c>
      <c r="G2955" s="22" t="str">
        <f>IF(AND($C2955&gt;=بحث!$G$7,$C2955&lt;=بحث!$G$8,$E2955=بحث!$I$7),MAX($G$1:$G2954)+1,"")</f>
        <v/>
      </c>
    </row>
    <row r="2956" spans="1:7" x14ac:dyDescent="0.25">
      <c r="A2956" s="1">
        <v>8281</v>
      </c>
      <c r="B2956" t="s">
        <v>19</v>
      </c>
      <c r="C2956" s="8">
        <v>42179</v>
      </c>
      <c r="D2956" s="8">
        <v>42179</v>
      </c>
      <c r="E2956" t="s">
        <v>1</v>
      </c>
      <c r="F2956" s="7">
        <v>1</v>
      </c>
      <c r="G2956" s="22" t="str">
        <f>IF(AND($C2956&gt;=بحث!$G$7,$C2956&lt;=بحث!$G$8,$E2956=بحث!$I$7),MAX($G$1:$G2955)+1,"")</f>
        <v/>
      </c>
    </row>
    <row r="2957" spans="1:7" x14ac:dyDescent="0.25">
      <c r="A2957" s="1">
        <v>8227</v>
      </c>
      <c r="B2957" t="s">
        <v>16</v>
      </c>
      <c r="C2957" s="8">
        <v>42180</v>
      </c>
      <c r="D2957" s="8">
        <v>42180</v>
      </c>
      <c r="E2957" t="s">
        <v>1</v>
      </c>
      <c r="F2957" s="7">
        <v>1</v>
      </c>
      <c r="G2957" s="22" t="str">
        <f>IF(AND($C2957&gt;=بحث!$G$7,$C2957&lt;=بحث!$G$8,$E2957=بحث!$I$7),MAX($G$1:$G2956)+1,"")</f>
        <v/>
      </c>
    </row>
    <row r="2958" spans="1:7" x14ac:dyDescent="0.25">
      <c r="A2958" s="1">
        <v>8833</v>
      </c>
      <c r="B2958" t="s">
        <v>83</v>
      </c>
      <c r="C2958" s="8">
        <v>42183</v>
      </c>
      <c r="D2958" s="8">
        <v>42184</v>
      </c>
      <c r="E2958" t="s">
        <v>4</v>
      </c>
      <c r="F2958" s="7">
        <v>2</v>
      </c>
      <c r="G2958" s="22" t="str">
        <f>IF(AND($C2958&gt;=بحث!$G$7,$C2958&lt;=بحث!$G$8,$E2958=بحث!$I$7),MAX($G$1:$G2957)+1,"")</f>
        <v/>
      </c>
    </row>
    <row r="2959" spans="1:7" x14ac:dyDescent="0.25">
      <c r="A2959" s="1">
        <v>8633</v>
      </c>
      <c r="B2959" t="s">
        <v>164</v>
      </c>
      <c r="C2959" s="8">
        <v>42180</v>
      </c>
      <c r="D2959" s="8">
        <v>42180</v>
      </c>
      <c r="E2959" t="s">
        <v>4</v>
      </c>
      <c r="F2959" s="7">
        <v>1</v>
      </c>
      <c r="G2959" s="22" t="str">
        <f>IF(AND($C2959&gt;=بحث!$G$7,$C2959&lt;=بحث!$G$8,$E2959=بحث!$I$7),MAX($G$1:$G2958)+1,"")</f>
        <v/>
      </c>
    </row>
    <row r="2960" spans="1:7" x14ac:dyDescent="0.25">
      <c r="A2960" s="1">
        <v>8874</v>
      </c>
      <c r="B2960" t="s">
        <v>343</v>
      </c>
      <c r="C2960" s="8">
        <v>42176</v>
      </c>
      <c r="D2960" s="8">
        <v>42176</v>
      </c>
      <c r="E2960" t="s">
        <v>4</v>
      </c>
      <c r="F2960" s="7">
        <v>1</v>
      </c>
      <c r="G2960" s="22" t="str">
        <f>IF(AND($C2960&gt;=بحث!$G$7,$C2960&lt;=بحث!$G$8,$E2960=بحث!$I$7),MAX($G$1:$G2959)+1,"")</f>
        <v/>
      </c>
    </row>
    <row r="2961" spans="1:7" x14ac:dyDescent="0.25">
      <c r="A2961" s="1">
        <v>8874</v>
      </c>
      <c r="B2961" t="s">
        <v>343</v>
      </c>
      <c r="C2961" s="8">
        <v>42177</v>
      </c>
      <c r="D2961" s="8">
        <v>42178</v>
      </c>
      <c r="E2961" t="s">
        <v>1</v>
      </c>
      <c r="F2961" s="7">
        <v>2</v>
      </c>
      <c r="G2961" s="22" t="str">
        <f>IF(AND($C2961&gt;=بحث!$G$7,$C2961&lt;=بحث!$G$8,$E2961=بحث!$I$7),MAX($G$1:$G2960)+1,"")</f>
        <v/>
      </c>
    </row>
    <row r="2962" spans="1:7" x14ac:dyDescent="0.25">
      <c r="A2962" s="1">
        <v>8674</v>
      </c>
      <c r="B2962" t="s">
        <v>25</v>
      </c>
      <c r="C2962" s="8">
        <v>42187</v>
      </c>
      <c r="D2962" s="8">
        <v>42187</v>
      </c>
      <c r="E2962" t="s">
        <v>4</v>
      </c>
      <c r="F2962" s="7">
        <v>1</v>
      </c>
      <c r="G2962" s="22" t="str">
        <f>IF(AND($C2962&gt;=بحث!$G$7,$C2962&lt;=بحث!$G$8,$E2962=بحث!$I$7),MAX($G$1:$G2961)+1,"")</f>
        <v/>
      </c>
    </row>
    <row r="2963" spans="1:7" x14ac:dyDescent="0.25">
      <c r="A2963" s="1">
        <v>8796</v>
      </c>
      <c r="B2963" t="s">
        <v>230</v>
      </c>
      <c r="C2963" s="8">
        <v>42173</v>
      </c>
      <c r="D2963" s="8">
        <v>42176</v>
      </c>
      <c r="E2963" t="s">
        <v>1</v>
      </c>
      <c r="F2963" s="7">
        <v>2</v>
      </c>
      <c r="G2963" s="22" t="str">
        <f>IF(AND($C2963&gt;=بحث!$G$7,$C2963&lt;=بحث!$G$8,$E2963=بحث!$I$7),MAX($G$1:$G2962)+1,"")</f>
        <v/>
      </c>
    </row>
    <row r="2964" spans="1:7" x14ac:dyDescent="0.25">
      <c r="A2964" s="1">
        <v>8362</v>
      </c>
      <c r="B2964" t="s">
        <v>355</v>
      </c>
      <c r="C2964" s="8">
        <v>42183</v>
      </c>
      <c r="D2964" s="8">
        <v>42183</v>
      </c>
      <c r="E2964" t="s">
        <v>4</v>
      </c>
      <c r="F2964" s="7">
        <v>1</v>
      </c>
      <c r="G2964" s="22" t="str">
        <f>IF(AND($C2964&gt;=بحث!$G$7,$C2964&lt;=بحث!$G$8,$E2964=بحث!$I$7),MAX($G$1:$G2963)+1,"")</f>
        <v/>
      </c>
    </row>
    <row r="2965" spans="1:7" x14ac:dyDescent="0.25">
      <c r="A2965" s="1">
        <v>8802</v>
      </c>
      <c r="B2965" t="s">
        <v>294</v>
      </c>
      <c r="C2965" s="8">
        <v>42180</v>
      </c>
      <c r="D2965" s="8">
        <v>42180</v>
      </c>
      <c r="E2965" t="s">
        <v>1</v>
      </c>
      <c r="F2965" s="7">
        <v>1</v>
      </c>
      <c r="G2965" s="22" t="str">
        <f>IF(AND($C2965&gt;=بحث!$G$7,$C2965&lt;=بحث!$G$8,$E2965=بحث!$I$7),MAX($G$1:$G2964)+1,"")</f>
        <v/>
      </c>
    </row>
    <row r="2966" spans="1:7" x14ac:dyDescent="0.25">
      <c r="A2966" s="1">
        <v>8363</v>
      </c>
      <c r="B2966" t="s">
        <v>356</v>
      </c>
      <c r="C2966" s="8">
        <v>42178</v>
      </c>
      <c r="D2966" s="8">
        <v>42178</v>
      </c>
      <c r="E2966" t="s">
        <v>4</v>
      </c>
      <c r="F2966" s="7">
        <v>1</v>
      </c>
      <c r="G2966" s="22" t="str">
        <f>IF(AND($C2966&gt;=بحث!$G$7,$C2966&lt;=بحث!$G$8,$E2966=بحث!$I$7),MAX($G$1:$G2965)+1,"")</f>
        <v/>
      </c>
    </row>
    <row r="2967" spans="1:7" x14ac:dyDescent="0.25">
      <c r="A2967" s="1">
        <v>8623</v>
      </c>
      <c r="B2967" t="s">
        <v>139</v>
      </c>
      <c r="C2967" s="8">
        <v>42180</v>
      </c>
      <c r="D2967" s="8">
        <v>42180</v>
      </c>
      <c r="E2967" t="s">
        <v>522</v>
      </c>
      <c r="F2967" s="7">
        <v>1</v>
      </c>
      <c r="G2967" s="22" t="str">
        <f>IF(AND($C2967&gt;=بحث!$G$7,$C2967&lt;=بحث!$G$8,$E2967=بحث!$I$7),MAX($G$1:$G2966)+1,"")</f>
        <v/>
      </c>
    </row>
    <row r="2968" spans="1:7" x14ac:dyDescent="0.25">
      <c r="A2968" s="1">
        <v>8713</v>
      </c>
      <c r="B2968" t="s">
        <v>18</v>
      </c>
      <c r="C2968" s="8">
        <v>42180</v>
      </c>
      <c r="D2968" s="8">
        <v>42180</v>
      </c>
      <c r="E2968" t="s">
        <v>4</v>
      </c>
      <c r="F2968" s="7">
        <v>1</v>
      </c>
      <c r="G2968" s="22" t="str">
        <f>IF(AND($C2968&gt;=بحث!$G$7,$C2968&lt;=بحث!$G$8,$E2968=بحث!$I$7),MAX($G$1:$G2967)+1,"")</f>
        <v/>
      </c>
    </row>
    <row r="2969" spans="1:7" x14ac:dyDescent="0.25">
      <c r="A2969">
        <v>8894</v>
      </c>
      <c r="B2969" t="s">
        <v>82</v>
      </c>
      <c r="C2969" s="8">
        <v>42176</v>
      </c>
      <c r="D2969" s="8">
        <v>42176</v>
      </c>
      <c r="E2969" t="s">
        <v>4</v>
      </c>
      <c r="F2969" s="7">
        <v>1</v>
      </c>
      <c r="G2969" s="22" t="str">
        <f>IF(AND($C2969&gt;=بحث!$G$7,$C2969&lt;=بحث!$G$8,$E2969=بحث!$I$7),MAX($G$1:$G2968)+1,"")</f>
        <v/>
      </c>
    </row>
    <row r="2970" spans="1:7" x14ac:dyDescent="0.25">
      <c r="A2970" s="1">
        <v>8717</v>
      </c>
      <c r="B2970" t="s">
        <v>187</v>
      </c>
      <c r="C2970" s="8">
        <v>42180</v>
      </c>
      <c r="D2970" s="8">
        <v>42180</v>
      </c>
      <c r="E2970" t="s">
        <v>4</v>
      </c>
      <c r="F2970" s="7">
        <v>1</v>
      </c>
      <c r="G2970" s="22" t="str">
        <f>IF(AND($C2970&gt;=بحث!$G$7,$C2970&lt;=بحث!$G$8,$E2970=بحث!$I$7),MAX($G$1:$G2969)+1,"")</f>
        <v/>
      </c>
    </row>
    <row r="2971" spans="1:7" x14ac:dyDescent="0.25">
      <c r="A2971" s="1">
        <v>8853</v>
      </c>
      <c r="B2971" t="s">
        <v>147</v>
      </c>
      <c r="C2971" s="8">
        <v>42183</v>
      </c>
      <c r="D2971" s="8">
        <v>42183</v>
      </c>
      <c r="E2971" t="s">
        <v>1</v>
      </c>
      <c r="F2971" s="7">
        <v>1</v>
      </c>
      <c r="G2971" s="22" t="str">
        <f>IF(AND($C2971&gt;=بحث!$G$7,$C2971&lt;=بحث!$G$8,$E2971=بحث!$I$7),MAX($G$1:$G2970)+1,"")</f>
        <v/>
      </c>
    </row>
    <row r="2972" spans="1:7" x14ac:dyDescent="0.25">
      <c r="A2972" s="1">
        <v>8610</v>
      </c>
      <c r="B2972" t="s">
        <v>327</v>
      </c>
      <c r="C2972" s="8">
        <v>42183</v>
      </c>
      <c r="D2972" s="8">
        <v>42183</v>
      </c>
      <c r="E2972" t="s">
        <v>522</v>
      </c>
      <c r="F2972" s="7">
        <v>1</v>
      </c>
      <c r="G2972" s="22" t="str">
        <f>IF(AND($C2972&gt;=بحث!$G$7,$C2972&lt;=بحث!$G$8,$E2972=بحث!$I$7),MAX($G$1:$G2971)+1,"")</f>
        <v/>
      </c>
    </row>
    <row r="2973" spans="1:7" x14ac:dyDescent="0.25">
      <c r="A2973" s="1">
        <v>4011</v>
      </c>
      <c r="B2973" t="s">
        <v>374</v>
      </c>
      <c r="C2973" s="8">
        <v>42177</v>
      </c>
      <c r="D2973" s="8">
        <v>42179</v>
      </c>
      <c r="E2973" t="s">
        <v>7</v>
      </c>
      <c r="F2973" s="7">
        <v>3</v>
      </c>
      <c r="G2973" s="22" t="str">
        <f>IF(AND($C2973&gt;=بحث!$G$7,$C2973&lt;=بحث!$G$8,$E2973=بحث!$I$7),MAX($G$1:$G2972)+1,"")</f>
        <v/>
      </c>
    </row>
    <row r="2974" spans="1:7" x14ac:dyDescent="0.25">
      <c r="A2974">
        <v>8891</v>
      </c>
      <c r="B2974" t="s">
        <v>67</v>
      </c>
      <c r="C2974" s="8">
        <v>42183</v>
      </c>
      <c r="D2974" s="8">
        <v>42183</v>
      </c>
      <c r="E2974" t="s">
        <v>1</v>
      </c>
      <c r="F2974" s="7">
        <v>1</v>
      </c>
      <c r="G2974" s="22" t="str">
        <f>IF(AND($C2974&gt;=بحث!$G$7,$C2974&lt;=بحث!$G$8,$E2974=بحث!$I$7),MAX($G$1:$G2973)+1,"")</f>
        <v/>
      </c>
    </row>
    <row r="2975" spans="1:7" x14ac:dyDescent="0.25">
      <c r="A2975" s="1">
        <v>8300</v>
      </c>
      <c r="B2975" t="s">
        <v>340</v>
      </c>
      <c r="C2975" s="8">
        <v>42176</v>
      </c>
      <c r="D2975" s="8">
        <v>42180</v>
      </c>
      <c r="E2975" t="s">
        <v>4</v>
      </c>
      <c r="F2975" s="7">
        <v>5</v>
      </c>
      <c r="G2975" s="22" t="str">
        <f>IF(AND($C2975&gt;=بحث!$G$7,$C2975&lt;=بحث!$G$8,$E2975=بحث!$I$7),MAX($G$1:$G2974)+1,"")</f>
        <v/>
      </c>
    </row>
    <row r="2976" spans="1:7" x14ac:dyDescent="0.25">
      <c r="A2976" s="1">
        <v>8823</v>
      </c>
      <c r="B2976" t="s">
        <v>153</v>
      </c>
      <c r="C2976" s="8">
        <v>42180</v>
      </c>
      <c r="D2976" s="8">
        <v>42180</v>
      </c>
      <c r="E2976" t="s">
        <v>1</v>
      </c>
      <c r="F2976" s="7">
        <v>1</v>
      </c>
      <c r="G2976" s="22" t="str">
        <f>IF(AND($C2976&gt;=بحث!$G$7,$C2976&lt;=بحث!$G$8,$E2976=بحث!$I$7),MAX($G$1:$G2975)+1,"")</f>
        <v/>
      </c>
    </row>
    <row r="2977" spans="1:7" x14ac:dyDescent="0.25">
      <c r="A2977" s="1">
        <v>8644</v>
      </c>
      <c r="B2977" t="s">
        <v>34</v>
      </c>
      <c r="C2977" s="8">
        <v>42177</v>
      </c>
      <c r="D2977" s="8">
        <v>42177</v>
      </c>
      <c r="E2977" t="s">
        <v>511</v>
      </c>
      <c r="F2977" s="7">
        <v>1</v>
      </c>
      <c r="G2977" s="22" t="str">
        <f>IF(AND($C2977&gt;=بحث!$G$7,$C2977&lt;=بحث!$G$8,$E2977=بحث!$I$7),MAX($G$1:$G2976)+1,"")</f>
        <v/>
      </c>
    </row>
    <row r="2978" spans="1:7" x14ac:dyDescent="0.25">
      <c r="A2978" s="1">
        <v>8756</v>
      </c>
      <c r="B2978" t="s">
        <v>118</v>
      </c>
      <c r="C2978" s="8">
        <v>42178</v>
      </c>
      <c r="D2978" s="8">
        <v>42178</v>
      </c>
      <c r="E2978" t="s">
        <v>4</v>
      </c>
      <c r="F2978" s="7">
        <v>1</v>
      </c>
      <c r="G2978" s="22" t="str">
        <f>IF(AND($C2978&gt;=بحث!$G$7,$C2978&lt;=بحث!$G$8,$E2978=بحث!$I$7),MAX($G$1:$G2977)+1,"")</f>
        <v/>
      </c>
    </row>
    <row r="2979" spans="1:7" x14ac:dyDescent="0.25">
      <c r="A2979" s="1">
        <v>8699</v>
      </c>
      <c r="B2979" t="s">
        <v>253</v>
      </c>
      <c r="C2979" s="8">
        <v>42173</v>
      </c>
      <c r="D2979" s="8">
        <v>42173</v>
      </c>
      <c r="E2979" t="s">
        <v>4</v>
      </c>
      <c r="F2979" s="7">
        <v>1</v>
      </c>
      <c r="G2979" s="22" t="str">
        <f>IF(AND($C2979&gt;=بحث!$G$7,$C2979&lt;=بحث!$G$8,$E2979=بحث!$I$7),MAX($G$1:$G2978)+1,"")</f>
        <v/>
      </c>
    </row>
    <row r="2980" spans="1:7" x14ac:dyDescent="0.25">
      <c r="A2980" s="1">
        <v>8758</v>
      </c>
      <c r="B2980" t="s">
        <v>292</v>
      </c>
      <c r="C2980" s="8">
        <v>42180</v>
      </c>
      <c r="D2980" s="8">
        <v>42180</v>
      </c>
      <c r="E2980" t="s">
        <v>4</v>
      </c>
      <c r="F2980" s="7">
        <v>1</v>
      </c>
      <c r="G2980" s="22" t="str">
        <f>IF(AND($C2980&gt;=بحث!$G$7,$C2980&lt;=بحث!$G$8,$E2980=بحث!$I$7),MAX($G$1:$G2979)+1,"")</f>
        <v/>
      </c>
    </row>
    <row r="2981" spans="1:7" x14ac:dyDescent="0.25">
      <c r="A2981" s="1">
        <v>8756</v>
      </c>
      <c r="B2981" t="s">
        <v>118</v>
      </c>
      <c r="C2981" s="8">
        <v>42179</v>
      </c>
      <c r="D2981" s="8">
        <v>42179</v>
      </c>
      <c r="E2981" t="s">
        <v>4</v>
      </c>
      <c r="F2981" s="7">
        <v>1</v>
      </c>
      <c r="G2981" s="22" t="str">
        <f>IF(AND($C2981&gt;=بحث!$G$7,$C2981&lt;=بحث!$G$8,$E2981=بحث!$I$7),MAX($G$1:$G2980)+1,"")</f>
        <v/>
      </c>
    </row>
    <row r="2982" spans="1:7" x14ac:dyDescent="0.25">
      <c r="A2982" s="1">
        <v>4003</v>
      </c>
      <c r="B2982" t="s">
        <v>360</v>
      </c>
      <c r="C2982" s="8">
        <v>42179</v>
      </c>
      <c r="D2982" s="8">
        <v>42179</v>
      </c>
      <c r="E2982" t="s">
        <v>4</v>
      </c>
      <c r="F2982" s="7">
        <v>1</v>
      </c>
      <c r="G2982" s="22" t="str">
        <f>IF(AND($C2982&gt;=بحث!$G$7,$C2982&lt;=بحث!$G$8,$E2982=بحث!$I$7),MAX($G$1:$G2981)+1,"")</f>
        <v/>
      </c>
    </row>
    <row r="2983" spans="1:7" x14ac:dyDescent="0.25">
      <c r="A2983" s="1">
        <v>8822</v>
      </c>
      <c r="B2983" t="s">
        <v>198</v>
      </c>
      <c r="C2983" s="8">
        <v>42180</v>
      </c>
      <c r="D2983" s="8">
        <v>42180</v>
      </c>
      <c r="E2983" t="s">
        <v>4</v>
      </c>
      <c r="F2983" s="7">
        <v>1</v>
      </c>
      <c r="G2983" s="22" t="str">
        <f>IF(AND($C2983&gt;=بحث!$G$7,$C2983&lt;=بحث!$G$8,$E2983=بحث!$I$7),MAX($G$1:$G2982)+1,"")</f>
        <v/>
      </c>
    </row>
    <row r="2984" spans="1:7" x14ac:dyDescent="0.25">
      <c r="A2984" s="1">
        <v>8651</v>
      </c>
      <c r="B2984" t="s">
        <v>146</v>
      </c>
      <c r="C2984" s="8">
        <v>42177</v>
      </c>
      <c r="D2984" s="8">
        <v>42177</v>
      </c>
      <c r="E2984" t="s">
        <v>4</v>
      </c>
      <c r="F2984" s="7">
        <v>1</v>
      </c>
      <c r="G2984" s="22" t="str">
        <f>IF(AND($C2984&gt;=بحث!$G$7,$C2984&lt;=بحث!$G$8,$E2984=بحث!$I$7),MAX($G$1:$G2983)+1,"")</f>
        <v/>
      </c>
    </row>
    <row r="2985" spans="1:7" x14ac:dyDescent="0.25">
      <c r="A2985" s="1">
        <v>8696</v>
      </c>
      <c r="B2985" t="s">
        <v>121</v>
      </c>
      <c r="C2985" s="8">
        <v>42180</v>
      </c>
      <c r="D2985" s="8">
        <v>42180</v>
      </c>
      <c r="E2985" t="s">
        <v>4</v>
      </c>
      <c r="F2985" s="7">
        <v>1</v>
      </c>
      <c r="G2985" s="22" t="str">
        <f>IF(AND($C2985&gt;=بحث!$G$7,$C2985&lt;=بحث!$G$8,$E2985=بحث!$I$7),MAX($G$1:$G2984)+1,"")</f>
        <v/>
      </c>
    </row>
    <row r="2986" spans="1:7" x14ac:dyDescent="0.25">
      <c r="A2986" s="1">
        <v>8860</v>
      </c>
      <c r="B2986" t="s">
        <v>201</v>
      </c>
      <c r="C2986" s="8">
        <v>42177</v>
      </c>
      <c r="D2986" s="8">
        <v>42178</v>
      </c>
      <c r="E2986" t="s">
        <v>1</v>
      </c>
      <c r="F2986" s="7">
        <v>2</v>
      </c>
      <c r="G2986" s="22" t="str">
        <f>IF(AND($C2986&gt;=بحث!$G$7,$C2986&lt;=بحث!$G$8,$E2986=بحث!$I$7),MAX($G$1:$G2985)+1,"")</f>
        <v/>
      </c>
    </row>
    <row r="2987" spans="1:7" x14ac:dyDescent="0.25">
      <c r="A2987" s="1">
        <v>8719</v>
      </c>
      <c r="B2987" t="s">
        <v>35</v>
      </c>
      <c r="C2987" s="8">
        <v>42178</v>
      </c>
      <c r="D2987" s="8">
        <v>42178</v>
      </c>
      <c r="E2987" t="s">
        <v>1</v>
      </c>
      <c r="F2987" s="7">
        <v>1</v>
      </c>
      <c r="G2987" s="22" t="str">
        <f>IF(AND($C2987&gt;=بحث!$G$7,$C2987&lt;=بحث!$G$8,$E2987=بحث!$I$7),MAX($G$1:$G2986)+1,"")</f>
        <v/>
      </c>
    </row>
    <row r="2988" spans="1:7" x14ac:dyDescent="0.25">
      <c r="A2988" s="1">
        <v>8811</v>
      </c>
      <c r="B2988" t="s">
        <v>0</v>
      </c>
      <c r="C2988" s="8">
        <v>42186</v>
      </c>
      <c r="D2988" s="8">
        <v>42186</v>
      </c>
      <c r="E2988" t="s">
        <v>4</v>
      </c>
      <c r="F2988" s="7">
        <v>1</v>
      </c>
      <c r="G2988" s="22" t="str">
        <f>IF(AND($C2988&gt;=بحث!$G$7,$C2988&lt;=بحث!$G$8,$E2988=بحث!$I$7),MAX($G$1:$G2987)+1,"")</f>
        <v/>
      </c>
    </row>
    <row r="2989" spans="1:7" x14ac:dyDescent="0.25">
      <c r="A2989" s="1">
        <v>8874</v>
      </c>
      <c r="B2989" t="s">
        <v>343</v>
      </c>
      <c r="C2989" s="8">
        <v>42183</v>
      </c>
      <c r="D2989" s="8">
        <v>42184</v>
      </c>
      <c r="E2989" t="s">
        <v>7</v>
      </c>
      <c r="F2989" s="7">
        <v>2</v>
      </c>
      <c r="G2989" s="22" t="str">
        <f>IF(AND($C2989&gt;=بحث!$G$7,$C2989&lt;=بحث!$G$8,$E2989=بحث!$I$7),MAX($G$1:$G2988)+1,"")</f>
        <v/>
      </c>
    </row>
    <row r="2990" spans="1:7" x14ac:dyDescent="0.25">
      <c r="A2990" s="1">
        <v>8869</v>
      </c>
      <c r="B2990" t="s">
        <v>257</v>
      </c>
      <c r="C2990" s="8">
        <v>42184</v>
      </c>
      <c r="D2990" s="8">
        <v>42184</v>
      </c>
      <c r="E2990" t="s">
        <v>1</v>
      </c>
      <c r="F2990" s="7">
        <v>1</v>
      </c>
      <c r="G2990" s="22" t="str">
        <f>IF(AND($C2990&gt;=بحث!$G$7,$C2990&lt;=بحث!$G$8,$E2990=بحث!$I$7),MAX($G$1:$G2989)+1,"")</f>
        <v/>
      </c>
    </row>
    <row r="2991" spans="1:7" x14ac:dyDescent="0.25">
      <c r="A2991" s="1">
        <v>8829</v>
      </c>
      <c r="B2991" t="s">
        <v>209</v>
      </c>
      <c r="C2991" s="8">
        <v>42179</v>
      </c>
      <c r="D2991" s="8">
        <v>42179</v>
      </c>
      <c r="E2991" t="s">
        <v>4</v>
      </c>
      <c r="F2991" s="7">
        <v>1</v>
      </c>
      <c r="G2991" s="22" t="str">
        <f>IF(AND($C2991&gt;=بحث!$G$7,$C2991&lt;=بحث!$G$8,$E2991=بحث!$I$7),MAX($G$1:$G2990)+1,"")</f>
        <v/>
      </c>
    </row>
    <row r="2992" spans="1:7" x14ac:dyDescent="0.25">
      <c r="A2992" s="1">
        <v>8830</v>
      </c>
      <c r="B2992" t="s">
        <v>49</v>
      </c>
      <c r="C2992" s="8">
        <v>42161</v>
      </c>
      <c r="D2992" s="8">
        <v>42164</v>
      </c>
      <c r="E2992" t="s">
        <v>4</v>
      </c>
      <c r="F2992" s="7">
        <v>4</v>
      </c>
      <c r="G2992" s="22" t="str">
        <f>IF(AND($C2992&gt;=بحث!$G$7,$C2992&lt;=بحث!$G$8,$E2992=بحث!$I$7),MAX($G$1:$G2991)+1,"")</f>
        <v/>
      </c>
    </row>
    <row r="2993" spans="1:7" x14ac:dyDescent="0.25">
      <c r="A2993" s="1">
        <v>8830</v>
      </c>
      <c r="B2993" t="s">
        <v>49</v>
      </c>
      <c r="C2993" s="8">
        <v>42172</v>
      </c>
      <c r="D2993" s="8">
        <v>42173</v>
      </c>
      <c r="E2993" t="s">
        <v>7</v>
      </c>
      <c r="F2993" s="7">
        <v>2</v>
      </c>
      <c r="G2993" s="22" t="str">
        <f>IF(AND($C2993&gt;=بحث!$G$7,$C2993&lt;=بحث!$G$8,$E2993=بحث!$I$7),MAX($G$1:$G2992)+1,"")</f>
        <v/>
      </c>
    </row>
    <row r="2994" spans="1:7" x14ac:dyDescent="0.25">
      <c r="A2994" s="1">
        <v>8735</v>
      </c>
      <c r="B2994" t="s">
        <v>317</v>
      </c>
      <c r="C2994" s="8">
        <v>42177</v>
      </c>
      <c r="D2994" s="8">
        <v>42178</v>
      </c>
      <c r="E2994" t="s">
        <v>1</v>
      </c>
      <c r="F2994" s="7">
        <v>2</v>
      </c>
      <c r="G2994" s="22" t="str">
        <f>IF(AND($C2994&gt;=بحث!$G$7,$C2994&lt;=بحث!$G$8,$E2994=بحث!$I$7),MAX($G$1:$G2993)+1,"")</f>
        <v/>
      </c>
    </row>
    <row r="2995" spans="1:7" x14ac:dyDescent="0.25">
      <c r="A2995" s="1">
        <v>8686</v>
      </c>
      <c r="B2995" t="s">
        <v>122</v>
      </c>
      <c r="C2995" s="8">
        <v>42171</v>
      </c>
      <c r="D2995" s="8">
        <v>42171</v>
      </c>
      <c r="E2995" t="s">
        <v>1</v>
      </c>
      <c r="F2995" s="7">
        <v>1</v>
      </c>
      <c r="G2995" s="22" t="str">
        <f>IF(AND($C2995&gt;=بحث!$G$7,$C2995&lt;=بحث!$G$8,$E2995=بحث!$I$7),MAX($G$1:$G2994)+1,"")</f>
        <v/>
      </c>
    </row>
    <row r="2996" spans="1:7" x14ac:dyDescent="0.25">
      <c r="A2996" s="1">
        <v>8686</v>
      </c>
      <c r="B2996" t="s">
        <v>122</v>
      </c>
      <c r="C2996" s="8">
        <v>42173</v>
      </c>
      <c r="D2996" s="8">
        <v>42173</v>
      </c>
      <c r="E2996" t="s">
        <v>1</v>
      </c>
      <c r="F2996" s="7">
        <v>1</v>
      </c>
      <c r="G2996" s="22" t="str">
        <f>IF(AND($C2996&gt;=بحث!$G$7,$C2996&lt;=بحث!$G$8,$E2996=بحث!$I$7),MAX($G$1:$G2995)+1,"")</f>
        <v/>
      </c>
    </row>
    <row r="2997" spans="1:7" x14ac:dyDescent="0.25">
      <c r="A2997" s="1">
        <v>8650</v>
      </c>
      <c r="B2997" t="s">
        <v>297</v>
      </c>
      <c r="C2997" s="8">
        <v>42177</v>
      </c>
      <c r="D2997" s="8">
        <v>42180</v>
      </c>
      <c r="E2997" t="s">
        <v>1</v>
      </c>
      <c r="F2997" s="7">
        <v>4</v>
      </c>
      <c r="G2997" s="22" t="str">
        <f>IF(AND($C2997&gt;=بحث!$G$7,$C2997&lt;=بحث!$G$8,$E2997=بحث!$I$7),MAX($G$1:$G2996)+1,"")</f>
        <v/>
      </c>
    </row>
    <row r="2998" spans="1:7" x14ac:dyDescent="0.25">
      <c r="A2998" s="1">
        <v>8859</v>
      </c>
      <c r="B2998" t="s">
        <v>124</v>
      </c>
      <c r="C2998" s="8">
        <v>42176</v>
      </c>
      <c r="D2998" s="8">
        <v>42176</v>
      </c>
      <c r="E2998" t="s">
        <v>1</v>
      </c>
      <c r="F2998" s="7">
        <v>1</v>
      </c>
      <c r="G2998" s="22" t="str">
        <f>IF(AND($C2998&gt;=بحث!$G$7,$C2998&lt;=بحث!$G$8,$E2998=بحث!$I$7),MAX($G$1:$G2997)+1,"")</f>
        <v/>
      </c>
    </row>
    <row r="2999" spans="1:7" x14ac:dyDescent="0.25">
      <c r="A2999" s="1">
        <v>8832</v>
      </c>
      <c r="B2999" t="s">
        <v>249</v>
      </c>
      <c r="C2999" s="8">
        <v>42187</v>
      </c>
      <c r="D2999" s="8">
        <v>42194</v>
      </c>
      <c r="E2999" t="s">
        <v>4</v>
      </c>
      <c r="F2999" s="7">
        <v>6</v>
      </c>
      <c r="G2999" s="22" t="str">
        <f>IF(AND($C2999&gt;=بحث!$G$7,$C2999&lt;=بحث!$G$8,$E2999=بحث!$I$7),MAX($G$1:$G2998)+1,"")</f>
        <v/>
      </c>
    </row>
    <row r="3000" spans="1:7" x14ac:dyDescent="0.25">
      <c r="A3000" s="1">
        <v>8648</v>
      </c>
      <c r="B3000" t="s">
        <v>125</v>
      </c>
      <c r="C3000" s="8">
        <v>42176</v>
      </c>
      <c r="D3000" s="8">
        <v>42176</v>
      </c>
      <c r="E3000" t="s">
        <v>1</v>
      </c>
      <c r="F3000" s="7">
        <v>1</v>
      </c>
      <c r="G3000" s="22" t="str">
        <f>IF(AND($C3000&gt;=بحث!$G$7,$C3000&lt;=بحث!$G$8,$E3000=بحث!$I$7),MAX($G$1:$G2999)+1,"")</f>
        <v/>
      </c>
    </row>
    <row r="3001" spans="1:7" x14ac:dyDescent="0.25">
      <c r="A3001" s="1">
        <v>8617</v>
      </c>
      <c r="B3001" t="s">
        <v>126</v>
      </c>
      <c r="C3001" s="8">
        <v>42176</v>
      </c>
      <c r="D3001" s="8">
        <v>42176</v>
      </c>
      <c r="E3001" t="s">
        <v>1</v>
      </c>
      <c r="F3001" s="7">
        <v>1</v>
      </c>
      <c r="G3001" s="22" t="str">
        <f>IF(AND($C3001&gt;=بحث!$G$7,$C3001&lt;=بحث!$G$8,$E3001=بحث!$I$7),MAX($G$1:$G3000)+1,"")</f>
        <v/>
      </c>
    </row>
    <row r="3002" spans="1:7" x14ac:dyDescent="0.25">
      <c r="A3002" s="1">
        <v>8303</v>
      </c>
      <c r="B3002" t="s">
        <v>44</v>
      </c>
      <c r="C3002" s="8">
        <v>42173</v>
      </c>
      <c r="D3002" s="8">
        <v>42173</v>
      </c>
      <c r="E3002" t="s">
        <v>1</v>
      </c>
      <c r="F3002" s="7">
        <v>1</v>
      </c>
      <c r="G3002" s="22" t="str">
        <f>IF(AND($C3002&gt;=بحث!$G$7,$C3002&lt;=بحث!$G$8,$E3002=بحث!$I$7),MAX($G$1:$G3001)+1,"")</f>
        <v/>
      </c>
    </row>
    <row r="3003" spans="1:7" x14ac:dyDescent="0.25">
      <c r="A3003" s="1">
        <v>8697</v>
      </c>
      <c r="B3003" t="s">
        <v>199</v>
      </c>
      <c r="C3003" s="8">
        <v>42176</v>
      </c>
      <c r="D3003" s="8">
        <v>42177</v>
      </c>
      <c r="E3003" t="s">
        <v>1</v>
      </c>
      <c r="F3003" s="7">
        <v>2</v>
      </c>
      <c r="G3003" s="22" t="str">
        <f>IF(AND($C3003&gt;=بحث!$G$7,$C3003&lt;=بحث!$G$8,$E3003=بحث!$I$7),MAX($G$1:$G3002)+1,"")</f>
        <v/>
      </c>
    </row>
    <row r="3004" spans="1:7" x14ac:dyDescent="0.25">
      <c r="A3004" s="1">
        <v>8324</v>
      </c>
      <c r="B3004" t="s">
        <v>79</v>
      </c>
      <c r="C3004" s="8">
        <v>42172</v>
      </c>
      <c r="D3004" s="8">
        <v>42172</v>
      </c>
      <c r="E3004" t="s">
        <v>1</v>
      </c>
      <c r="F3004" s="7">
        <v>1</v>
      </c>
      <c r="G3004" s="22" t="str">
        <f>IF(AND($C3004&gt;=بحث!$G$7,$C3004&lt;=بحث!$G$8,$E3004=بحث!$I$7),MAX($G$1:$G3003)+1,"")</f>
        <v/>
      </c>
    </row>
    <row r="3005" spans="1:7" x14ac:dyDescent="0.25">
      <c r="A3005" s="1">
        <v>8644</v>
      </c>
      <c r="B3005" t="s">
        <v>34</v>
      </c>
      <c r="C3005" s="8">
        <v>42176</v>
      </c>
      <c r="D3005" s="8">
        <v>42176</v>
      </c>
      <c r="E3005" t="s">
        <v>1</v>
      </c>
      <c r="F3005" s="7">
        <v>1</v>
      </c>
      <c r="G3005" s="22" t="str">
        <f>IF(AND($C3005&gt;=بحث!$G$7,$C3005&lt;=بحث!$G$8,$E3005=بحث!$I$7),MAX($G$1:$G3004)+1,"")</f>
        <v/>
      </c>
    </row>
    <row r="3006" spans="1:7" x14ac:dyDescent="0.25">
      <c r="A3006" s="1">
        <v>8656</v>
      </c>
      <c r="B3006" t="s">
        <v>37</v>
      </c>
      <c r="C3006" s="8">
        <v>42180</v>
      </c>
      <c r="D3006" s="8">
        <v>42180</v>
      </c>
      <c r="E3006" t="s">
        <v>1</v>
      </c>
      <c r="F3006" s="7">
        <v>1</v>
      </c>
      <c r="G3006" s="22" t="str">
        <f>IF(AND($C3006&gt;=بحث!$G$7,$C3006&lt;=بحث!$G$8,$E3006=بحث!$I$7),MAX($G$1:$G3005)+1,"")</f>
        <v/>
      </c>
    </row>
    <row r="3007" spans="1:7" x14ac:dyDescent="0.25">
      <c r="A3007" s="1">
        <v>8648</v>
      </c>
      <c r="B3007" t="s">
        <v>125</v>
      </c>
      <c r="C3007" s="8">
        <v>42180</v>
      </c>
      <c r="D3007" s="8">
        <v>42180</v>
      </c>
      <c r="E3007" t="s">
        <v>1</v>
      </c>
      <c r="F3007" s="7">
        <v>1</v>
      </c>
      <c r="G3007" s="22" t="str">
        <f>IF(AND($C3007&gt;=بحث!$G$7,$C3007&lt;=بحث!$G$8,$E3007=بحث!$I$7),MAX($G$1:$G3006)+1,"")</f>
        <v/>
      </c>
    </row>
    <row r="3008" spans="1:7" x14ac:dyDescent="0.25">
      <c r="A3008" s="1">
        <v>8680</v>
      </c>
      <c r="B3008" t="s">
        <v>233</v>
      </c>
      <c r="C3008" s="8">
        <v>42184</v>
      </c>
      <c r="D3008" s="8">
        <v>42184</v>
      </c>
      <c r="E3008" t="s">
        <v>7</v>
      </c>
      <c r="F3008" s="7">
        <v>1</v>
      </c>
      <c r="G3008" s="22" t="str">
        <f>IF(AND($C3008&gt;=بحث!$G$7,$C3008&lt;=بحث!$G$8,$E3008=بحث!$I$7),MAX($G$1:$G3007)+1,"")</f>
        <v/>
      </c>
    </row>
    <row r="3009" spans="1:7" x14ac:dyDescent="0.25">
      <c r="A3009" s="1">
        <v>8833</v>
      </c>
      <c r="B3009" t="s">
        <v>83</v>
      </c>
      <c r="C3009" s="8">
        <v>42179</v>
      </c>
      <c r="D3009" s="8">
        <v>42179</v>
      </c>
      <c r="E3009" t="s">
        <v>4</v>
      </c>
      <c r="F3009" s="7">
        <v>1</v>
      </c>
      <c r="G3009" s="22" t="str">
        <f>IF(AND($C3009&gt;=بحث!$G$7,$C3009&lt;=بحث!$G$8,$E3009=بحث!$I$7),MAX($G$1:$G3008)+1,"")</f>
        <v/>
      </c>
    </row>
    <row r="3010" spans="1:7" x14ac:dyDescent="0.25">
      <c r="A3010" s="1">
        <v>8626</v>
      </c>
      <c r="B3010" t="s">
        <v>276</v>
      </c>
      <c r="C3010" s="8">
        <v>42178</v>
      </c>
      <c r="D3010" s="8">
        <v>42180</v>
      </c>
      <c r="E3010" t="s">
        <v>1</v>
      </c>
      <c r="F3010" s="7">
        <v>3</v>
      </c>
      <c r="G3010" s="22" t="str">
        <f>IF(AND($C3010&gt;=بحث!$G$7,$C3010&lt;=بحث!$G$8,$E3010=بحث!$I$7),MAX($G$1:$G3009)+1,"")</f>
        <v/>
      </c>
    </row>
    <row r="3011" spans="1:7" x14ac:dyDescent="0.25">
      <c r="A3011" s="1">
        <v>8810</v>
      </c>
      <c r="B3011" t="s">
        <v>31</v>
      </c>
      <c r="C3011" s="8">
        <v>42183</v>
      </c>
      <c r="D3011" s="8">
        <v>42183</v>
      </c>
      <c r="E3011" t="s">
        <v>4</v>
      </c>
      <c r="F3011" s="7">
        <v>1</v>
      </c>
      <c r="G3011" s="22" t="str">
        <f>IF(AND($C3011&gt;=بحث!$G$7,$C3011&lt;=بحث!$G$8,$E3011=بحث!$I$7),MAX($G$1:$G3010)+1,"")</f>
        <v/>
      </c>
    </row>
    <row r="3012" spans="1:7" x14ac:dyDescent="0.25">
      <c r="A3012" s="1">
        <v>8845</v>
      </c>
      <c r="B3012" t="s">
        <v>248</v>
      </c>
      <c r="C3012" s="8">
        <v>42176</v>
      </c>
      <c r="D3012" s="8">
        <v>42176</v>
      </c>
      <c r="E3012" t="s">
        <v>4</v>
      </c>
      <c r="F3012" s="7">
        <v>1</v>
      </c>
      <c r="G3012" s="22" t="str">
        <f>IF(AND($C3012&gt;=بحث!$G$7,$C3012&lt;=بحث!$G$8,$E3012=بحث!$I$7),MAX($G$1:$G3011)+1,"")</f>
        <v/>
      </c>
    </row>
    <row r="3013" spans="1:7" x14ac:dyDescent="0.25">
      <c r="A3013" s="1">
        <v>8845</v>
      </c>
      <c r="B3013" t="s">
        <v>248</v>
      </c>
      <c r="C3013" s="8">
        <v>42179</v>
      </c>
      <c r="D3013" s="8">
        <v>42179</v>
      </c>
      <c r="E3013" t="s">
        <v>4</v>
      </c>
      <c r="F3013" s="7">
        <v>1</v>
      </c>
      <c r="G3013" s="22" t="str">
        <f>IF(AND($C3013&gt;=بحث!$G$7,$C3013&lt;=بحث!$G$8,$E3013=بحث!$I$7),MAX($G$1:$G3012)+1,"")</f>
        <v/>
      </c>
    </row>
    <row r="3014" spans="1:7" x14ac:dyDescent="0.25">
      <c r="A3014" s="1">
        <v>8877</v>
      </c>
      <c r="B3014" t="s">
        <v>76</v>
      </c>
      <c r="C3014" s="8">
        <v>42177</v>
      </c>
      <c r="D3014" s="8">
        <v>42178</v>
      </c>
      <c r="E3014" t="s">
        <v>7</v>
      </c>
      <c r="F3014" s="7">
        <v>2</v>
      </c>
      <c r="G3014" s="22" t="str">
        <f>IF(AND($C3014&gt;=بحث!$G$7,$C3014&lt;=بحث!$G$8,$E3014=بحث!$I$7),MAX($G$1:$G3013)+1,"")</f>
        <v/>
      </c>
    </row>
    <row r="3015" spans="1:7" x14ac:dyDescent="0.25">
      <c r="A3015" s="1">
        <v>8744</v>
      </c>
      <c r="B3015" t="s">
        <v>8</v>
      </c>
      <c r="C3015" s="8">
        <v>42178</v>
      </c>
      <c r="D3015" s="8">
        <v>42178</v>
      </c>
      <c r="E3015" t="s">
        <v>4</v>
      </c>
      <c r="F3015" s="7">
        <v>1</v>
      </c>
      <c r="G3015" s="22" t="str">
        <f>IF(AND($C3015&gt;=بحث!$G$7,$C3015&lt;=بحث!$G$8,$E3015=بحث!$I$7),MAX($G$1:$G3014)+1,"")</f>
        <v/>
      </c>
    </row>
    <row r="3016" spans="1:7" x14ac:dyDescent="0.25">
      <c r="A3016" s="1">
        <v>8744</v>
      </c>
      <c r="B3016" t="s">
        <v>8</v>
      </c>
      <c r="C3016" s="8">
        <v>42180</v>
      </c>
      <c r="D3016" s="8">
        <v>42180</v>
      </c>
      <c r="E3016" t="s">
        <v>4</v>
      </c>
      <c r="F3016" s="7">
        <v>1</v>
      </c>
      <c r="G3016" s="22" t="str">
        <f>IF(AND($C3016&gt;=بحث!$G$7,$C3016&lt;=بحث!$G$8,$E3016=بحث!$I$7),MAX($G$1:$G3015)+1,"")</f>
        <v/>
      </c>
    </row>
    <row r="3017" spans="1:7" x14ac:dyDescent="0.25">
      <c r="A3017" s="1">
        <v>8603</v>
      </c>
      <c r="B3017" t="s">
        <v>278</v>
      </c>
      <c r="C3017" s="8">
        <v>42180</v>
      </c>
      <c r="D3017" s="8">
        <v>42180</v>
      </c>
      <c r="E3017" t="s">
        <v>4</v>
      </c>
      <c r="F3017" s="7">
        <v>1</v>
      </c>
      <c r="G3017" s="22" t="str">
        <f>IF(AND($C3017&gt;=بحث!$G$7,$C3017&lt;=بحث!$G$8,$E3017=بحث!$I$7),MAX($G$1:$G3016)+1,"")</f>
        <v/>
      </c>
    </row>
    <row r="3018" spans="1:7" x14ac:dyDescent="0.25">
      <c r="A3018" s="1">
        <v>8710</v>
      </c>
      <c r="B3018" t="s">
        <v>116</v>
      </c>
      <c r="C3018" s="8">
        <v>42177</v>
      </c>
      <c r="D3018" s="8">
        <v>42177</v>
      </c>
      <c r="E3018" t="s">
        <v>4</v>
      </c>
      <c r="F3018" s="7">
        <v>1</v>
      </c>
      <c r="G3018" s="22" t="str">
        <f>IF(AND($C3018&gt;=بحث!$G$7,$C3018&lt;=بحث!$G$8,$E3018=بحث!$I$7),MAX($G$1:$G3017)+1,"")</f>
        <v/>
      </c>
    </row>
    <row r="3019" spans="1:7" x14ac:dyDescent="0.25">
      <c r="A3019" s="1">
        <v>8703</v>
      </c>
      <c r="B3019" t="s">
        <v>50</v>
      </c>
      <c r="C3019" s="8">
        <v>42176</v>
      </c>
      <c r="D3019" s="8">
        <v>42176</v>
      </c>
      <c r="E3019" t="s">
        <v>1</v>
      </c>
      <c r="F3019" s="7">
        <v>1</v>
      </c>
      <c r="G3019" s="22" t="str">
        <f>IF(AND($C3019&gt;=بحث!$G$7,$C3019&lt;=بحث!$G$8,$E3019=بحث!$I$7),MAX($G$1:$G3018)+1,"")</f>
        <v/>
      </c>
    </row>
    <row r="3020" spans="1:7" x14ac:dyDescent="0.25">
      <c r="A3020" s="1">
        <v>8752</v>
      </c>
      <c r="B3020" t="s">
        <v>85</v>
      </c>
      <c r="C3020" s="8">
        <v>42176</v>
      </c>
      <c r="D3020" s="8">
        <v>42176</v>
      </c>
      <c r="E3020" t="s">
        <v>4</v>
      </c>
      <c r="F3020" s="7">
        <v>1</v>
      </c>
      <c r="G3020" s="22" t="str">
        <f>IF(AND($C3020&gt;=بحث!$G$7,$C3020&lt;=بحث!$G$8,$E3020=بحث!$I$7),MAX($G$1:$G3019)+1,"")</f>
        <v/>
      </c>
    </row>
    <row r="3021" spans="1:7" x14ac:dyDescent="0.25">
      <c r="A3021" s="1">
        <v>8824</v>
      </c>
      <c r="B3021" t="s">
        <v>103</v>
      </c>
      <c r="C3021" s="8">
        <v>42176</v>
      </c>
      <c r="D3021" s="8">
        <v>42177</v>
      </c>
      <c r="E3021" t="s">
        <v>4</v>
      </c>
      <c r="F3021" s="7">
        <v>2</v>
      </c>
      <c r="G3021" s="22" t="str">
        <f>IF(AND($C3021&gt;=بحث!$G$7,$C3021&lt;=بحث!$G$8,$E3021=بحث!$I$7),MAX($G$1:$G3020)+1,"")</f>
        <v/>
      </c>
    </row>
    <row r="3022" spans="1:7" x14ac:dyDescent="0.25">
      <c r="A3022" s="1">
        <v>8792</v>
      </c>
      <c r="B3022" t="s">
        <v>254</v>
      </c>
      <c r="C3022" s="8">
        <v>42179</v>
      </c>
      <c r="D3022" s="8">
        <v>42180</v>
      </c>
      <c r="E3022" t="s">
        <v>1</v>
      </c>
      <c r="F3022" s="7">
        <v>2</v>
      </c>
      <c r="G3022" s="22" t="str">
        <f>IF(AND($C3022&gt;=بحث!$G$7,$C3022&lt;=بحث!$G$8,$E3022=بحث!$I$7),MAX($G$1:$G3021)+1,"")</f>
        <v/>
      </c>
    </row>
    <row r="3023" spans="1:7" x14ac:dyDescent="0.25">
      <c r="A3023" s="1">
        <v>8777</v>
      </c>
      <c r="B3023" t="s">
        <v>245</v>
      </c>
      <c r="C3023" s="8">
        <v>42176</v>
      </c>
      <c r="D3023" s="8">
        <v>42176</v>
      </c>
      <c r="E3023" t="s">
        <v>4</v>
      </c>
      <c r="F3023" s="7">
        <v>0</v>
      </c>
      <c r="G3023" s="22" t="str">
        <f>IF(AND($C3023&gt;=بحث!$G$7,$C3023&lt;=بحث!$G$8,$E3023=بحث!$I$7),MAX($G$1:$G3022)+1,"")</f>
        <v/>
      </c>
    </row>
    <row r="3024" spans="1:7" x14ac:dyDescent="0.25">
      <c r="A3024" s="1">
        <v>8711</v>
      </c>
      <c r="B3024" t="s">
        <v>135</v>
      </c>
      <c r="C3024" s="8">
        <v>42180</v>
      </c>
      <c r="D3024" s="8">
        <v>42180</v>
      </c>
      <c r="E3024" t="s">
        <v>4</v>
      </c>
      <c r="F3024" s="7">
        <v>1</v>
      </c>
      <c r="G3024" s="22" t="str">
        <f>IF(AND($C3024&gt;=بحث!$G$7,$C3024&lt;=بحث!$G$8,$E3024=بحث!$I$7),MAX($G$1:$G3023)+1,"")</f>
        <v/>
      </c>
    </row>
    <row r="3025" spans="1:7" x14ac:dyDescent="0.25">
      <c r="A3025" s="1">
        <v>8742</v>
      </c>
      <c r="B3025" t="s">
        <v>60</v>
      </c>
      <c r="C3025" s="8">
        <v>42180</v>
      </c>
      <c r="D3025" s="8">
        <v>42180</v>
      </c>
      <c r="E3025" t="s">
        <v>4</v>
      </c>
      <c r="F3025" s="7">
        <v>1</v>
      </c>
      <c r="G3025" s="22" t="str">
        <f>IF(AND($C3025&gt;=بحث!$G$7,$C3025&lt;=بحث!$G$8,$E3025=بحث!$I$7),MAX($G$1:$G3024)+1,"")</f>
        <v/>
      </c>
    </row>
    <row r="3026" spans="1:7" x14ac:dyDescent="0.25">
      <c r="A3026" s="1">
        <v>8846</v>
      </c>
      <c r="B3026" t="s">
        <v>376</v>
      </c>
      <c r="C3026" s="8">
        <v>42054</v>
      </c>
      <c r="D3026" s="8">
        <v>42054</v>
      </c>
      <c r="E3026" t="s">
        <v>1</v>
      </c>
      <c r="F3026" s="7">
        <v>1</v>
      </c>
      <c r="G3026" s="22" t="str">
        <f>IF(AND($C3026&gt;=بحث!$G$7,$C3026&lt;=بحث!$G$8,$E3026=بحث!$I$7),MAX($G$1:$G3025)+1,"")</f>
        <v/>
      </c>
    </row>
    <row r="3027" spans="1:7" x14ac:dyDescent="0.25">
      <c r="A3027" s="1">
        <v>8846</v>
      </c>
      <c r="B3027" t="s">
        <v>376</v>
      </c>
      <c r="C3027" s="8">
        <v>42179</v>
      </c>
      <c r="D3027" s="8">
        <v>42180</v>
      </c>
      <c r="E3027" t="s">
        <v>1</v>
      </c>
      <c r="F3027" s="7">
        <v>2</v>
      </c>
      <c r="G3027" s="22" t="str">
        <f>IF(AND($C3027&gt;=بحث!$G$7,$C3027&lt;=بحث!$G$8,$E3027=بحث!$I$7),MAX($G$1:$G3026)+1,"")</f>
        <v/>
      </c>
    </row>
    <row r="3028" spans="1:7" x14ac:dyDescent="0.25">
      <c r="A3028" s="1">
        <v>8745</v>
      </c>
      <c r="B3028" t="s">
        <v>26</v>
      </c>
      <c r="C3028" s="8">
        <v>42178</v>
      </c>
      <c r="D3028" s="8">
        <v>42178</v>
      </c>
      <c r="E3028" t="s">
        <v>4</v>
      </c>
      <c r="F3028" s="7">
        <v>1</v>
      </c>
      <c r="G3028" s="22" t="str">
        <f>IF(AND($C3028&gt;=بحث!$G$7,$C3028&lt;=بحث!$G$8,$E3028=بحث!$I$7),MAX($G$1:$G3027)+1,"")</f>
        <v/>
      </c>
    </row>
    <row r="3029" spans="1:7" x14ac:dyDescent="0.25">
      <c r="A3029" s="1">
        <v>8612</v>
      </c>
      <c r="B3029" t="s">
        <v>196</v>
      </c>
      <c r="C3029" s="8">
        <v>42145</v>
      </c>
      <c r="D3029" s="8">
        <v>42145</v>
      </c>
      <c r="E3029" t="s">
        <v>4</v>
      </c>
      <c r="F3029" s="7">
        <v>1</v>
      </c>
      <c r="G3029" s="22" t="str">
        <f>IF(AND($C3029&gt;=بحث!$G$7,$C3029&lt;=بحث!$G$8,$E3029=بحث!$I$7),MAX($G$1:$G3028)+1,"")</f>
        <v/>
      </c>
    </row>
    <row r="3030" spans="1:7" x14ac:dyDescent="0.25">
      <c r="A3030" s="1">
        <v>8213</v>
      </c>
      <c r="B3030" t="s">
        <v>52</v>
      </c>
      <c r="C3030" s="8">
        <v>42177</v>
      </c>
      <c r="D3030" s="8">
        <v>42177</v>
      </c>
      <c r="E3030" t="s">
        <v>511</v>
      </c>
      <c r="F3030" s="7">
        <v>1</v>
      </c>
      <c r="G3030" s="22" t="str">
        <f>IF(AND($C3030&gt;=بحث!$G$7,$C3030&lt;=بحث!$G$8,$E3030=بحث!$I$7),MAX($G$1:$G3029)+1,"")</f>
        <v/>
      </c>
    </row>
    <row r="3031" spans="1:7" x14ac:dyDescent="0.25">
      <c r="A3031" s="1">
        <v>8694</v>
      </c>
      <c r="B3031" t="s">
        <v>114</v>
      </c>
      <c r="C3031" s="8">
        <v>42177</v>
      </c>
      <c r="D3031" s="8">
        <v>42177</v>
      </c>
      <c r="E3031" t="s">
        <v>4</v>
      </c>
      <c r="F3031" s="7">
        <v>1</v>
      </c>
      <c r="G3031" s="22" t="str">
        <f>IF(AND($C3031&gt;=بحث!$G$7,$C3031&lt;=بحث!$G$8,$E3031=بحث!$I$7),MAX($G$1:$G3030)+1,"")</f>
        <v/>
      </c>
    </row>
    <row r="3032" spans="1:7" x14ac:dyDescent="0.25">
      <c r="A3032" s="1">
        <v>8213</v>
      </c>
      <c r="B3032" t="s">
        <v>52</v>
      </c>
      <c r="C3032" s="8">
        <v>42180</v>
      </c>
      <c r="D3032" s="8">
        <v>42180</v>
      </c>
      <c r="E3032" t="s">
        <v>7</v>
      </c>
      <c r="F3032" s="7">
        <v>1</v>
      </c>
      <c r="G3032" s="22" t="str">
        <f>IF(AND($C3032&gt;=بحث!$G$7,$C3032&lt;=بحث!$G$8,$E3032=بحث!$I$7),MAX($G$1:$G3031)+1,"")</f>
        <v/>
      </c>
    </row>
    <row r="3033" spans="1:7" x14ac:dyDescent="0.25">
      <c r="A3033" s="1">
        <v>8684</v>
      </c>
      <c r="B3033" t="s">
        <v>176</v>
      </c>
      <c r="C3033" s="8">
        <v>42190</v>
      </c>
      <c r="D3033" s="8">
        <v>42190</v>
      </c>
      <c r="E3033" t="s">
        <v>4</v>
      </c>
      <c r="F3033" s="7">
        <v>1</v>
      </c>
      <c r="G3033" s="22" t="str">
        <f>IF(AND($C3033&gt;=بحث!$G$7,$C3033&lt;=بحث!$G$8,$E3033=بحث!$I$7),MAX($G$1:$G3032)+1,"")</f>
        <v/>
      </c>
    </row>
    <row r="3034" spans="1:7" x14ac:dyDescent="0.25">
      <c r="A3034" s="1">
        <v>8322</v>
      </c>
      <c r="B3034" t="s">
        <v>310</v>
      </c>
      <c r="C3034" s="8">
        <v>42179</v>
      </c>
      <c r="D3034" s="8">
        <v>42180</v>
      </c>
      <c r="E3034" t="s">
        <v>4</v>
      </c>
      <c r="F3034" s="7">
        <v>2</v>
      </c>
      <c r="G3034" s="22" t="str">
        <f>IF(AND($C3034&gt;=بحث!$G$7,$C3034&lt;=بحث!$G$8,$E3034=بحث!$I$7),MAX($G$1:$G3033)+1,"")</f>
        <v/>
      </c>
    </row>
    <row r="3035" spans="1:7" x14ac:dyDescent="0.25">
      <c r="A3035" s="1">
        <v>8803</v>
      </c>
      <c r="B3035" t="s">
        <v>167</v>
      </c>
      <c r="C3035" s="8">
        <v>42176</v>
      </c>
      <c r="D3035" s="8">
        <v>42177</v>
      </c>
      <c r="E3035" t="s">
        <v>1</v>
      </c>
      <c r="F3035" s="7">
        <v>2</v>
      </c>
      <c r="G3035" s="22" t="str">
        <f>IF(AND($C3035&gt;=بحث!$G$7,$C3035&lt;=بحث!$G$8,$E3035=بحث!$I$7),MAX($G$1:$G3034)+1,"")</f>
        <v/>
      </c>
    </row>
    <row r="3036" spans="1:7" x14ac:dyDescent="0.25">
      <c r="A3036">
        <v>8881</v>
      </c>
      <c r="B3036" t="s">
        <v>216</v>
      </c>
      <c r="C3036" s="8">
        <v>42157</v>
      </c>
      <c r="D3036" s="8">
        <v>42157</v>
      </c>
      <c r="E3036" t="s">
        <v>4</v>
      </c>
      <c r="F3036" s="7">
        <v>1</v>
      </c>
      <c r="G3036" s="22" t="str">
        <f>IF(AND($C3036&gt;=بحث!$G$7,$C3036&lt;=بحث!$G$8,$E3036=بحث!$I$7),MAX($G$1:$G3035)+1,"")</f>
        <v/>
      </c>
    </row>
    <row r="3037" spans="1:7" x14ac:dyDescent="0.25">
      <c r="A3037">
        <v>8881</v>
      </c>
      <c r="B3037" t="s">
        <v>216</v>
      </c>
      <c r="C3037" s="8">
        <v>42163</v>
      </c>
      <c r="D3037" s="8">
        <v>42163</v>
      </c>
      <c r="E3037" t="s">
        <v>4</v>
      </c>
      <c r="F3037" s="7">
        <v>1</v>
      </c>
      <c r="G3037" s="22" t="str">
        <f>IF(AND($C3037&gt;=بحث!$G$7,$C3037&lt;=بحث!$G$8,$E3037=بحث!$I$7),MAX($G$1:$G3036)+1,"")</f>
        <v/>
      </c>
    </row>
    <row r="3038" spans="1:7" x14ac:dyDescent="0.25">
      <c r="A3038">
        <v>8881</v>
      </c>
      <c r="B3038" t="s">
        <v>216</v>
      </c>
      <c r="C3038" s="8">
        <v>42151</v>
      </c>
      <c r="D3038" s="8">
        <v>42151</v>
      </c>
      <c r="E3038" t="s">
        <v>4</v>
      </c>
      <c r="F3038" s="7">
        <v>1</v>
      </c>
      <c r="G3038" s="22" t="str">
        <f>IF(AND($C3038&gt;=بحث!$G$7,$C3038&lt;=بحث!$G$8,$E3038=بحث!$I$7),MAX($G$1:$G3037)+1,"")</f>
        <v/>
      </c>
    </row>
    <row r="3039" spans="1:7" x14ac:dyDescent="0.25">
      <c r="A3039">
        <v>8881</v>
      </c>
      <c r="B3039" t="s">
        <v>216</v>
      </c>
      <c r="C3039" s="8">
        <v>42137</v>
      </c>
      <c r="D3039" s="8">
        <v>42137</v>
      </c>
      <c r="E3039" t="s">
        <v>4</v>
      </c>
      <c r="F3039" s="7">
        <v>1</v>
      </c>
      <c r="G3039" s="22" t="str">
        <f>IF(AND($C3039&gt;=بحث!$G$7,$C3039&lt;=بحث!$G$8,$E3039=بحث!$I$7),MAX($G$1:$G3038)+1,"")</f>
        <v/>
      </c>
    </row>
    <row r="3040" spans="1:7" x14ac:dyDescent="0.25">
      <c r="A3040">
        <v>8881</v>
      </c>
      <c r="B3040" t="s">
        <v>216</v>
      </c>
      <c r="C3040" s="8">
        <v>42144</v>
      </c>
      <c r="D3040" s="8">
        <v>42144</v>
      </c>
      <c r="E3040" t="s">
        <v>4</v>
      </c>
      <c r="F3040" s="7">
        <v>1</v>
      </c>
      <c r="G3040" s="22" t="str">
        <f>IF(AND($C3040&gt;=بحث!$G$7,$C3040&lt;=بحث!$G$8,$E3040=بحث!$I$7),MAX($G$1:$G3039)+1,"")</f>
        <v/>
      </c>
    </row>
    <row r="3041" spans="1:7" x14ac:dyDescent="0.25">
      <c r="A3041" s="1">
        <v>8817</v>
      </c>
      <c r="B3041" t="s">
        <v>97</v>
      </c>
      <c r="C3041" s="8">
        <v>42145</v>
      </c>
      <c r="D3041" s="8">
        <v>42145</v>
      </c>
      <c r="E3041" t="s">
        <v>1</v>
      </c>
      <c r="F3041" s="7">
        <v>1</v>
      </c>
      <c r="G3041" s="22" t="str">
        <f>IF(AND($C3041&gt;=بحث!$G$7,$C3041&lt;=بحث!$G$8,$E3041=بحث!$I$7),MAX($G$1:$G3040)+1,"")</f>
        <v/>
      </c>
    </row>
    <row r="3042" spans="1:7" x14ac:dyDescent="0.25">
      <c r="A3042" s="1">
        <v>8750</v>
      </c>
      <c r="B3042" t="s">
        <v>383</v>
      </c>
      <c r="C3042" s="8">
        <v>42177</v>
      </c>
      <c r="D3042" s="8">
        <v>42177</v>
      </c>
      <c r="E3042" t="s">
        <v>4</v>
      </c>
      <c r="F3042" s="7">
        <v>1</v>
      </c>
      <c r="G3042" s="22" t="str">
        <f>IF(AND($C3042&gt;=بحث!$G$7,$C3042&lt;=بحث!$G$8,$E3042=بحث!$I$7),MAX($G$1:$G3041)+1,"")</f>
        <v/>
      </c>
    </row>
    <row r="3043" spans="1:7" x14ac:dyDescent="0.25">
      <c r="A3043" s="1">
        <v>8759</v>
      </c>
      <c r="B3043" t="s">
        <v>305</v>
      </c>
      <c r="C3043" s="8">
        <v>42173</v>
      </c>
      <c r="D3043" s="8">
        <v>42173</v>
      </c>
      <c r="E3043" t="s">
        <v>4</v>
      </c>
      <c r="F3043" s="7">
        <v>1</v>
      </c>
      <c r="G3043" s="22" t="str">
        <f>IF(AND($C3043&gt;=بحث!$G$7,$C3043&lt;=بحث!$G$8,$E3043=بحث!$I$7),MAX($G$1:$G3042)+1,"")</f>
        <v/>
      </c>
    </row>
    <row r="3044" spans="1:7" x14ac:dyDescent="0.25">
      <c r="A3044" s="1">
        <v>8783</v>
      </c>
      <c r="B3044" t="s">
        <v>333</v>
      </c>
      <c r="C3044" s="8">
        <v>42177</v>
      </c>
      <c r="D3044" s="8">
        <v>42177</v>
      </c>
      <c r="E3044" t="s">
        <v>1</v>
      </c>
      <c r="F3044" s="7">
        <v>1</v>
      </c>
      <c r="G3044" s="22" t="str">
        <f>IF(AND($C3044&gt;=بحث!$G$7,$C3044&lt;=بحث!$G$8,$E3044=بحث!$I$7),MAX($G$1:$G3043)+1,"")</f>
        <v/>
      </c>
    </row>
    <row r="3045" spans="1:7" x14ac:dyDescent="0.25">
      <c r="A3045" s="1">
        <v>8836</v>
      </c>
      <c r="B3045" t="s">
        <v>213</v>
      </c>
      <c r="C3045" s="8">
        <v>42179</v>
      </c>
      <c r="D3045" s="8">
        <v>42180</v>
      </c>
      <c r="E3045" t="s">
        <v>1</v>
      </c>
      <c r="F3045" s="7">
        <v>2</v>
      </c>
      <c r="G3045" s="22" t="str">
        <f>IF(AND($C3045&gt;=بحث!$G$7,$C3045&lt;=بحث!$G$8,$E3045=بحث!$I$7),MAX($G$1:$G3044)+1,"")</f>
        <v/>
      </c>
    </row>
    <row r="3046" spans="1:7" x14ac:dyDescent="0.25">
      <c r="A3046" s="1">
        <v>8866</v>
      </c>
      <c r="B3046" t="s">
        <v>272</v>
      </c>
      <c r="C3046" s="8">
        <v>42151</v>
      </c>
      <c r="D3046" s="8">
        <v>42152</v>
      </c>
      <c r="E3046" t="s">
        <v>4</v>
      </c>
      <c r="F3046" s="7">
        <v>2</v>
      </c>
      <c r="G3046" s="22" t="str">
        <f>IF(AND($C3046&gt;=بحث!$G$7,$C3046&lt;=بحث!$G$8,$E3046=بحث!$I$7),MAX($G$1:$G3045)+1,"")</f>
        <v/>
      </c>
    </row>
    <row r="3047" spans="1:7" x14ac:dyDescent="0.25">
      <c r="A3047" s="1">
        <v>8839</v>
      </c>
      <c r="B3047" t="s">
        <v>325</v>
      </c>
      <c r="C3047" s="8">
        <v>42157</v>
      </c>
      <c r="D3047" s="8">
        <v>42157</v>
      </c>
      <c r="E3047" t="s">
        <v>511</v>
      </c>
      <c r="F3047" s="7">
        <v>1</v>
      </c>
      <c r="G3047" s="22" t="str">
        <f>IF(AND($C3047&gt;=بحث!$G$7,$C3047&lt;=بحث!$G$8,$E3047=بحث!$I$7),MAX($G$1:$G3046)+1,"")</f>
        <v/>
      </c>
    </row>
    <row r="3048" spans="1:7" x14ac:dyDescent="0.25">
      <c r="A3048" s="1">
        <v>8636</v>
      </c>
      <c r="B3048" t="s">
        <v>70</v>
      </c>
      <c r="C3048" s="8">
        <v>42178</v>
      </c>
      <c r="D3048" s="8">
        <v>42180</v>
      </c>
      <c r="E3048" t="s">
        <v>1</v>
      </c>
      <c r="F3048" s="7">
        <v>3</v>
      </c>
      <c r="G3048" s="22" t="str">
        <f>IF(AND($C3048&gt;=بحث!$G$7,$C3048&lt;=بحث!$G$8,$E3048=بحث!$I$7),MAX($G$1:$G3047)+1,"")</f>
        <v/>
      </c>
    </row>
    <row r="3049" spans="1:7" x14ac:dyDescent="0.25">
      <c r="A3049" s="1">
        <v>8800</v>
      </c>
      <c r="B3049" t="s">
        <v>351</v>
      </c>
      <c r="C3049" s="8">
        <v>42173</v>
      </c>
      <c r="D3049" s="8">
        <v>42173</v>
      </c>
      <c r="E3049" t="s">
        <v>4</v>
      </c>
      <c r="F3049" s="7">
        <v>1</v>
      </c>
      <c r="G3049" s="22" t="str">
        <f>IF(AND($C3049&gt;=بحث!$G$7,$C3049&lt;=بحث!$G$8,$E3049=بحث!$I$7),MAX($G$1:$G3048)+1,"")</f>
        <v/>
      </c>
    </row>
    <row r="3050" spans="1:7" x14ac:dyDescent="0.25">
      <c r="A3050" s="1">
        <v>8127</v>
      </c>
      <c r="B3050" t="s">
        <v>20</v>
      </c>
      <c r="C3050" s="8">
        <v>42176</v>
      </c>
      <c r="D3050" s="8">
        <v>42177</v>
      </c>
      <c r="E3050" t="s">
        <v>1</v>
      </c>
      <c r="F3050" s="7">
        <v>2</v>
      </c>
      <c r="G3050" s="22" t="str">
        <f>IF(AND($C3050&gt;=بحث!$G$7,$C3050&lt;=بحث!$G$8,$E3050=بحث!$I$7),MAX($G$1:$G3049)+1,"")</f>
        <v/>
      </c>
    </row>
    <row r="3051" spans="1:7" x14ac:dyDescent="0.25">
      <c r="A3051" s="1">
        <v>8815</v>
      </c>
      <c r="B3051" t="s">
        <v>88</v>
      </c>
      <c r="C3051" s="8">
        <v>42173</v>
      </c>
      <c r="D3051" s="8">
        <v>42173</v>
      </c>
      <c r="E3051" t="s">
        <v>4</v>
      </c>
      <c r="F3051" s="7">
        <v>1</v>
      </c>
      <c r="G3051" s="22" t="str">
        <f>IF(AND($C3051&gt;=بحث!$G$7,$C3051&lt;=بحث!$G$8,$E3051=بحث!$I$7),MAX($G$1:$G3050)+1,"")</f>
        <v/>
      </c>
    </row>
    <row r="3052" spans="1:7" x14ac:dyDescent="0.25">
      <c r="A3052" s="1">
        <v>8625</v>
      </c>
      <c r="B3052" t="s">
        <v>89</v>
      </c>
      <c r="C3052" s="8">
        <v>42172</v>
      </c>
      <c r="D3052" s="8">
        <v>42172</v>
      </c>
      <c r="E3052" t="s">
        <v>1</v>
      </c>
      <c r="F3052" s="7">
        <v>1</v>
      </c>
      <c r="G3052" s="22" t="str">
        <f>IF(AND($C3052&gt;=بحث!$G$7,$C3052&lt;=بحث!$G$8,$E3052=بحث!$I$7),MAX($G$1:$G3051)+1,"")</f>
        <v/>
      </c>
    </row>
    <row r="3053" spans="1:7" x14ac:dyDescent="0.25">
      <c r="A3053" s="1">
        <v>8008</v>
      </c>
      <c r="B3053" t="s">
        <v>92</v>
      </c>
      <c r="C3053" s="8">
        <v>42173</v>
      </c>
      <c r="D3053" s="8">
        <v>42173</v>
      </c>
      <c r="E3053" t="s">
        <v>4</v>
      </c>
      <c r="F3053" s="7">
        <v>1</v>
      </c>
      <c r="G3053" s="22" t="str">
        <f>IF(AND($C3053&gt;=بحث!$G$7,$C3053&lt;=بحث!$G$8,$E3053=بحث!$I$7),MAX($G$1:$G3052)+1,"")</f>
        <v/>
      </c>
    </row>
    <row r="3054" spans="1:7" x14ac:dyDescent="0.25">
      <c r="A3054" s="1">
        <v>8660</v>
      </c>
      <c r="B3054" t="s">
        <v>106</v>
      </c>
      <c r="C3054" s="8">
        <v>42187</v>
      </c>
      <c r="D3054" s="8">
        <v>42187</v>
      </c>
      <c r="E3054" t="s">
        <v>4</v>
      </c>
      <c r="F3054" s="7">
        <v>1</v>
      </c>
      <c r="G3054" s="22" t="str">
        <f>IF(AND($C3054&gt;=بحث!$G$7,$C3054&lt;=بحث!$G$8,$E3054=بحث!$I$7),MAX($G$1:$G3053)+1,"")</f>
        <v/>
      </c>
    </row>
    <row r="3055" spans="1:7" x14ac:dyDescent="0.25">
      <c r="A3055" s="1">
        <v>4006</v>
      </c>
      <c r="B3055" t="s">
        <v>312</v>
      </c>
      <c r="C3055" s="8">
        <v>42173</v>
      </c>
      <c r="D3055" s="8">
        <v>42173</v>
      </c>
      <c r="E3055" t="s">
        <v>1</v>
      </c>
      <c r="F3055" s="7">
        <v>1</v>
      </c>
      <c r="G3055" s="22" t="str">
        <f>IF(AND($C3055&gt;=بحث!$G$7,$C3055&lt;=بحث!$G$8,$E3055=بحث!$I$7),MAX($G$1:$G3054)+1,"")</f>
        <v/>
      </c>
    </row>
    <row r="3056" spans="1:7" x14ac:dyDescent="0.25">
      <c r="A3056" s="1">
        <v>8764</v>
      </c>
      <c r="B3056" t="s">
        <v>287</v>
      </c>
      <c r="C3056" s="8">
        <v>42172</v>
      </c>
      <c r="D3056" s="8">
        <v>42172</v>
      </c>
      <c r="E3056" t="s">
        <v>4</v>
      </c>
      <c r="F3056" s="7">
        <v>1</v>
      </c>
      <c r="G3056" s="22" t="str">
        <f>IF(AND($C3056&gt;=بحث!$G$7,$C3056&lt;=بحث!$G$8,$E3056=بحث!$I$7),MAX($G$1:$G3055)+1,"")</f>
        <v/>
      </c>
    </row>
    <row r="3057" spans="1:7" x14ac:dyDescent="0.25">
      <c r="A3057" s="1">
        <v>8667</v>
      </c>
      <c r="B3057" t="s">
        <v>23</v>
      </c>
      <c r="C3057" s="8">
        <v>42172</v>
      </c>
      <c r="D3057" s="8">
        <v>42172</v>
      </c>
      <c r="E3057" t="s">
        <v>1</v>
      </c>
      <c r="F3057" s="7">
        <v>0</v>
      </c>
      <c r="G3057" s="22" t="str">
        <f>IF(AND($C3057&gt;=بحث!$G$7,$C3057&lt;=بحث!$G$8,$E3057=بحث!$I$7),MAX($G$1:$G3056)+1,"")</f>
        <v/>
      </c>
    </row>
    <row r="3058" spans="1:7" x14ac:dyDescent="0.25">
      <c r="A3058" s="1">
        <v>8667</v>
      </c>
      <c r="B3058" t="s">
        <v>23</v>
      </c>
      <c r="C3058" s="8">
        <v>42173</v>
      </c>
      <c r="D3058" s="8">
        <v>42173</v>
      </c>
      <c r="E3058" t="s">
        <v>522</v>
      </c>
      <c r="F3058" s="7">
        <v>1</v>
      </c>
      <c r="G3058" s="22" t="str">
        <f>IF(AND($C3058&gt;=بحث!$G$7,$C3058&lt;=بحث!$G$8,$E3058=بحث!$I$7),MAX($G$1:$G3057)+1,"")</f>
        <v/>
      </c>
    </row>
    <row r="3059" spans="1:7" x14ac:dyDescent="0.25">
      <c r="A3059" s="1">
        <v>8667</v>
      </c>
      <c r="B3059" t="s">
        <v>23</v>
      </c>
      <c r="C3059" s="8">
        <v>42180</v>
      </c>
      <c r="D3059" s="8">
        <v>42180</v>
      </c>
      <c r="E3059" t="s">
        <v>522</v>
      </c>
      <c r="F3059" s="7">
        <v>1</v>
      </c>
      <c r="G3059" s="22" t="str">
        <f>IF(AND($C3059&gt;=بحث!$G$7,$C3059&lt;=بحث!$G$8,$E3059=بحث!$I$7),MAX($G$1:$G3058)+1,"")</f>
        <v/>
      </c>
    </row>
    <row r="3060" spans="1:7" x14ac:dyDescent="0.25">
      <c r="A3060" s="1">
        <v>8247</v>
      </c>
      <c r="B3060" t="s">
        <v>56</v>
      </c>
      <c r="C3060" s="8">
        <v>42176</v>
      </c>
      <c r="D3060" s="8">
        <v>42180</v>
      </c>
      <c r="E3060" t="s">
        <v>4</v>
      </c>
      <c r="F3060" s="7">
        <v>5</v>
      </c>
      <c r="G3060" s="22" t="str">
        <f>IF(AND($C3060&gt;=بحث!$G$7,$C3060&lt;=بحث!$G$8,$E3060=بحث!$I$7),MAX($G$1:$G3059)+1,"")</f>
        <v/>
      </c>
    </row>
    <row r="3061" spans="1:7" x14ac:dyDescent="0.25">
      <c r="A3061" s="1">
        <v>8247</v>
      </c>
      <c r="B3061" t="s">
        <v>56</v>
      </c>
      <c r="C3061" s="8">
        <v>42173</v>
      </c>
      <c r="D3061" s="8">
        <v>42173</v>
      </c>
      <c r="E3061" t="s">
        <v>4</v>
      </c>
      <c r="F3061" s="7">
        <v>1</v>
      </c>
      <c r="G3061" s="22" t="str">
        <f>IF(AND($C3061&gt;=بحث!$G$7,$C3061&lt;=بحث!$G$8,$E3061=بحث!$I$7),MAX($G$1:$G3060)+1,"")</f>
        <v/>
      </c>
    </row>
    <row r="3062" spans="1:7" x14ac:dyDescent="0.25">
      <c r="A3062" s="1">
        <v>8267</v>
      </c>
      <c r="B3062" t="s">
        <v>259</v>
      </c>
      <c r="C3062" s="8">
        <v>42173</v>
      </c>
      <c r="D3062" s="8">
        <v>42173</v>
      </c>
      <c r="E3062" t="s">
        <v>1</v>
      </c>
      <c r="F3062" s="7">
        <v>1</v>
      </c>
      <c r="G3062" s="22" t="str">
        <f>IF(AND($C3062&gt;=بحث!$G$7,$C3062&lt;=بحث!$G$8,$E3062=بحث!$I$7),MAX($G$1:$G3061)+1,"")</f>
        <v/>
      </c>
    </row>
    <row r="3063" spans="1:7" x14ac:dyDescent="0.25">
      <c r="A3063" s="1">
        <v>8361</v>
      </c>
      <c r="B3063" t="s">
        <v>367</v>
      </c>
      <c r="C3063" s="8">
        <v>42158</v>
      </c>
      <c r="D3063" s="8">
        <v>42158</v>
      </c>
      <c r="E3063" t="s">
        <v>4</v>
      </c>
      <c r="F3063" s="7">
        <v>1</v>
      </c>
      <c r="G3063" s="22" t="str">
        <f>IF(AND($C3063&gt;=بحث!$G$7,$C3063&lt;=بحث!$G$8,$E3063=بحث!$I$7),MAX($G$1:$G3062)+1,"")</f>
        <v/>
      </c>
    </row>
    <row r="3064" spans="1:7" x14ac:dyDescent="0.25">
      <c r="A3064" s="1">
        <v>8361</v>
      </c>
      <c r="B3064" t="s">
        <v>367</v>
      </c>
      <c r="C3064" s="8">
        <v>42155</v>
      </c>
      <c r="D3064" s="8">
        <v>42155</v>
      </c>
      <c r="E3064" t="s">
        <v>4</v>
      </c>
      <c r="F3064" s="7">
        <v>1</v>
      </c>
      <c r="G3064" s="22" t="str">
        <f>IF(AND($C3064&gt;=بحث!$G$7,$C3064&lt;=بحث!$G$8,$E3064=بحث!$I$7),MAX($G$1:$G3063)+1,"")</f>
        <v/>
      </c>
    </row>
    <row r="3065" spans="1:7" x14ac:dyDescent="0.25">
      <c r="A3065" s="1">
        <v>8362</v>
      </c>
      <c r="B3065" t="s">
        <v>355</v>
      </c>
      <c r="C3065" s="8">
        <v>42162</v>
      </c>
      <c r="D3065" s="8">
        <v>42164</v>
      </c>
      <c r="E3065" t="s">
        <v>4</v>
      </c>
      <c r="F3065" s="7">
        <v>3</v>
      </c>
      <c r="G3065" s="22" t="str">
        <f>IF(AND($C3065&gt;=بحث!$G$7,$C3065&lt;=بحث!$G$8,$E3065=بحث!$I$7),MAX($G$1:$G3064)+1,"")</f>
        <v/>
      </c>
    </row>
    <row r="3066" spans="1:7" x14ac:dyDescent="0.25">
      <c r="A3066" s="1">
        <v>8362</v>
      </c>
      <c r="B3066" t="s">
        <v>355</v>
      </c>
      <c r="C3066" s="8">
        <v>42159</v>
      </c>
      <c r="D3066" s="8">
        <v>42159</v>
      </c>
      <c r="E3066" t="s">
        <v>4</v>
      </c>
      <c r="F3066" s="7">
        <v>1</v>
      </c>
      <c r="G3066" s="22" t="str">
        <f>IF(AND($C3066&gt;=بحث!$G$7,$C3066&lt;=بحث!$G$8,$E3066=بحث!$I$7),MAX($G$1:$G3065)+1,"")</f>
        <v/>
      </c>
    </row>
    <row r="3067" spans="1:7" x14ac:dyDescent="0.25">
      <c r="A3067" s="1">
        <v>8362</v>
      </c>
      <c r="B3067" t="s">
        <v>355</v>
      </c>
      <c r="C3067" s="8">
        <v>42137</v>
      </c>
      <c r="D3067" s="8">
        <v>42137</v>
      </c>
      <c r="E3067" t="s">
        <v>4</v>
      </c>
      <c r="F3067" s="7">
        <v>1</v>
      </c>
      <c r="G3067" s="22" t="str">
        <f>IF(AND($C3067&gt;=بحث!$G$7,$C3067&lt;=بحث!$G$8,$E3067=بحث!$I$7),MAX($G$1:$G3066)+1,"")</f>
        <v/>
      </c>
    </row>
    <row r="3068" spans="1:7" x14ac:dyDescent="0.25">
      <c r="A3068" s="1">
        <v>8363</v>
      </c>
      <c r="B3068" t="s">
        <v>356</v>
      </c>
      <c r="C3068" s="8">
        <v>42158</v>
      </c>
      <c r="D3068" s="8">
        <v>42158</v>
      </c>
      <c r="E3068" t="s">
        <v>4</v>
      </c>
      <c r="F3068" s="7">
        <v>1</v>
      </c>
      <c r="G3068" s="22" t="str">
        <f>IF(AND($C3068&gt;=بحث!$G$7,$C3068&lt;=بحث!$G$8,$E3068=بحث!$I$7),MAX($G$1:$G3067)+1,"")</f>
        <v/>
      </c>
    </row>
    <row r="3069" spans="1:7" x14ac:dyDescent="0.25">
      <c r="A3069" s="1">
        <v>8363</v>
      </c>
      <c r="B3069" t="s">
        <v>356</v>
      </c>
      <c r="C3069" s="8">
        <v>42148</v>
      </c>
      <c r="D3069" s="8">
        <v>42148</v>
      </c>
      <c r="E3069" t="s">
        <v>4</v>
      </c>
      <c r="F3069" s="7">
        <v>1</v>
      </c>
      <c r="G3069" s="22" t="str">
        <f>IF(AND($C3069&gt;=بحث!$G$7,$C3069&lt;=بحث!$G$8,$E3069=بحث!$I$7),MAX($G$1:$G3068)+1,"")</f>
        <v/>
      </c>
    </row>
    <row r="3070" spans="1:7" x14ac:dyDescent="0.25">
      <c r="A3070" s="1">
        <v>8363</v>
      </c>
      <c r="B3070" t="s">
        <v>356</v>
      </c>
      <c r="C3070" s="8">
        <v>42142</v>
      </c>
      <c r="D3070" s="8">
        <v>42142</v>
      </c>
      <c r="E3070" t="s">
        <v>4</v>
      </c>
      <c r="F3070" s="7">
        <v>1</v>
      </c>
      <c r="G3070" s="22" t="str">
        <f>IF(AND($C3070&gt;=بحث!$G$7,$C3070&lt;=بحث!$G$8,$E3070=بحث!$I$7),MAX($G$1:$G3069)+1,"")</f>
        <v/>
      </c>
    </row>
    <row r="3071" spans="1:7" x14ac:dyDescent="0.25">
      <c r="A3071">
        <v>8885</v>
      </c>
      <c r="B3071" t="s">
        <v>280</v>
      </c>
      <c r="C3071" s="8">
        <v>42187</v>
      </c>
      <c r="D3071" s="8">
        <v>42187</v>
      </c>
      <c r="E3071" t="s">
        <v>4</v>
      </c>
      <c r="F3071" s="7">
        <v>1</v>
      </c>
      <c r="G3071" s="22" t="str">
        <f>IF(AND($C3071&gt;=بحث!$G$7,$C3071&lt;=بحث!$G$8,$E3071=بحث!$I$7),MAX($G$1:$G3070)+1,"")</f>
        <v/>
      </c>
    </row>
    <row r="3072" spans="1:7" x14ac:dyDescent="0.25">
      <c r="A3072" s="1">
        <v>8622</v>
      </c>
      <c r="B3072" t="s">
        <v>143</v>
      </c>
      <c r="C3072" s="8">
        <v>42172</v>
      </c>
      <c r="D3072" s="8">
        <v>42173</v>
      </c>
      <c r="E3072" t="s">
        <v>1</v>
      </c>
      <c r="F3072" s="7">
        <v>2</v>
      </c>
      <c r="G3072" s="22" t="str">
        <f>IF(AND($C3072&gt;=بحث!$G$7,$C3072&lt;=بحث!$G$8,$E3072=بحث!$I$7),MAX($G$1:$G3071)+1,"")</f>
        <v/>
      </c>
    </row>
    <row r="3073" spans="1:7" x14ac:dyDescent="0.25">
      <c r="A3073" s="1">
        <v>8837</v>
      </c>
      <c r="B3073" t="s">
        <v>77</v>
      </c>
      <c r="C3073" s="8">
        <v>42172</v>
      </c>
      <c r="D3073" s="8">
        <v>42173</v>
      </c>
      <c r="E3073" t="s">
        <v>1</v>
      </c>
      <c r="F3073" s="7">
        <v>2</v>
      </c>
      <c r="G3073" s="22" t="str">
        <f>IF(AND($C3073&gt;=بحث!$G$7,$C3073&lt;=بحث!$G$8,$E3073=بحث!$I$7),MAX($G$1:$G3072)+1,"")</f>
        <v/>
      </c>
    </row>
    <row r="3074" spans="1:7" x14ac:dyDescent="0.25">
      <c r="A3074" s="1">
        <v>8693</v>
      </c>
      <c r="B3074" t="s">
        <v>144</v>
      </c>
      <c r="C3074" s="8">
        <v>42165</v>
      </c>
      <c r="D3074" s="8">
        <v>42166</v>
      </c>
      <c r="E3074" t="s">
        <v>4</v>
      </c>
      <c r="F3074" s="7">
        <v>2</v>
      </c>
      <c r="G3074" s="22" t="str">
        <f>IF(AND($C3074&gt;=بحث!$G$7,$C3074&lt;=بحث!$G$8,$E3074=بحث!$I$7),MAX($G$1:$G3073)+1,"")</f>
        <v/>
      </c>
    </row>
    <row r="3075" spans="1:7" x14ac:dyDescent="0.25">
      <c r="A3075" s="1">
        <v>8693</v>
      </c>
      <c r="B3075" t="s">
        <v>144</v>
      </c>
      <c r="C3075" s="8">
        <v>42170</v>
      </c>
      <c r="D3075" s="8">
        <v>42170</v>
      </c>
      <c r="E3075" t="s">
        <v>1</v>
      </c>
      <c r="F3075" s="7">
        <v>1</v>
      </c>
      <c r="G3075" s="22" t="str">
        <f>IF(AND($C3075&gt;=بحث!$G$7,$C3075&lt;=بحث!$G$8,$E3075=بحث!$I$7),MAX($G$1:$G3074)+1,"")</f>
        <v/>
      </c>
    </row>
    <row r="3076" spans="1:7" x14ac:dyDescent="0.25">
      <c r="A3076" s="1">
        <v>8364</v>
      </c>
      <c r="B3076" t="s">
        <v>357</v>
      </c>
      <c r="C3076" s="8">
        <v>42171</v>
      </c>
      <c r="D3076" s="8">
        <v>42171</v>
      </c>
      <c r="E3076" t="s">
        <v>4</v>
      </c>
      <c r="F3076" s="7">
        <v>1</v>
      </c>
      <c r="G3076" s="22" t="str">
        <f>IF(AND($C3076&gt;=بحث!$G$7,$C3076&lt;=بحث!$G$8,$E3076=بحث!$I$7),MAX($G$1:$G3075)+1,"")</f>
        <v/>
      </c>
    </row>
    <row r="3077" spans="1:7" x14ac:dyDescent="0.25">
      <c r="A3077" s="1">
        <v>8364</v>
      </c>
      <c r="B3077" t="s">
        <v>357</v>
      </c>
      <c r="C3077" s="8">
        <v>42162</v>
      </c>
      <c r="D3077" s="8">
        <v>42162</v>
      </c>
      <c r="E3077" t="s">
        <v>4</v>
      </c>
      <c r="F3077" s="7">
        <v>1</v>
      </c>
      <c r="G3077" s="22" t="str">
        <f>IF(AND($C3077&gt;=بحث!$G$7,$C3077&lt;=بحث!$G$8,$E3077=بحث!$I$7),MAX($G$1:$G3076)+1,"")</f>
        <v/>
      </c>
    </row>
    <row r="3078" spans="1:7" x14ac:dyDescent="0.25">
      <c r="A3078" s="1">
        <v>8364</v>
      </c>
      <c r="B3078" t="s">
        <v>357</v>
      </c>
      <c r="C3078" s="8">
        <v>42155</v>
      </c>
      <c r="D3078" s="8">
        <v>42155</v>
      </c>
      <c r="E3078" t="s">
        <v>4</v>
      </c>
      <c r="F3078" s="7">
        <v>1</v>
      </c>
      <c r="G3078" s="22" t="str">
        <f>IF(AND($C3078&gt;=بحث!$G$7,$C3078&lt;=بحث!$G$8,$E3078=بحث!$I$7),MAX($G$1:$G3077)+1,"")</f>
        <v/>
      </c>
    </row>
    <row r="3079" spans="1:7" x14ac:dyDescent="0.25">
      <c r="A3079" s="1">
        <v>8330</v>
      </c>
      <c r="B3079" t="s">
        <v>133</v>
      </c>
      <c r="C3079" s="8">
        <v>42187</v>
      </c>
      <c r="D3079" s="8">
        <v>42187</v>
      </c>
      <c r="E3079" t="s">
        <v>4</v>
      </c>
      <c r="F3079" s="7">
        <v>1</v>
      </c>
      <c r="G3079" s="22" t="str">
        <f>IF(AND($C3079&gt;=بحث!$G$7,$C3079&lt;=بحث!$G$8,$E3079=بحث!$I$7),MAX($G$1:$G3078)+1,"")</f>
        <v/>
      </c>
    </row>
    <row r="3080" spans="1:7" x14ac:dyDescent="0.25">
      <c r="A3080" s="1">
        <v>8364</v>
      </c>
      <c r="B3080" t="s">
        <v>357</v>
      </c>
      <c r="C3080" s="8">
        <v>42149</v>
      </c>
      <c r="D3080" s="8">
        <v>42149</v>
      </c>
      <c r="E3080" t="s">
        <v>4</v>
      </c>
      <c r="F3080" s="7">
        <v>1</v>
      </c>
      <c r="G3080" s="22" t="str">
        <f>IF(AND($C3080&gt;=بحث!$G$7,$C3080&lt;=بحث!$G$8,$E3080=بحث!$I$7),MAX($G$1:$G3079)+1,"")</f>
        <v/>
      </c>
    </row>
    <row r="3081" spans="1:7" x14ac:dyDescent="0.25">
      <c r="A3081" s="1">
        <v>8364</v>
      </c>
      <c r="B3081" t="s">
        <v>357</v>
      </c>
      <c r="C3081" s="8">
        <v>42144</v>
      </c>
      <c r="D3081" s="8">
        <v>42144</v>
      </c>
      <c r="E3081" t="s">
        <v>4</v>
      </c>
      <c r="F3081" s="7">
        <v>1</v>
      </c>
      <c r="G3081" s="22" t="str">
        <f>IF(AND($C3081&gt;=بحث!$G$7,$C3081&lt;=بحث!$G$8,$E3081=بحث!$I$7),MAX($G$1:$G3080)+1,"")</f>
        <v/>
      </c>
    </row>
    <row r="3082" spans="1:7" x14ac:dyDescent="0.25">
      <c r="A3082" s="1">
        <v>8263</v>
      </c>
      <c r="B3082" t="s">
        <v>141</v>
      </c>
      <c r="C3082" s="8">
        <v>42172</v>
      </c>
      <c r="D3082" s="8">
        <v>42172</v>
      </c>
      <c r="E3082" t="s">
        <v>1</v>
      </c>
      <c r="F3082" s="7">
        <v>0</v>
      </c>
      <c r="G3082" s="22" t="str">
        <f>IF(AND($C3082&gt;=بحث!$G$7,$C3082&lt;=بحث!$G$8,$E3082=بحث!$I$7),MAX($G$1:$G3081)+1,"")</f>
        <v/>
      </c>
    </row>
    <row r="3083" spans="1:7" x14ac:dyDescent="0.25">
      <c r="A3083" s="1">
        <v>8263</v>
      </c>
      <c r="B3083" t="s">
        <v>141</v>
      </c>
      <c r="C3083" s="8">
        <v>42173</v>
      </c>
      <c r="D3083" s="8">
        <v>42173</v>
      </c>
      <c r="E3083" t="s">
        <v>1</v>
      </c>
      <c r="F3083" s="7">
        <v>1</v>
      </c>
      <c r="G3083" s="22" t="str">
        <f>IF(AND($C3083&gt;=بحث!$G$7,$C3083&lt;=بحث!$G$8,$E3083=بحث!$I$7),MAX($G$1:$G3082)+1,"")</f>
        <v/>
      </c>
    </row>
    <row r="3084" spans="1:7" x14ac:dyDescent="0.25">
      <c r="A3084" s="1">
        <v>8364</v>
      </c>
      <c r="B3084" t="s">
        <v>357</v>
      </c>
      <c r="C3084" s="8">
        <v>42136</v>
      </c>
      <c r="D3084" s="8">
        <v>42136</v>
      </c>
      <c r="E3084" t="s">
        <v>4</v>
      </c>
      <c r="F3084" s="7">
        <v>1</v>
      </c>
      <c r="G3084" s="22" t="str">
        <f>IF(AND($C3084&gt;=بحث!$G$7,$C3084&lt;=بحث!$G$8,$E3084=بحث!$I$7),MAX($G$1:$G3083)+1,"")</f>
        <v/>
      </c>
    </row>
    <row r="3085" spans="1:7" x14ac:dyDescent="0.25">
      <c r="A3085" s="1">
        <v>8361</v>
      </c>
      <c r="B3085" t="s">
        <v>367</v>
      </c>
      <c r="C3085" s="8">
        <v>42170</v>
      </c>
      <c r="D3085" s="8">
        <v>42170</v>
      </c>
      <c r="E3085" t="s">
        <v>4</v>
      </c>
      <c r="F3085" s="7">
        <v>1</v>
      </c>
      <c r="G3085" s="22" t="str">
        <f>IF(AND($C3085&gt;=بحث!$G$7,$C3085&lt;=بحث!$G$8,$E3085=بحث!$I$7),MAX($G$1:$G3084)+1,"")</f>
        <v/>
      </c>
    </row>
    <row r="3086" spans="1:7" x14ac:dyDescent="0.25">
      <c r="A3086" s="1">
        <v>8363</v>
      </c>
      <c r="B3086" t="s">
        <v>356</v>
      </c>
      <c r="C3086" s="8">
        <v>42172</v>
      </c>
      <c r="D3086" s="8">
        <v>42172</v>
      </c>
      <c r="E3086" t="s">
        <v>4</v>
      </c>
      <c r="F3086" s="7">
        <v>1</v>
      </c>
      <c r="G3086" s="22" t="str">
        <f>IF(AND($C3086&gt;=بحث!$G$7,$C3086&lt;=بحث!$G$8,$E3086=بحث!$I$7),MAX($G$1:$G3085)+1,"")</f>
        <v/>
      </c>
    </row>
    <row r="3087" spans="1:7" x14ac:dyDescent="0.25">
      <c r="A3087" s="1">
        <v>8863</v>
      </c>
      <c r="B3087" t="s">
        <v>263</v>
      </c>
      <c r="C3087" s="8">
        <v>42172</v>
      </c>
      <c r="D3087" s="8">
        <v>42173</v>
      </c>
      <c r="E3087" t="s">
        <v>1</v>
      </c>
      <c r="F3087" s="7">
        <v>2</v>
      </c>
      <c r="G3087" s="22" t="str">
        <f>IF(AND($C3087&gt;=بحث!$G$7,$C3087&lt;=بحث!$G$8,$E3087=بحث!$I$7),MAX($G$1:$G3086)+1,"")</f>
        <v/>
      </c>
    </row>
    <row r="3088" spans="1:7" x14ac:dyDescent="0.25">
      <c r="A3088" s="1">
        <v>8774</v>
      </c>
      <c r="B3088" t="s">
        <v>235</v>
      </c>
      <c r="C3088" s="8">
        <v>42173</v>
      </c>
      <c r="D3088" s="8">
        <v>42173</v>
      </c>
      <c r="E3088" t="s">
        <v>4</v>
      </c>
      <c r="F3088" s="7">
        <v>1</v>
      </c>
      <c r="G3088" s="22" t="str">
        <f>IF(AND($C3088&gt;=بحث!$G$7,$C3088&lt;=بحث!$G$8,$E3088=بحث!$I$7),MAX($G$1:$G3087)+1,"")</f>
        <v/>
      </c>
    </row>
    <row r="3089" spans="1:7" x14ac:dyDescent="0.25">
      <c r="A3089" s="1">
        <v>8850</v>
      </c>
      <c r="B3089" t="s">
        <v>140</v>
      </c>
      <c r="C3089" s="8">
        <v>42173</v>
      </c>
      <c r="D3089" s="8">
        <v>42173</v>
      </c>
      <c r="E3089" t="s">
        <v>1</v>
      </c>
      <c r="F3089" s="7">
        <v>1</v>
      </c>
      <c r="G3089" s="22" t="str">
        <f>IF(AND($C3089&gt;=بحث!$G$7,$C3089&lt;=بحث!$G$8,$E3089=بحث!$I$7),MAX($G$1:$G3088)+1,"")</f>
        <v/>
      </c>
    </row>
    <row r="3090" spans="1:7" x14ac:dyDescent="0.25">
      <c r="A3090" s="1">
        <v>8092</v>
      </c>
      <c r="B3090" t="s">
        <v>203</v>
      </c>
      <c r="C3090" s="8">
        <v>42169</v>
      </c>
      <c r="D3090" s="8">
        <v>42173</v>
      </c>
      <c r="E3090" t="s">
        <v>4</v>
      </c>
      <c r="F3090" s="7">
        <v>5</v>
      </c>
      <c r="G3090" s="22" t="str">
        <f>IF(AND($C3090&gt;=بحث!$G$7,$C3090&lt;=بحث!$G$8,$E3090=بحث!$I$7),MAX($G$1:$G3089)+1,"")</f>
        <v/>
      </c>
    </row>
    <row r="3091" spans="1:7" x14ac:dyDescent="0.25">
      <c r="A3091" s="1">
        <v>8820</v>
      </c>
      <c r="B3091" t="s">
        <v>284</v>
      </c>
      <c r="C3091" s="8">
        <v>42155</v>
      </c>
      <c r="D3091" s="8">
        <v>42155</v>
      </c>
      <c r="E3091" t="s">
        <v>1</v>
      </c>
      <c r="F3091" s="7">
        <v>1</v>
      </c>
      <c r="G3091" s="22" t="str">
        <f>IF(AND($C3091&gt;=بحث!$G$7,$C3091&lt;=بحث!$G$8,$E3091=بحث!$I$7),MAX($G$1:$G3090)+1,"")</f>
        <v/>
      </c>
    </row>
    <row r="3092" spans="1:7" x14ac:dyDescent="0.25">
      <c r="A3092" s="1">
        <v>8186</v>
      </c>
      <c r="B3092" t="s">
        <v>161</v>
      </c>
      <c r="C3092" s="8">
        <v>42132</v>
      </c>
      <c r="D3092" s="8">
        <v>42132</v>
      </c>
      <c r="E3092" t="s">
        <v>4</v>
      </c>
      <c r="F3092" s="7">
        <v>1</v>
      </c>
      <c r="G3092" s="22" t="str">
        <f>IF(AND($C3092&gt;=بحث!$G$7,$C3092&lt;=بحث!$G$8,$E3092=بحث!$I$7),MAX($G$1:$G3091)+1,"")</f>
        <v/>
      </c>
    </row>
    <row r="3093" spans="1:7" x14ac:dyDescent="0.25">
      <c r="A3093" s="1">
        <v>8669</v>
      </c>
      <c r="B3093" t="s">
        <v>222</v>
      </c>
      <c r="C3093" s="8">
        <v>42156</v>
      </c>
      <c r="D3093" s="8">
        <v>42156</v>
      </c>
      <c r="E3093" t="s">
        <v>1</v>
      </c>
      <c r="F3093" s="7">
        <v>1</v>
      </c>
      <c r="G3093" s="22" t="str">
        <f>IF(AND($C3093&gt;=بحث!$G$7,$C3093&lt;=بحث!$G$8,$E3093=بحث!$I$7),MAX($G$1:$G3092)+1,"")</f>
        <v/>
      </c>
    </row>
    <row r="3094" spans="1:7" x14ac:dyDescent="0.25">
      <c r="A3094" s="1">
        <v>8669</v>
      </c>
      <c r="B3094" t="s">
        <v>222</v>
      </c>
      <c r="C3094" s="8">
        <v>42162</v>
      </c>
      <c r="D3094" s="8">
        <v>42166</v>
      </c>
      <c r="E3094" t="s">
        <v>4</v>
      </c>
      <c r="F3094" s="7">
        <v>5</v>
      </c>
      <c r="G3094" s="22" t="str">
        <f>IF(AND($C3094&gt;=بحث!$G$7,$C3094&lt;=بحث!$G$8,$E3094=بحث!$I$7),MAX($G$1:$G3093)+1,"")</f>
        <v/>
      </c>
    </row>
    <row r="3095" spans="1:7" x14ac:dyDescent="0.25">
      <c r="A3095" s="1">
        <v>8203</v>
      </c>
      <c r="B3095" t="s">
        <v>172</v>
      </c>
      <c r="C3095" s="8">
        <v>42186</v>
      </c>
      <c r="D3095" s="8">
        <v>42186</v>
      </c>
      <c r="E3095" t="s">
        <v>4</v>
      </c>
      <c r="F3095" s="7">
        <v>1</v>
      </c>
      <c r="G3095" s="22" t="str">
        <f>IF(AND($C3095&gt;=بحث!$G$7,$C3095&lt;=بحث!$G$8,$E3095=بحث!$I$7),MAX($G$1:$G3094)+1,"")</f>
        <v/>
      </c>
    </row>
    <row r="3096" spans="1:7" x14ac:dyDescent="0.25">
      <c r="A3096" s="1">
        <v>8857</v>
      </c>
      <c r="B3096" t="s">
        <v>66</v>
      </c>
      <c r="C3096" s="8">
        <v>42187</v>
      </c>
      <c r="D3096" s="8">
        <v>42187</v>
      </c>
      <c r="E3096" t="s">
        <v>1</v>
      </c>
      <c r="F3096" s="7">
        <v>1</v>
      </c>
      <c r="G3096" s="22" t="str">
        <f>IF(AND($C3096&gt;=بحث!$G$7,$C3096&lt;=بحث!$G$8,$E3096=بحث!$I$7),MAX($G$1:$G3095)+1,"")</f>
        <v/>
      </c>
    </row>
    <row r="3097" spans="1:7" x14ac:dyDescent="0.25">
      <c r="A3097" s="1">
        <v>8197</v>
      </c>
      <c r="B3097" t="s">
        <v>191</v>
      </c>
      <c r="C3097" s="8">
        <v>42148</v>
      </c>
      <c r="D3097" s="8">
        <v>42152</v>
      </c>
      <c r="E3097" t="s">
        <v>4</v>
      </c>
      <c r="F3097" s="7">
        <v>5</v>
      </c>
      <c r="G3097" s="22" t="str">
        <f>IF(AND($C3097&gt;=بحث!$G$7,$C3097&lt;=بحث!$G$8,$E3097=بحث!$I$7),MAX($G$1:$G3096)+1,"")</f>
        <v/>
      </c>
    </row>
    <row r="3098" spans="1:7" x14ac:dyDescent="0.25">
      <c r="A3098" s="1">
        <v>8247</v>
      </c>
      <c r="B3098" t="s">
        <v>56</v>
      </c>
      <c r="C3098" s="8">
        <v>42162</v>
      </c>
      <c r="D3098" s="8">
        <v>42163</v>
      </c>
      <c r="E3098" t="s">
        <v>1</v>
      </c>
      <c r="F3098" s="7">
        <v>2</v>
      </c>
      <c r="G3098" s="22" t="str">
        <f>IF(AND($C3098&gt;=بحث!$G$7,$C3098&lt;=بحث!$G$8,$E3098=بحث!$I$7),MAX($G$1:$G3097)+1,"")</f>
        <v/>
      </c>
    </row>
    <row r="3099" spans="1:7" x14ac:dyDescent="0.25">
      <c r="A3099" s="1">
        <v>8247</v>
      </c>
      <c r="B3099" t="s">
        <v>56</v>
      </c>
      <c r="C3099" s="8">
        <v>42152</v>
      </c>
      <c r="D3099" s="8">
        <v>42152</v>
      </c>
      <c r="E3099" t="s">
        <v>1</v>
      </c>
      <c r="F3099" s="7">
        <v>1</v>
      </c>
      <c r="G3099" s="22" t="str">
        <f>IF(AND($C3099&gt;=بحث!$G$7,$C3099&lt;=بحث!$G$8,$E3099=بحث!$I$7),MAX($G$1:$G3098)+1,"")</f>
        <v/>
      </c>
    </row>
    <row r="3100" spans="1:7" x14ac:dyDescent="0.25">
      <c r="A3100" s="1">
        <v>4002</v>
      </c>
      <c r="B3100" t="s">
        <v>306</v>
      </c>
      <c r="C3100" s="8">
        <v>42171</v>
      </c>
      <c r="D3100" s="8">
        <v>42171</v>
      </c>
      <c r="E3100" t="s">
        <v>1</v>
      </c>
      <c r="F3100" s="7">
        <v>1</v>
      </c>
      <c r="G3100" s="22" t="str">
        <f>IF(AND($C3100&gt;=بحث!$G$7,$C3100&lt;=بحث!$G$8,$E3100=بحث!$I$7),MAX($G$1:$G3099)+1,"")</f>
        <v/>
      </c>
    </row>
    <row r="3101" spans="1:7" x14ac:dyDescent="0.25">
      <c r="A3101" s="1">
        <v>8867</v>
      </c>
      <c r="B3101" t="s">
        <v>311</v>
      </c>
      <c r="C3101" s="8">
        <v>42173</v>
      </c>
      <c r="D3101" s="8">
        <v>42173</v>
      </c>
      <c r="E3101" t="s">
        <v>1</v>
      </c>
      <c r="F3101" s="7">
        <v>1</v>
      </c>
      <c r="G3101" s="22" t="str">
        <f>IF(AND($C3101&gt;=بحث!$G$7,$C3101&lt;=بحث!$G$8,$E3101=بحث!$I$7),MAX($G$1:$G3100)+1,"")</f>
        <v/>
      </c>
    </row>
    <row r="3102" spans="1:7" x14ac:dyDescent="0.25">
      <c r="A3102" s="1">
        <v>8772</v>
      </c>
      <c r="B3102" t="s">
        <v>295</v>
      </c>
      <c r="C3102" s="8">
        <v>42173</v>
      </c>
      <c r="D3102" s="8">
        <v>42173</v>
      </c>
      <c r="E3102" t="s">
        <v>1</v>
      </c>
      <c r="F3102" s="7">
        <v>1</v>
      </c>
      <c r="G3102" s="22" t="str">
        <f>IF(AND($C3102&gt;=بحث!$G$7,$C3102&lt;=بحث!$G$8,$E3102=بحث!$I$7),MAX($G$1:$G3101)+1,"")</f>
        <v/>
      </c>
    </row>
    <row r="3103" spans="1:7" x14ac:dyDescent="0.25">
      <c r="A3103" s="1">
        <v>8799</v>
      </c>
      <c r="B3103" t="s">
        <v>371</v>
      </c>
      <c r="C3103" s="8">
        <v>42171</v>
      </c>
      <c r="D3103" s="8">
        <v>42171</v>
      </c>
      <c r="E3103" t="s">
        <v>1</v>
      </c>
      <c r="F3103" s="7">
        <v>1</v>
      </c>
      <c r="G3103" s="22" t="str">
        <f>IF(AND($C3103&gt;=بحث!$G$7,$C3103&lt;=بحث!$G$8,$E3103=بحث!$I$7),MAX($G$1:$G3102)+1,"")</f>
        <v/>
      </c>
    </row>
    <row r="3104" spans="1:7" x14ac:dyDescent="0.25">
      <c r="A3104" s="1">
        <v>8687</v>
      </c>
      <c r="B3104" t="s">
        <v>105</v>
      </c>
      <c r="C3104" s="8">
        <v>42163</v>
      </c>
      <c r="D3104" s="8">
        <v>42163</v>
      </c>
      <c r="E3104" t="s">
        <v>1</v>
      </c>
      <c r="F3104" s="7">
        <v>1</v>
      </c>
      <c r="G3104" s="22" t="str">
        <f>IF(AND($C3104&gt;=بحث!$G$7,$C3104&lt;=بحث!$G$8,$E3104=بحث!$I$7),MAX($G$1:$G3103)+1,"")</f>
        <v/>
      </c>
    </row>
    <row r="3105" spans="1:7" x14ac:dyDescent="0.25">
      <c r="A3105" s="1">
        <v>8687</v>
      </c>
      <c r="B3105" t="s">
        <v>105</v>
      </c>
      <c r="C3105" s="8">
        <v>42144</v>
      </c>
      <c r="D3105" s="8">
        <v>42144</v>
      </c>
      <c r="E3105" t="s">
        <v>1</v>
      </c>
      <c r="F3105" s="7">
        <v>1</v>
      </c>
      <c r="G3105" s="22" t="str">
        <f>IF(AND($C3105&gt;=بحث!$G$7,$C3105&lt;=بحث!$G$8,$E3105=بحث!$I$7),MAX($G$1:$G3104)+1,"")</f>
        <v/>
      </c>
    </row>
    <row r="3106" spans="1:7" x14ac:dyDescent="0.25">
      <c r="A3106" s="1">
        <v>8355</v>
      </c>
      <c r="B3106" t="s">
        <v>288</v>
      </c>
      <c r="C3106" s="8">
        <v>42164</v>
      </c>
      <c r="D3106" s="8">
        <v>42164</v>
      </c>
      <c r="E3106" t="s">
        <v>4</v>
      </c>
      <c r="F3106" s="7">
        <v>1</v>
      </c>
      <c r="G3106" s="22" t="str">
        <f>IF(AND($C3106&gt;=بحث!$G$7,$C3106&lt;=بحث!$G$8,$E3106=بحث!$I$7),MAX($G$1:$G3105)+1,"")</f>
        <v/>
      </c>
    </row>
    <row r="3107" spans="1:7" x14ac:dyDescent="0.25">
      <c r="A3107" s="1">
        <v>8852</v>
      </c>
      <c r="B3107" t="s">
        <v>112</v>
      </c>
      <c r="C3107" s="8">
        <v>42172</v>
      </c>
      <c r="D3107" s="8">
        <v>42173</v>
      </c>
      <c r="E3107" t="s">
        <v>1</v>
      </c>
      <c r="F3107" s="7">
        <v>2</v>
      </c>
      <c r="G3107" s="22" t="str">
        <f>IF(AND($C3107&gt;=بحث!$G$7,$C3107&lt;=بحث!$G$8,$E3107=بحث!$I$7),MAX($G$1:$G3106)+1,"")</f>
        <v/>
      </c>
    </row>
    <row r="3108" spans="1:7" x14ac:dyDescent="0.25">
      <c r="A3108" s="1">
        <v>8811</v>
      </c>
      <c r="B3108" t="s">
        <v>0</v>
      </c>
      <c r="C3108" s="8">
        <v>42187</v>
      </c>
      <c r="D3108" s="8">
        <v>42187</v>
      </c>
      <c r="E3108" t="s">
        <v>4</v>
      </c>
      <c r="F3108" s="7">
        <v>1</v>
      </c>
      <c r="G3108" s="22" t="str">
        <f>IF(AND($C3108&gt;=بحث!$G$7,$C3108&lt;=بحث!$G$8,$E3108=بحث!$I$7),MAX($G$1:$G3107)+1,"")</f>
        <v/>
      </c>
    </row>
    <row r="3109" spans="1:7" x14ac:dyDescent="0.25">
      <c r="A3109" s="1">
        <v>8735</v>
      </c>
      <c r="B3109" t="s">
        <v>317</v>
      </c>
      <c r="C3109" s="8">
        <v>42170</v>
      </c>
      <c r="D3109" s="8">
        <v>42171</v>
      </c>
      <c r="E3109" t="s">
        <v>1</v>
      </c>
      <c r="F3109" s="7">
        <v>2</v>
      </c>
      <c r="G3109" s="22" t="str">
        <f>IF(AND($C3109&gt;=بحث!$G$7,$C3109&lt;=بحث!$G$8,$E3109=بحث!$I$7),MAX($G$1:$G3108)+1,"")</f>
        <v/>
      </c>
    </row>
    <row r="3110" spans="1:7" x14ac:dyDescent="0.25">
      <c r="A3110" s="1">
        <v>8282</v>
      </c>
      <c r="B3110" t="s">
        <v>212</v>
      </c>
      <c r="C3110" s="8">
        <v>42166</v>
      </c>
      <c r="D3110" s="8">
        <v>42166</v>
      </c>
      <c r="E3110" t="s">
        <v>1</v>
      </c>
      <c r="F3110" s="7">
        <v>1</v>
      </c>
      <c r="G3110" s="22" t="str">
        <f>IF(AND($C3110&gt;=بحث!$G$7,$C3110&lt;=بحث!$G$8,$E3110=بحث!$I$7),MAX($G$1:$G3109)+1,"")</f>
        <v/>
      </c>
    </row>
    <row r="3111" spans="1:7" x14ac:dyDescent="0.25">
      <c r="A3111" s="1">
        <v>8860</v>
      </c>
      <c r="B3111" t="s">
        <v>201</v>
      </c>
      <c r="C3111" s="8">
        <v>42166</v>
      </c>
      <c r="D3111" s="8">
        <v>42166</v>
      </c>
      <c r="E3111" t="s">
        <v>1</v>
      </c>
      <c r="F3111" s="7">
        <v>1</v>
      </c>
      <c r="G3111" s="22" t="str">
        <f>IF(AND($C3111&gt;=بحث!$G$7,$C3111&lt;=بحث!$G$8,$E3111=بحث!$I$7),MAX($G$1:$G3110)+1,"")</f>
        <v/>
      </c>
    </row>
    <row r="3112" spans="1:7" x14ac:dyDescent="0.25">
      <c r="A3112" s="1">
        <v>8302</v>
      </c>
      <c r="B3112" t="s">
        <v>72</v>
      </c>
      <c r="C3112" s="8">
        <v>42169</v>
      </c>
      <c r="D3112" s="8">
        <v>42169</v>
      </c>
      <c r="E3112" t="s">
        <v>1</v>
      </c>
      <c r="F3112" s="7">
        <v>1</v>
      </c>
      <c r="G3112" s="22" t="str">
        <f>IF(AND($C3112&gt;=بحث!$G$7,$C3112&lt;=بحث!$G$8,$E3112=بحث!$I$7),MAX($G$1:$G3111)+1,"")</f>
        <v/>
      </c>
    </row>
    <row r="3113" spans="1:7" x14ac:dyDescent="0.25">
      <c r="A3113" s="1">
        <v>8838</v>
      </c>
      <c r="B3113" t="s">
        <v>39</v>
      </c>
      <c r="C3113" s="8">
        <v>42173</v>
      </c>
      <c r="D3113" s="8">
        <v>42173</v>
      </c>
      <c r="E3113" t="s">
        <v>1</v>
      </c>
      <c r="F3113" s="7">
        <v>1</v>
      </c>
      <c r="G3113" s="22" t="str">
        <f>IF(AND($C3113&gt;=بحث!$G$7,$C3113&lt;=بحث!$G$8,$E3113=بحث!$I$7),MAX($G$1:$G3112)+1,"")</f>
        <v/>
      </c>
    </row>
    <row r="3114" spans="1:7" x14ac:dyDescent="0.25">
      <c r="A3114" s="1">
        <v>8701</v>
      </c>
      <c r="B3114" t="s">
        <v>132</v>
      </c>
      <c r="C3114" s="8">
        <v>42173</v>
      </c>
      <c r="D3114" s="8">
        <v>42173</v>
      </c>
      <c r="E3114" t="s">
        <v>1</v>
      </c>
      <c r="F3114" s="7">
        <v>1</v>
      </c>
      <c r="G3114" s="22" t="str">
        <f>IF(AND($C3114&gt;=بحث!$G$7,$C3114&lt;=بحث!$G$8,$E3114=بحث!$I$7),MAX($G$1:$G3113)+1,"")</f>
        <v/>
      </c>
    </row>
    <row r="3115" spans="1:7" x14ac:dyDescent="0.25">
      <c r="A3115" s="1">
        <v>8701</v>
      </c>
      <c r="B3115" t="s">
        <v>132</v>
      </c>
      <c r="C3115" s="8">
        <v>42176</v>
      </c>
      <c r="D3115" s="8">
        <v>42176</v>
      </c>
      <c r="E3115" t="s">
        <v>1</v>
      </c>
      <c r="F3115" s="7">
        <v>1</v>
      </c>
      <c r="G3115" s="22" t="str">
        <f>IF(AND($C3115&gt;=بحث!$G$7,$C3115&lt;=بحث!$G$8,$E3115=بحث!$I$7),MAX($G$1:$G3114)+1,"")</f>
        <v/>
      </c>
    </row>
    <row r="3116" spans="1:7" x14ac:dyDescent="0.25">
      <c r="A3116" s="1">
        <v>8692</v>
      </c>
      <c r="B3116" t="s">
        <v>119</v>
      </c>
      <c r="C3116" s="8">
        <v>42173</v>
      </c>
      <c r="D3116" s="8">
        <v>42173</v>
      </c>
      <c r="E3116" t="s">
        <v>1</v>
      </c>
      <c r="F3116" s="7">
        <v>1</v>
      </c>
      <c r="G3116" s="22" t="str">
        <f>IF(AND($C3116&gt;=بحث!$G$7,$C3116&lt;=بحث!$G$8,$E3116=بحث!$I$7),MAX($G$1:$G3115)+1,"")</f>
        <v/>
      </c>
    </row>
    <row r="3117" spans="1:7" x14ac:dyDescent="0.25">
      <c r="A3117" s="1">
        <v>8312</v>
      </c>
      <c r="B3117" t="s">
        <v>318</v>
      </c>
      <c r="C3117" s="8">
        <v>42171</v>
      </c>
      <c r="D3117" s="8">
        <v>42171</v>
      </c>
      <c r="E3117" t="s">
        <v>1</v>
      </c>
      <c r="F3117" s="7">
        <v>1</v>
      </c>
      <c r="G3117" s="22" t="str">
        <f>IF(AND($C3117&gt;=بحث!$G$7,$C3117&lt;=بحث!$G$8,$E3117=بحث!$I$7),MAX($G$1:$G3116)+1,"")</f>
        <v/>
      </c>
    </row>
    <row r="3118" spans="1:7" x14ac:dyDescent="0.25">
      <c r="A3118" s="1">
        <v>8334</v>
      </c>
      <c r="B3118" t="s">
        <v>242</v>
      </c>
      <c r="C3118" s="8">
        <v>42177</v>
      </c>
      <c r="D3118" s="8">
        <v>42177</v>
      </c>
      <c r="E3118" t="s">
        <v>4</v>
      </c>
      <c r="F3118" s="7">
        <v>1</v>
      </c>
      <c r="G3118" s="22" t="str">
        <f>IF(AND($C3118&gt;=بحث!$G$7,$C3118&lt;=بحث!$G$8,$E3118=بحث!$I$7),MAX($G$1:$G3117)+1,"")</f>
        <v/>
      </c>
    </row>
    <row r="3119" spans="1:7" x14ac:dyDescent="0.25">
      <c r="A3119" s="1">
        <v>8632</v>
      </c>
      <c r="B3119" t="s">
        <v>47</v>
      </c>
      <c r="C3119" s="8">
        <v>42184</v>
      </c>
      <c r="D3119" s="8">
        <v>42184</v>
      </c>
      <c r="E3119" t="s">
        <v>4</v>
      </c>
      <c r="F3119" s="7">
        <v>1</v>
      </c>
      <c r="G3119" s="22" t="str">
        <f>IF(AND($C3119&gt;=بحث!$G$7,$C3119&lt;=بحث!$G$8,$E3119=بحث!$I$7),MAX($G$1:$G3118)+1,"")</f>
        <v/>
      </c>
    </row>
    <row r="3120" spans="1:7" x14ac:dyDescent="0.25">
      <c r="A3120" s="1">
        <v>8368</v>
      </c>
      <c r="B3120" t="s">
        <v>341</v>
      </c>
      <c r="C3120" s="8">
        <v>42187</v>
      </c>
      <c r="D3120" s="8">
        <v>42187</v>
      </c>
      <c r="E3120" t="s">
        <v>1</v>
      </c>
      <c r="F3120" s="7">
        <v>1</v>
      </c>
      <c r="G3120" s="22" t="str">
        <f>IF(AND($C3120&gt;=بحث!$G$7,$C3120&lt;=بحث!$G$8,$E3120=بحث!$I$7),MAX($G$1:$G3119)+1,"")</f>
        <v/>
      </c>
    </row>
    <row r="3121" spans="1:7" x14ac:dyDescent="0.25">
      <c r="A3121" s="1">
        <v>8618</v>
      </c>
      <c r="B3121" t="s">
        <v>134</v>
      </c>
      <c r="C3121" s="8">
        <v>42172</v>
      </c>
      <c r="D3121" s="8">
        <v>42172</v>
      </c>
      <c r="E3121" t="s">
        <v>4</v>
      </c>
      <c r="F3121" s="7">
        <v>0</v>
      </c>
      <c r="G3121" s="22" t="str">
        <f>IF(AND($C3121&gt;=بحث!$G$7,$C3121&lt;=بحث!$G$8,$E3121=بحث!$I$7),MAX($G$1:$G3120)+1,"")</f>
        <v/>
      </c>
    </row>
    <row r="3122" spans="1:7" x14ac:dyDescent="0.25">
      <c r="A3122" s="1">
        <v>8618</v>
      </c>
      <c r="B3122" t="s">
        <v>134</v>
      </c>
      <c r="C3122" s="8">
        <v>42173</v>
      </c>
      <c r="D3122" s="8">
        <v>42173</v>
      </c>
      <c r="E3122" t="s">
        <v>4</v>
      </c>
      <c r="F3122" s="7">
        <v>1</v>
      </c>
      <c r="G3122" s="22" t="str">
        <f>IF(AND($C3122&gt;=بحث!$G$7,$C3122&lt;=بحث!$G$8,$E3122=بحث!$I$7),MAX($G$1:$G3121)+1,"")</f>
        <v/>
      </c>
    </row>
    <row r="3123" spans="1:7" x14ac:dyDescent="0.25">
      <c r="A3123" s="1">
        <v>8711</v>
      </c>
      <c r="B3123" t="s">
        <v>135</v>
      </c>
      <c r="C3123" s="8">
        <v>42173</v>
      </c>
      <c r="D3123" s="8">
        <v>42173</v>
      </c>
      <c r="E3123" t="s">
        <v>4</v>
      </c>
      <c r="F3123" s="7">
        <v>1</v>
      </c>
      <c r="G3123" s="22" t="str">
        <f>IF(AND($C3123&gt;=بحث!$G$7,$C3123&lt;=بحث!$G$8,$E3123=بحث!$I$7),MAX($G$1:$G3122)+1,"")</f>
        <v/>
      </c>
    </row>
    <row r="3124" spans="1:7" x14ac:dyDescent="0.25">
      <c r="A3124" s="1">
        <v>8826</v>
      </c>
      <c r="B3124" t="s">
        <v>48</v>
      </c>
      <c r="C3124" s="8">
        <v>42173</v>
      </c>
      <c r="D3124" s="8">
        <v>42173</v>
      </c>
      <c r="E3124" t="s">
        <v>4</v>
      </c>
      <c r="F3124" s="7">
        <v>1</v>
      </c>
      <c r="G3124" s="22" t="str">
        <f>IF(AND($C3124&gt;=بحث!$G$7,$C3124&lt;=بحث!$G$8,$E3124=بحث!$I$7),MAX($G$1:$G3123)+1,"")</f>
        <v/>
      </c>
    </row>
    <row r="3125" spans="1:7" x14ac:dyDescent="0.25">
      <c r="A3125" s="1">
        <v>8606</v>
      </c>
      <c r="B3125" t="s">
        <v>349</v>
      </c>
      <c r="C3125" s="8">
        <v>42172</v>
      </c>
      <c r="D3125" s="8">
        <v>42172</v>
      </c>
      <c r="E3125" t="s">
        <v>511</v>
      </c>
      <c r="F3125" s="7">
        <v>2</v>
      </c>
      <c r="G3125" s="22" t="str">
        <f>IF(AND($C3125&gt;=بحث!$G$7,$C3125&lt;=بحث!$G$8,$E3125=بحث!$I$7),MAX($G$1:$G3124)+1,"")</f>
        <v/>
      </c>
    </row>
    <row r="3126" spans="1:7" x14ac:dyDescent="0.25">
      <c r="A3126" s="1">
        <v>8840</v>
      </c>
      <c r="B3126" t="s">
        <v>175</v>
      </c>
      <c r="C3126" s="8">
        <v>42171</v>
      </c>
      <c r="D3126" s="8">
        <v>42173</v>
      </c>
      <c r="E3126" t="s">
        <v>1</v>
      </c>
      <c r="F3126" s="7">
        <v>1</v>
      </c>
      <c r="G3126" s="22" t="str">
        <f>IF(AND($C3126&gt;=بحث!$G$7,$C3126&lt;=بحث!$G$8,$E3126=بحث!$I$7),MAX($G$1:$G3125)+1,"")</f>
        <v/>
      </c>
    </row>
    <row r="3127" spans="1:7" x14ac:dyDescent="0.25">
      <c r="A3127" s="1">
        <v>8650</v>
      </c>
      <c r="B3127" t="s">
        <v>297</v>
      </c>
      <c r="C3127" s="8">
        <v>42171</v>
      </c>
      <c r="D3127" s="8">
        <v>42173</v>
      </c>
      <c r="E3127" t="s">
        <v>1</v>
      </c>
      <c r="F3127" s="7">
        <v>3</v>
      </c>
      <c r="G3127" s="22" t="str">
        <f>IF(AND($C3127&gt;=بحث!$G$7,$C3127&lt;=بحث!$G$8,$E3127=بحث!$I$7),MAX($G$1:$G3126)+1,"")</f>
        <v/>
      </c>
    </row>
    <row r="3128" spans="1:7" x14ac:dyDescent="0.25">
      <c r="A3128" s="1">
        <v>8648</v>
      </c>
      <c r="B3128" t="s">
        <v>125</v>
      </c>
      <c r="C3128" s="8">
        <v>42176</v>
      </c>
      <c r="D3128" s="8">
        <v>42176</v>
      </c>
      <c r="E3128" t="s">
        <v>1</v>
      </c>
      <c r="F3128" s="7">
        <v>1</v>
      </c>
      <c r="G3128" s="22" t="str">
        <f>IF(AND($C3128&gt;=بحث!$G$7,$C3128&lt;=بحث!$G$8,$E3128=بحث!$I$7),MAX($G$1:$G3127)+1,"")</f>
        <v/>
      </c>
    </row>
    <row r="3129" spans="1:7" x14ac:dyDescent="0.25">
      <c r="A3129" s="1">
        <v>8651</v>
      </c>
      <c r="B3129" t="s">
        <v>146</v>
      </c>
      <c r="C3129" s="8">
        <v>42173</v>
      </c>
      <c r="D3129" s="8">
        <v>42173</v>
      </c>
      <c r="E3129" t="s">
        <v>4</v>
      </c>
      <c r="F3129" s="7">
        <v>0</v>
      </c>
      <c r="G3129" s="22" t="str">
        <f>IF(AND($C3129&gt;=بحث!$G$7,$C3129&lt;=بحث!$G$8,$E3129=بحث!$I$7),MAX($G$1:$G3128)+1,"")</f>
        <v/>
      </c>
    </row>
    <row r="3130" spans="1:7" x14ac:dyDescent="0.25">
      <c r="A3130" s="1">
        <v>8264</v>
      </c>
      <c r="B3130" t="s">
        <v>109</v>
      </c>
      <c r="C3130" s="8">
        <v>42173</v>
      </c>
      <c r="D3130" s="8">
        <v>42173</v>
      </c>
      <c r="E3130" t="s">
        <v>4</v>
      </c>
      <c r="F3130" s="7">
        <v>1</v>
      </c>
      <c r="G3130" s="22" t="str">
        <f>IF(AND($C3130&gt;=بحث!$G$7,$C3130&lt;=بحث!$G$8,$E3130=بحث!$I$7),MAX($G$1:$G3129)+1,"")</f>
        <v/>
      </c>
    </row>
    <row r="3131" spans="1:7" x14ac:dyDescent="0.25">
      <c r="A3131" s="1">
        <v>8805</v>
      </c>
      <c r="B3131" t="s">
        <v>40</v>
      </c>
      <c r="C3131" s="8">
        <v>42176</v>
      </c>
      <c r="D3131" s="8">
        <v>42176</v>
      </c>
      <c r="E3131" t="s">
        <v>4</v>
      </c>
      <c r="F3131" s="7">
        <v>1</v>
      </c>
      <c r="G3131" s="22" t="str">
        <f>IF(AND($C3131&gt;=بحث!$G$7,$C3131&lt;=بحث!$G$8,$E3131=بحث!$I$7),MAX($G$1:$G3130)+1,"")</f>
        <v/>
      </c>
    </row>
    <row r="3132" spans="1:7" x14ac:dyDescent="0.25">
      <c r="A3132" s="1">
        <v>8282</v>
      </c>
      <c r="B3132" t="s">
        <v>212</v>
      </c>
      <c r="C3132" s="8">
        <v>42171</v>
      </c>
      <c r="D3132" s="8">
        <v>42173</v>
      </c>
      <c r="E3132" t="s">
        <v>4</v>
      </c>
      <c r="F3132" s="7">
        <v>3</v>
      </c>
      <c r="G3132" s="22" t="str">
        <f>IF(AND($C3132&gt;=بحث!$G$7,$C3132&lt;=بحث!$G$8,$E3132=بحث!$I$7),MAX($G$1:$G3131)+1,"")</f>
        <v/>
      </c>
    </row>
    <row r="3133" spans="1:7" x14ac:dyDescent="0.25">
      <c r="A3133" s="1">
        <v>8698</v>
      </c>
      <c r="B3133" t="s">
        <v>120</v>
      </c>
      <c r="C3133" s="8">
        <v>42172</v>
      </c>
      <c r="D3133" s="8">
        <v>42173</v>
      </c>
      <c r="E3133" t="s">
        <v>4</v>
      </c>
      <c r="F3133" s="7">
        <v>2</v>
      </c>
      <c r="G3133" s="22" t="str">
        <f>IF(AND($C3133&gt;=بحث!$G$7,$C3133&lt;=بحث!$G$8,$E3133=بحث!$I$7),MAX($G$1:$G3132)+1,"")</f>
        <v/>
      </c>
    </row>
    <row r="3134" spans="1:7" x14ac:dyDescent="0.25">
      <c r="A3134" s="1">
        <v>8841</v>
      </c>
      <c r="B3134" t="s">
        <v>197</v>
      </c>
      <c r="C3134" s="8">
        <v>42162</v>
      </c>
      <c r="D3134" s="8">
        <v>42162</v>
      </c>
      <c r="E3134" t="s">
        <v>4</v>
      </c>
      <c r="F3134" s="7">
        <v>1</v>
      </c>
      <c r="G3134" s="22" t="str">
        <f>IF(AND($C3134&gt;=بحث!$G$7,$C3134&lt;=بحث!$G$8,$E3134=بحث!$I$7),MAX($G$1:$G3133)+1,"")</f>
        <v/>
      </c>
    </row>
    <row r="3135" spans="1:7" x14ac:dyDescent="0.25">
      <c r="A3135">
        <v>8886</v>
      </c>
      <c r="B3135" t="s">
        <v>110</v>
      </c>
      <c r="C3135" s="8">
        <v>42142</v>
      </c>
      <c r="D3135" s="8">
        <v>42142</v>
      </c>
      <c r="E3135" t="s">
        <v>4</v>
      </c>
      <c r="F3135" s="7">
        <v>1</v>
      </c>
      <c r="G3135" s="22" t="str">
        <f>IF(AND($C3135&gt;=بحث!$G$7,$C3135&lt;=بحث!$G$8,$E3135=بحث!$I$7),MAX($G$1:$G3134)+1,"")</f>
        <v/>
      </c>
    </row>
    <row r="3136" spans="1:7" x14ac:dyDescent="0.25">
      <c r="A3136" s="1">
        <v>8714</v>
      </c>
      <c r="B3136" t="s">
        <v>108</v>
      </c>
      <c r="C3136" s="8">
        <v>42172</v>
      </c>
      <c r="D3136" s="8">
        <v>42173</v>
      </c>
      <c r="E3136" t="s">
        <v>4</v>
      </c>
      <c r="F3136" s="7">
        <v>2</v>
      </c>
      <c r="G3136" s="22" t="str">
        <f>IF(AND($C3136&gt;=بحث!$G$7,$C3136&lt;=بحث!$G$8,$E3136=بحث!$I$7),MAX($G$1:$G3135)+1,"")</f>
        <v/>
      </c>
    </row>
    <row r="3137" spans="1:7" x14ac:dyDescent="0.25">
      <c r="A3137" s="1">
        <v>8756</v>
      </c>
      <c r="B3137" t="s">
        <v>118</v>
      </c>
      <c r="C3137" s="8">
        <v>42171</v>
      </c>
      <c r="D3137" s="8">
        <v>42171</v>
      </c>
      <c r="E3137" t="s">
        <v>4</v>
      </c>
      <c r="F3137" s="7">
        <v>1</v>
      </c>
      <c r="G3137" s="22" t="str">
        <f>IF(AND($C3137&gt;=بحث!$G$7,$C3137&lt;=بحث!$G$8,$E3137=بحث!$I$7),MAX($G$1:$G3136)+1,"")</f>
        <v/>
      </c>
    </row>
    <row r="3138" spans="1:7" x14ac:dyDescent="0.25">
      <c r="A3138">
        <v>8886</v>
      </c>
      <c r="B3138" t="s">
        <v>110</v>
      </c>
      <c r="C3138" s="8">
        <v>42172</v>
      </c>
      <c r="D3138" s="8">
        <v>42173</v>
      </c>
      <c r="E3138" t="s">
        <v>4</v>
      </c>
      <c r="F3138" s="7">
        <v>2</v>
      </c>
      <c r="G3138" s="22" t="str">
        <f>IF(AND($C3138&gt;=بحث!$G$7,$C3138&lt;=بحث!$G$8,$E3138=بحث!$I$7),MAX($G$1:$G3137)+1,"")</f>
        <v/>
      </c>
    </row>
    <row r="3139" spans="1:7" x14ac:dyDescent="0.25">
      <c r="A3139" s="1">
        <v>8649</v>
      </c>
      <c r="B3139" t="s">
        <v>200</v>
      </c>
      <c r="C3139" s="8">
        <v>42173</v>
      </c>
      <c r="D3139" s="8">
        <v>42173</v>
      </c>
      <c r="E3139" t="s">
        <v>4</v>
      </c>
      <c r="F3139" s="7">
        <v>1</v>
      </c>
      <c r="G3139" s="22" t="str">
        <f>IF(AND($C3139&gt;=بحث!$G$7,$C3139&lt;=بحث!$G$8,$E3139=بحث!$I$7),MAX($G$1:$G3138)+1,"")</f>
        <v/>
      </c>
    </row>
    <row r="3140" spans="1:7" x14ac:dyDescent="0.25">
      <c r="A3140">
        <v>8886</v>
      </c>
      <c r="B3140" t="s">
        <v>110</v>
      </c>
      <c r="C3140" s="8">
        <v>42163</v>
      </c>
      <c r="D3140" s="8">
        <v>42163</v>
      </c>
      <c r="E3140" t="s">
        <v>511</v>
      </c>
      <c r="F3140" s="7">
        <v>1</v>
      </c>
      <c r="G3140" s="22" t="str">
        <f>IF(AND($C3140&gt;=بحث!$G$7,$C3140&lt;=بحث!$G$8,$E3140=بحث!$I$7),MAX($G$1:$G3139)+1,"")</f>
        <v/>
      </c>
    </row>
    <row r="3141" spans="1:7" x14ac:dyDescent="0.25">
      <c r="A3141" s="1">
        <v>4017</v>
      </c>
      <c r="B3141" t="s">
        <v>384</v>
      </c>
      <c r="C3141" s="8">
        <v>42170</v>
      </c>
      <c r="D3141" s="8">
        <v>42170</v>
      </c>
      <c r="E3141" t="s">
        <v>511</v>
      </c>
      <c r="F3141" s="7">
        <v>1</v>
      </c>
      <c r="G3141" s="22" t="str">
        <f>IF(AND($C3141&gt;=بحث!$G$7,$C3141&lt;=بحث!$G$8,$E3141=بحث!$I$7),MAX($G$1:$G3140)+1,"")</f>
        <v/>
      </c>
    </row>
    <row r="3142" spans="1:7" x14ac:dyDescent="0.25">
      <c r="A3142" s="1">
        <v>8670</v>
      </c>
      <c r="B3142" t="s">
        <v>165</v>
      </c>
      <c r="C3142" s="8">
        <v>42171</v>
      </c>
      <c r="D3142" s="8">
        <v>42173</v>
      </c>
      <c r="E3142" t="s">
        <v>7</v>
      </c>
      <c r="F3142" s="7">
        <v>3</v>
      </c>
      <c r="G3142" s="22" t="str">
        <f>IF(AND($C3142&gt;=بحث!$G$7,$C3142&lt;=بحث!$G$8,$E3142=بحث!$I$7),MAX($G$1:$G3141)+1,"")</f>
        <v/>
      </c>
    </row>
    <row r="3143" spans="1:7" x14ac:dyDescent="0.25">
      <c r="A3143" s="1">
        <v>8679</v>
      </c>
      <c r="B3143" t="s">
        <v>193</v>
      </c>
      <c r="C3143" s="8">
        <v>42173</v>
      </c>
      <c r="D3143" s="8">
        <v>42173</v>
      </c>
      <c r="E3143" t="s">
        <v>7</v>
      </c>
      <c r="F3143" s="7">
        <v>1</v>
      </c>
      <c r="G3143" s="22" t="str">
        <f>IF(AND($C3143&gt;=بحث!$G$7,$C3143&lt;=بحث!$G$8,$E3143=بحث!$I$7),MAX($G$1:$G3142)+1,"")</f>
        <v/>
      </c>
    </row>
    <row r="3144" spans="1:7" x14ac:dyDescent="0.25">
      <c r="A3144" s="1">
        <v>8843</v>
      </c>
      <c r="B3144" t="s">
        <v>177</v>
      </c>
      <c r="C3144" s="8">
        <v>42173</v>
      </c>
      <c r="D3144" s="8">
        <v>42173</v>
      </c>
      <c r="E3144" t="s">
        <v>511</v>
      </c>
      <c r="F3144" s="7">
        <v>1</v>
      </c>
      <c r="G3144" s="22" t="str">
        <f>IF(AND($C3144&gt;=بحث!$G$7,$C3144&lt;=بحث!$G$8,$E3144=بحث!$I$7),MAX($G$1:$G3143)+1,"")</f>
        <v/>
      </c>
    </row>
    <row r="3145" spans="1:7" x14ac:dyDescent="0.25">
      <c r="A3145" s="1">
        <v>8613</v>
      </c>
      <c r="B3145" t="s">
        <v>64</v>
      </c>
      <c r="C3145" s="8">
        <v>42173</v>
      </c>
      <c r="D3145" s="8">
        <v>42173</v>
      </c>
      <c r="E3145" t="s">
        <v>4</v>
      </c>
      <c r="F3145" s="7">
        <v>1</v>
      </c>
      <c r="G3145" s="22" t="str">
        <f>IF(AND($C3145&gt;=بحث!$G$7,$C3145&lt;=بحث!$G$8,$E3145=بحث!$I$7),MAX($G$1:$G3144)+1,"")</f>
        <v/>
      </c>
    </row>
    <row r="3146" spans="1:7" x14ac:dyDescent="0.25">
      <c r="A3146" s="1">
        <v>8848</v>
      </c>
      <c r="B3146" t="s">
        <v>29</v>
      </c>
      <c r="C3146" s="8">
        <v>42177</v>
      </c>
      <c r="D3146" s="8">
        <v>42179</v>
      </c>
      <c r="E3146" t="s">
        <v>4</v>
      </c>
      <c r="F3146" s="7">
        <v>3</v>
      </c>
      <c r="G3146" s="22" t="str">
        <f>IF(AND($C3146&gt;=بحث!$G$7,$C3146&lt;=بحث!$G$8,$E3146=بحث!$I$7),MAX($G$1:$G3145)+1,"")</f>
        <v/>
      </c>
    </row>
    <row r="3147" spans="1:7" x14ac:dyDescent="0.25">
      <c r="A3147" s="1">
        <v>8608</v>
      </c>
      <c r="B3147" t="s">
        <v>166</v>
      </c>
      <c r="C3147" s="8">
        <v>42165</v>
      </c>
      <c r="D3147" s="8">
        <v>42165</v>
      </c>
      <c r="E3147" t="s">
        <v>1</v>
      </c>
      <c r="F3147" s="7">
        <v>1</v>
      </c>
      <c r="G3147" s="22" t="str">
        <f>IF(AND($C3147&gt;=بحث!$G$7,$C3147&lt;=بحث!$G$8,$E3147=بحث!$I$7),MAX($G$1:$G3146)+1,"")</f>
        <v/>
      </c>
    </row>
    <row r="3148" spans="1:7" x14ac:dyDescent="0.25">
      <c r="A3148" s="1">
        <v>8788</v>
      </c>
      <c r="B3148" t="s">
        <v>46</v>
      </c>
      <c r="C3148" s="8">
        <v>42177</v>
      </c>
      <c r="D3148" s="8">
        <v>42178</v>
      </c>
      <c r="E3148" t="s">
        <v>1</v>
      </c>
      <c r="F3148" s="7">
        <v>2</v>
      </c>
      <c r="G3148" s="22" t="str">
        <f>IF(AND($C3148&gt;=بحث!$G$7,$C3148&lt;=بحث!$G$8,$E3148=بحث!$I$7),MAX($G$1:$G3147)+1,"")</f>
        <v/>
      </c>
    </row>
    <row r="3149" spans="1:7" x14ac:dyDescent="0.25">
      <c r="A3149" s="1">
        <v>8788</v>
      </c>
      <c r="B3149" t="s">
        <v>46</v>
      </c>
      <c r="C3149" s="8">
        <v>42183</v>
      </c>
      <c r="D3149" s="8">
        <v>42185</v>
      </c>
      <c r="E3149" t="s">
        <v>522</v>
      </c>
      <c r="F3149" s="7">
        <v>3</v>
      </c>
      <c r="G3149" s="22" t="str">
        <f>IF(AND($C3149&gt;=بحث!$G$7,$C3149&lt;=بحث!$G$8,$E3149=بحث!$I$7),MAX($G$1:$G3148)+1,"")</f>
        <v/>
      </c>
    </row>
    <row r="3150" spans="1:7" x14ac:dyDescent="0.25">
      <c r="A3150" s="1">
        <v>8654</v>
      </c>
      <c r="B3150" t="s">
        <v>127</v>
      </c>
      <c r="C3150" s="8">
        <v>42182</v>
      </c>
      <c r="D3150" s="8">
        <v>42182</v>
      </c>
      <c r="E3150" t="s">
        <v>1</v>
      </c>
      <c r="F3150" s="7">
        <v>1</v>
      </c>
      <c r="G3150" s="22" t="str">
        <f>IF(AND($C3150&gt;=بحث!$G$7,$C3150&lt;=بحث!$G$8,$E3150=بحث!$I$7),MAX($G$1:$G3149)+1,"")</f>
        <v/>
      </c>
    </row>
    <row r="3151" spans="1:7" x14ac:dyDescent="0.25">
      <c r="A3151" s="1">
        <v>8064</v>
      </c>
      <c r="B3151" t="s">
        <v>73</v>
      </c>
      <c r="C3151" s="8">
        <v>42183</v>
      </c>
      <c r="D3151" s="8">
        <v>42183</v>
      </c>
      <c r="E3151" t="s">
        <v>1</v>
      </c>
      <c r="F3151" s="7">
        <v>1</v>
      </c>
      <c r="G3151" s="22" t="str">
        <f>IF(AND($C3151&gt;=بحث!$G$7,$C3151&lt;=بحث!$G$8,$E3151=بحث!$I$7),MAX($G$1:$G3150)+1,"")</f>
        <v/>
      </c>
    </row>
    <row r="3152" spans="1:7" x14ac:dyDescent="0.25">
      <c r="A3152" s="1">
        <v>8324</v>
      </c>
      <c r="B3152" t="s">
        <v>79</v>
      </c>
      <c r="C3152" s="8">
        <v>42180</v>
      </c>
      <c r="D3152" s="8">
        <v>42180</v>
      </c>
      <c r="E3152" t="s">
        <v>1</v>
      </c>
      <c r="F3152" s="7">
        <v>1</v>
      </c>
      <c r="G3152" s="22" t="str">
        <f>IF(AND($C3152&gt;=بحث!$G$7,$C3152&lt;=بحث!$G$8,$E3152=بحث!$I$7),MAX($G$1:$G3151)+1,"")</f>
        <v/>
      </c>
    </row>
    <row r="3153" spans="1:7" x14ac:dyDescent="0.25">
      <c r="A3153" s="1">
        <v>8314</v>
      </c>
      <c r="B3153" t="s">
        <v>149</v>
      </c>
      <c r="C3153" s="8">
        <v>42183</v>
      </c>
      <c r="D3153" s="8">
        <v>42183</v>
      </c>
      <c r="E3153" t="s">
        <v>1</v>
      </c>
      <c r="F3153" s="7">
        <v>1</v>
      </c>
      <c r="G3153" s="22" t="str">
        <f>IF(AND($C3153&gt;=بحث!$G$7,$C3153&lt;=بحث!$G$8,$E3153=بحث!$I$7),MAX($G$1:$G3152)+1,"")</f>
        <v/>
      </c>
    </row>
    <row r="3154" spans="1:7" x14ac:dyDescent="0.25">
      <c r="A3154" s="1">
        <v>4003</v>
      </c>
      <c r="B3154" t="s">
        <v>360</v>
      </c>
      <c r="C3154" s="8">
        <v>42183</v>
      </c>
      <c r="D3154" s="8">
        <v>42183</v>
      </c>
      <c r="E3154" t="s">
        <v>1</v>
      </c>
      <c r="F3154" s="7">
        <v>1</v>
      </c>
      <c r="G3154" s="22" t="str">
        <f>IF(AND($C3154&gt;=بحث!$G$7,$C3154&lt;=بحث!$G$8,$E3154=بحث!$I$7),MAX($G$1:$G3153)+1,"")</f>
        <v/>
      </c>
    </row>
    <row r="3155" spans="1:7" x14ac:dyDescent="0.25">
      <c r="A3155" s="1">
        <v>8324</v>
      </c>
      <c r="B3155" t="s">
        <v>79</v>
      </c>
      <c r="C3155" s="8">
        <v>42184</v>
      </c>
      <c r="D3155" s="8">
        <v>42184</v>
      </c>
      <c r="E3155" t="s">
        <v>1</v>
      </c>
      <c r="F3155" s="7">
        <v>0</v>
      </c>
      <c r="G3155" s="22" t="str">
        <f>IF(AND($C3155&gt;=بحث!$G$7,$C3155&lt;=بحث!$G$8,$E3155=بحث!$I$7),MAX($G$1:$G3154)+1,"")</f>
        <v/>
      </c>
    </row>
    <row r="3156" spans="1:7" x14ac:dyDescent="0.25">
      <c r="A3156" s="1">
        <v>8859</v>
      </c>
      <c r="B3156" t="s">
        <v>124</v>
      </c>
      <c r="C3156" s="8">
        <v>42186</v>
      </c>
      <c r="D3156" s="8">
        <v>42186</v>
      </c>
      <c r="E3156" t="s">
        <v>1</v>
      </c>
      <c r="F3156" s="7">
        <v>1</v>
      </c>
      <c r="G3156" s="22" t="str">
        <f>IF(AND($C3156&gt;=بحث!$G$7,$C3156&lt;=بحث!$G$8,$E3156=بحث!$I$7),MAX($G$1:$G3155)+1,"")</f>
        <v/>
      </c>
    </row>
    <row r="3157" spans="1:7" x14ac:dyDescent="0.25">
      <c r="A3157" s="1">
        <v>8858</v>
      </c>
      <c r="B3157" t="s">
        <v>78</v>
      </c>
      <c r="C3157" s="8">
        <v>42184</v>
      </c>
      <c r="D3157" s="8">
        <v>42184</v>
      </c>
      <c r="E3157" t="s">
        <v>1</v>
      </c>
      <c r="F3157" s="7">
        <v>1</v>
      </c>
      <c r="G3157" s="22" t="str">
        <f>IF(AND($C3157&gt;=بحث!$G$7,$C3157&lt;=بحث!$G$8,$E3157=بحث!$I$7),MAX($G$1:$G3156)+1,"")</f>
        <v/>
      </c>
    </row>
    <row r="3158" spans="1:7" x14ac:dyDescent="0.25">
      <c r="A3158" s="1">
        <v>8647</v>
      </c>
      <c r="B3158" t="s">
        <v>41</v>
      </c>
      <c r="C3158" s="8">
        <v>42189</v>
      </c>
      <c r="D3158" s="8">
        <v>42189</v>
      </c>
      <c r="E3158" t="s">
        <v>1</v>
      </c>
      <c r="F3158" s="7">
        <v>1</v>
      </c>
      <c r="G3158" s="22" t="str">
        <f>IF(AND($C3158&gt;=بحث!$G$7,$C3158&lt;=بحث!$G$8,$E3158=بحث!$I$7),MAX($G$1:$G3157)+1,"")</f>
        <v/>
      </c>
    </row>
    <row r="3159" spans="1:7" x14ac:dyDescent="0.25">
      <c r="A3159" s="1">
        <v>8683</v>
      </c>
      <c r="B3159" t="s">
        <v>43</v>
      </c>
      <c r="C3159" s="8">
        <v>42186</v>
      </c>
      <c r="D3159" s="8">
        <v>42186</v>
      </c>
      <c r="E3159" t="s">
        <v>1</v>
      </c>
      <c r="F3159" s="7">
        <v>1</v>
      </c>
      <c r="G3159" s="22" t="str">
        <f>IF(AND($C3159&gt;=بحث!$G$7,$C3159&lt;=بحث!$G$8,$E3159=بحث!$I$7),MAX($G$1:$G3158)+1,"")</f>
        <v/>
      </c>
    </row>
    <row r="3160" spans="1:7" x14ac:dyDescent="0.25">
      <c r="A3160" s="1">
        <v>8860</v>
      </c>
      <c r="B3160" t="s">
        <v>201</v>
      </c>
      <c r="C3160" s="8">
        <v>42186</v>
      </c>
      <c r="D3160" s="8">
        <v>42186</v>
      </c>
      <c r="E3160" t="s">
        <v>1</v>
      </c>
      <c r="F3160" s="7">
        <v>1</v>
      </c>
      <c r="G3160" s="22" t="str">
        <f>IF(AND($C3160&gt;=بحث!$G$7,$C3160&lt;=بحث!$G$8,$E3160=بحث!$I$7),MAX($G$1:$G3159)+1,"")</f>
        <v/>
      </c>
    </row>
    <row r="3161" spans="1:7" x14ac:dyDescent="0.25">
      <c r="A3161" s="1">
        <v>8655</v>
      </c>
      <c r="B3161" t="s">
        <v>123</v>
      </c>
      <c r="C3161" s="8">
        <v>42183</v>
      </c>
      <c r="D3161" s="8">
        <v>42183</v>
      </c>
      <c r="E3161" t="s">
        <v>1</v>
      </c>
      <c r="F3161" s="7">
        <v>1</v>
      </c>
      <c r="G3161" s="22" t="str">
        <f>IF(AND($C3161&gt;=بحث!$G$7,$C3161&lt;=بحث!$G$8,$E3161=بحث!$I$7),MAX($G$1:$G3160)+1,"")</f>
        <v/>
      </c>
    </row>
    <row r="3162" spans="1:7" x14ac:dyDescent="0.25">
      <c r="A3162" s="1">
        <v>8617</v>
      </c>
      <c r="B3162" t="s">
        <v>126</v>
      </c>
      <c r="C3162" s="8">
        <v>42183</v>
      </c>
      <c r="D3162" s="8">
        <v>42183</v>
      </c>
      <c r="E3162" t="s">
        <v>1</v>
      </c>
      <c r="F3162" s="7">
        <v>1</v>
      </c>
      <c r="G3162" s="22" t="str">
        <f>IF(AND($C3162&gt;=بحث!$G$7,$C3162&lt;=بحث!$G$8,$E3162=بحث!$I$7),MAX($G$1:$G3161)+1,"")</f>
        <v/>
      </c>
    </row>
    <row r="3163" spans="1:7" x14ac:dyDescent="0.25">
      <c r="A3163" s="1">
        <v>8754</v>
      </c>
      <c r="B3163" t="s">
        <v>286</v>
      </c>
      <c r="C3163" s="8">
        <v>42183</v>
      </c>
      <c r="D3163" s="8">
        <v>42183</v>
      </c>
      <c r="E3163" t="s">
        <v>4</v>
      </c>
      <c r="F3163" s="7">
        <v>1</v>
      </c>
      <c r="G3163" s="22" t="str">
        <f>IF(AND($C3163&gt;=بحث!$G$7,$C3163&lt;=بحث!$G$8,$E3163=بحث!$I$7),MAX($G$1:$G3162)+1,"")</f>
        <v/>
      </c>
    </row>
    <row r="3164" spans="1:7" x14ac:dyDescent="0.25">
      <c r="A3164" s="1">
        <v>8699</v>
      </c>
      <c r="B3164" t="s">
        <v>253</v>
      </c>
      <c r="C3164" s="8">
        <v>42180</v>
      </c>
      <c r="D3164" s="8">
        <v>42180</v>
      </c>
      <c r="E3164" t="s">
        <v>4</v>
      </c>
      <c r="F3164" s="7">
        <v>1</v>
      </c>
      <c r="G3164" s="22" t="str">
        <f>IF(AND($C3164&gt;=بحث!$G$7,$C3164&lt;=بحث!$G$8,$E3164=بحث!$I$7),MAX($G$1:$G3163)+1,"")</f>
        <v/>
      </c>
    </row>
    <row r="3165" spans="1:7" x14ac:dyDescent="0.25">
      <c r="A3165" s="1">
        <v>8861</v>
      </c>
      <c r="B3165" t="s">
        <v>194</v>
      </c>
      <c r="C3165" s="8">
        <v>42183</v>
      </c>
      <c r="D3165" s="8">
        <v>42183</v>
      </c>
      <c r="E3165" t="s">
        <v>511</v>
      </c>
      <c r="F3165" s="7">
        <v>1</v>
      </c>
      <c r="G3165" s="22" t="str">
        <f>IF(AND($C3165&gt;=بحث!$G$7,$C3165&lt;=بحث!$G$8,$E3165=بحث!$I$7),MAX($G$1:$G3164)+1,"")</f>
        <v/>
      </c>
    </row>
    <row r="3166" spans="1:7" x14ac:dyDescent="0.25">
      <c r="A3166" s="1">
        <v>8795</v>
      </c>
      <c r="B3166" t="s">
        <v>251</v>
      </c>
      <c r="C3166" s="8">
        <v>42187</v>
      </c>
      <c r="D3166" s="8">
        <v>42187</v>
      </c>
      <c r="E3166" t="s">
        <v>4</v>
      </c>
      <c r="F3166" s="7">
        <v>1</v>
      </c>
      <c r="G3166" s="22" t="str">
        <f>IF(AND($C3166&gt;=بحث!$G$7,$C3166&lt;=بحث!$G$8,$E3166=بحث!$I$7),MAX($G$1:$G3165)+1,"")</f>
        <v/>
      </c>
    </row>
    <row r="3167" spans="1:7" x14ac:dyDescent="0.25">
      <c r="A3167" s="1">
        <v>8186</v>
      </c>
      <c r="B3167" t="s">
        <v>161</v>
      </c>
      <c r="C3167" s="8">
        <v>42173</v>
      </c>
      <c r="D3167" s="8">
        <v>42173</v>
      </c>
      <c r="E3167" t="s">
        <v>4</v>
      </c>
      <c r="F3167" s="7">
        <v>1</v>
      </c>
      <c r="G3167" s="22" t="str">
        <f>IF(AND($C3167&gt;=بحث!$G$7,$C3167&lt;=بحث!$G$8,$E3167=بحث!$I$7),MAX($G$1:$G3166)+1,"")</f>
        <v/>
      </c>
    </row>
    <row r="3168" spans="1:7" x14ac:dyDescent="0.25">
      <c r="A3168" s="1">
        <v>8813</v>
      </c>
      <c r="B3168" t="s">
        <v>208</v>
      </c>
      <c r="C3168" s="8">
        <v>42187</v>
      </c>
      <c r="D3168" s="8">
        <v>42187</v>
      </c>
      <c r="E3168" t="s">
        <v>4</v>
      </c>
      <c r="F3168" s="7">
        <v>1</v>
      </c>
      <c r="G3168" s="22" t="str">
        <f>IF(AND($C3168&gt;=بحث!$G$7,$C3168&lt;=بحث!$G$8,$E3168=بحث!$I$7),MAX($G$1:$G3167)+1,"")</f>
        <v/>
      </c>
    </row>
    <row r="3169" spans="1:7" x14ac:dyDescent="0.25">
      <c r="A3169" s="1">
        <v>8669</v>
      </c>
      <c r="B3169" t="s">
        <v>222</v>
      </c>
      <c r="C3169" s="8">
        <v>42183</v>
      </c>
      <c r="D3169" s="8">
        <v>42183</v>
      </c>
      <c r="E3169" t="s">
        <v>4</v>
      </c>
      <c r="F3169" s="7">
        <v>1</v>
      </c>
      <c r="G3169" s="22" t="str">
        <f>IF(AND($C3169&gt;=بحث!$G$7,$C3169&lt;=بحث!$G$8,$E3169=بحث!$I$7),MAX($G$1:$G3168)+1,"")</f>
        <v/>
      </c>
    </row>
    <row r="3170" spans="1:7" x14ac:dyDescent="0.25">
      <c r="A3170" s="1">
        <v>8669</v>
      </c>
      <c r="B3170" t="s">
        <v>222</v>
      </c>
      <c r="C3170" s="8">
        <v>42180</v>
      </c>
      <c r="D3170" s="8">
        <v>42180</v>
      </c>
      <c r="E3170" t="s">
        <v>4</v>
      </c>
      <c r="F3170" s="7">
        <v>1</v>
      </c>
      <c r="G3170" s="22" t="str">
        <f>IF(AND($C3170&gt;=بحث!$G$7,$C3170&lt;=بحث!$G$8,$E3170=بحث!$I$7),MAX($G$1:$G3169)+1,"")</f>
        <v/>
      </c>
    </row>
    <row r="3171" spans="1:7" x14ac:dyDescent="0.25">
      <c r="A3171" s="1">
        <v>8775</v>
      </c>
      <c r="B3171" t="s">
        <v>80</v>
      </c>
      <c r="C3171" s="8">
        <v>42211</v>
      </c>
      <c r="D3171" s="8">
        <v>42222</v>
      </c>
      <c r="E3171" t="s">
        <v>4</v>
      </c>
      <c r="F3171" s="7">
        <v>10</v>
      </c>
      <c r="G3171" s="22" t="str">
        <f>IF(AND($C3171&gt;=بحث!$G$7,$C3171&lt;=بحث!$G$8,$E3171=بحث!$I$7),MAX($G$1:$G3170)+1,"")</f>
        <v/>
      </c>
    </row>
    <row r="3172" spans="1:7" x14ac:dyDescent="0.25">
      <c r="A3172" s="1">
        <v>8635</v>
      </c>
      <c r="B3172" t="s">
        <v>283</v>
      </c>
      <c r="C3172" s="8">
        <v>42162</v>
      </c>
      <c r="D3172" s="8">
        <v>42165</v>
      </c>
      <c r="E3172" t="s">
        <v>4</v>
      </c>
      <c r="F3172" s="7">
        <v>4</v>
      </c>
      <c r="G3172" s="22" t="str">
        <f>IF(AND($C3172&gt;=بحث!$G$7,$C3172&lt;=بحث!$G$8,$E3172=بحث!$I$7),MAX($G$1:$G3171)+1,"")</f>
        <v/>
      </c>
    </row>
    <row r="3173" spans="1:7" x14ac:dyDescent="0.25">
      <c r="A3173" s="1">
        <v>8808</v>
      </c>
      <c r="B3173" t="s">
        <v>291</v>
      </c>
      <c r="C3173" s="8">
        <v>42187</v>
      </c>
      <c r="D3173" s="8">
        <v>42187</v>
      </c>
      <c r="E3173" t="s">
        <v>4</v>
      </c>
      <c r="F3173" s="7">
        <v>1</v>
      </c>
      <c r="G3173" s="22" t="str">
        <f>IF(AND($C3173&gt;=بحث!$G$7,$C3173&lt;=بحث!$G$8,$E3173=بحث!$I$7),MAX($G$1:$G3172)+1,"")</f>
        <v/>
      </c>
    </row>
    <row r="3174" spans="1:7" x14ac:dyDescent="0.25">
      <c r="A3174" s="1">
        <v>8689</v>
      </c>
      <c r="B3174" t="s">
        <v>332</v>
      </c>
      <c r="C3174" s="8">
        <v>42204</v>
      </c>
      <c r="D3174" s="8">
        <v>42212</v>
      </c>
      <c r="E3174" t="s">
        <v>4</v>
      </c>
      <c r="F3174" s="7">
        <v>7</v>
      </c>
      <c r="G3174" s="22" t="str">
        <f>IF(AND($C3174&gt;=بحث!$G$7,$C3174&lt;=بحث!$G$8,$E3174=بحث!$I$7),MAX($G$1:$G3173)+1,"")</f>
        <v/>
      </c>
    </row>
    <row r="3175" spans="1:7" x14ac:dyDescent="0.25">
      <c r="A3175" s="1">
        <v>8688</v>
      </c>
      <c r="B3175" t="s">
        <v>301</v>
      </c>
      <c r="C3175" s="8">
        <v>42012</v>
      </c>
      <c r="D3175" s="8">
        <v>42012</v>
      </c>
      <c r="E3175" t="s">
        <v>1</v>
      </c>
      <c r="F3175" s="7">
        <v>1</v>
      </c>
      <c r="G3175" s="22" t="str">
        <f>IF(AND($C3175&gt;=بحث!$G$7,$C3175&lt;=بحث!$G$8,$E3175=بحث!$I$7),MAX($G$1:$G3174)+1,"")</f>
        <v/>
      </c>
    </row>
    <row r="3176" spans="1:7" x14ac:dyDescent="0.25">
      <c r="A3176" s="1">
        <v>8688</v>
      </c>
      <c r="B3176" t="s">
        <v>301</v>
      </c>
      <c r="C3176" s="8">
        <v>42023</v>
      </c>
      <c r="D3176" s="8">
        <v>42026</v>
      </c>
      <c r="E3176" t="s">
        <v>1</v>
      </c>
      <c r="F3176" s="7">
        <v>4</v>
      </c>
      <c r="G3176" s="22" t="str">
        <f>IF(AND($C3176&gt;=بحث!$G$7,$C3176&lt;=بحث!$G$8,$E3176=بحث!$I$7),MAX($G$1:$G3175)+1,"")</f>
        <v/>
      </c>
    </row>
    <row r="3177" spans="1:7" x14ac:dyDescent="0.25">
      <c r="A3177" s="1">
        <v>8728</v>
      </c>
      <c r="B3177" t="s">
        <v>113</v>
      </c>
      <c r="C3177" s="8">
        <v>42085</v>
      </c>
      <c r="D3177" s="8">
        <v>42085</v>
      </c>
      <c r="E3177" t="s">
        <v>1</v>
      </c>
      <c r="F3177" s="7">
        <v>1</v>
      </c>
      <c r="G3177" s="22" t="str">
        <f>IF(AND($C3177&gt;=بحث!$G$7,$C3177&lt;=بحث!$G$8,$E3177=بحث!$I$7),MAX($G$1:$G3176)+1,"")</f>
        <v/>
      </c>
    </row>
    <row r="3178" spans="1:7" x14ac:dyDescent="0.25">
      <c r="A3178" s="1">
        <v>8728</v>
      </c>
      <c r="B3178" t="s">
        <v>113</v>
      </c>
      <c r="C3178" s="8">
        <v>42089</v>
      </c>
      <c r="D3178" s="8">
        <v>42090</v>
      </c>
      <c r="E3178" t="s">
        <v>1</v>
      </c>
      <c r="F3178" s="7">
        <v>2</v>
      </c>
      <c r="G3178" s="22" t="str">
        <f>IF(AND($C3178&gt;=بحث!$G$7,$C3178&lt;=بحث!$G$8,$E3178=بحث!$I$7),MAX($G$1:$G3177)+1,"")</f>
        <v/>
      </c>
    </row>
    <row r="3179" spans="1:7" x14ac:dyDescent="0.25">
      <c r="A3179" s="1">
        <v>8728</v>
      </c>
      <c r="B3179" t="s">
        <v>113</v>
      </c>
      <c r="C3179" s="8">
        <v>42093</v>
      </c>
      <c r="D3179" s="8">
        <v>42094</v>
      </c>
      <c r="E3179" t="s">
        <v>1</v>
      </c>
      <c r="F3179" s="7">
        <v>2</v>
      </c>
      <c r="G3179" s="22" t="str">
        <f>IF(AND($C3179&gt;=بحث!$G$7,$C3179&lt;=بحث!$G$8,$E3179=بحث!$I$7),MAX($G$1:$G3178)+1,"")</f>
        <v/>
      </c>
    </row>
    <row r="3180" spans="1:7" x14ac:dyDescent="0.25">
      <c r="A3180" s="1">
        <v>8338</v>
      </c>
      <c r="B3180" t="s">
        <v>293</v>
      </c>
      <c r="C3180" s="8">
        <v>42186</v>
      </c>
      <c r="D3180" s="8">
        <v>42186</v>
      </c>
      <c r="E3180" t="s">
        <v>1</v>
      </c>
      <c r="F3180" s="7">
        <v>1</v>
      </c>
      <c r="G3180" s="22" t="str">
        <f>IF(AND($C3180&gt;=بحث!$G$7,$C3180&lt;=بحث!$G$8,$E3180=بحث!$I$7),MAX($G$1:$G3179)+1,"")</f>
        <v/>
      </c>
    </row>
    <row r="3181" spans="1:7" x14ac:dyDescent="0.25">
      <c r="A3181">
        <v>8880</v>
      </c>
      <c r="B3181" t="s">
        <v>324</v>
      </c>
      <c r="C3181" s="8">
        <v>42036</v>
      </c>
      <c r="D3181" s="8">
        <v>42040</v>
      </c>
      <c r="E3181" t="s">
        <v>1</v>
      </c>
      <c r="F3181" s="7">
        <v>5</v>
      </c>
      <c r="G3181" s="22" t="str">
        <f>IF(AND($C3181&gt;=بحث!$G$7,$C3181&lt;=بحث!$G$8,$E3181=بحث!$I$7),MAX($G$1:$G3180)+1,"")</f>
        <v/>
      </c>
    </row>
    <row r="3182" spans="1:7" x14ac:dyDescent="0.25">
      <c r="A3182" s="1">
        <v>8861</v>
      </c>
      <c r="B3182" t="s">
        <v>194</v>
      </c>
      <c r="C3182" s="8">
        <v>42187</v>
      </c>
      <c r="D3182" s="8">
        <v>42187</v>
      </c>
      <c r="E3182" t="s">
        <v>511</v>
      </c>
      <c r="F3182" s="7">
        <v>1</v>
      </c>
      <c r="G3182" s="22" t="str">
        <f>IF(AND($C3182&gt;=بحث!$G$7,$C3182&lt;=بحث!$G$8,$E3182=بحث!$I$7),MAX($G$1:$G3181)+1,"")</f>
        <v/>
      </c>
    </row>
    <row r="3183" spans="1:7" x14ac:dyDescent="0.25">
      <c r="A3183" s="1">
        <v>8649</v>
      </c>
      <c r="B3183" t="s">
        <v>200</v>
      </c>
      <c r="C3183" s="8">
        <v>42190</v>
      </c>
      <c r="D3183" s="8">
        <v>42190</v>
      </c>
      <c r="E3183" t="s">
        <v>4</v>
      </c>
      <c r="F3183" s="7">
        <v>1</v>
      </c>
      <c r="G3183" s="22" t="str">
        <f>IF(AND($C3183&gt;=بحث!$G$7,$C3183&lt;=بحث!$G$8,$E3183=بحث!$I$7),MAX($G$1:$G3182)+1,"")</f>
        <v/>
      </c>
    </row>
    <row r="3184" spans="1:7" x14ac:dyDescent="0.25">
      <c r="A3184" s="1">
        <v>8718</v>
      </c>
      <c r="B3184" t="s">
        <v>129</v>
      </c>
      <c r="C3184" s="8">
        <v>42190</v>
      </c>
      <c r="D3184" s="8">
        <v>42190</v>
      </c>
      <c r="E3184" t="s">
        <v>4</v>
      </c>
      <c r="F3184" s="7">
        <v>1</v>
      </c>
      <c r="G3184" s="22" t="str">
        <f>IF(AND($C3184&gt;=بحث!$G$7,$C3184&lt;=بحث!$G$8,$E3184=بحث!$I$7),MAX($G$1:$G3183)+1,"")</f>
        <v/>
      </c>
    </row>
    <row r="3185" spans="1:7" x14ac:dyDescent="0.25">
      <c r="A3185" s="1">
        <v>8807</v>
      </c>
      <c r="B3185" t="s">
        <v>131</v>
      </c>
      <c r="C3185" s="8">
        <v>42184</v>
      </c>
      <c r="D3185" s="8">
        <v>42184</v>
      </c>
      <c r="E3185" t="s">
        <v>4</v>
      </c>
      <c r="F3185" s="7">
        <v>1</v>
      </c>
      <c r="G3185" s="22" t="str">
        <f>IF(AND($C3185&gt;=بحث!$G$7,$C3185&lt;=بحث!$G$8,$E3185=بحث!$I$7),MAX($G$1:$G3184)+1,"")</f>
        <v/>
      </c>
    </row>
    <row r="3186" spans="1:7" x14ac:dyDescent="0.25">
      <c r="A3186" s="1">
        <v>8858</v>
      </c>
      <c r="B3186" t="s">
        <v>78</v>
      </c>
      <c r="C3186" s="8">
        <v>42190</v>
      </c>
      <c r="D3186" s="8">
        <v>42190</v>
      </c>
      <c r="E3186" t="s">
        <v>1</v>
      </c>
      <c r="F3186" s="7">
        <v>1</v>
      </c>
      <c r="G3186" s="22" t="str">
        <f>IF(AND($C3186&gt;=بحث!$G$7,$C3186&lt;=بحث!$G$8,$E3186=بحث!$I$7),MAX($G$1:$G3185)+1,"")</f>
        <v/>
      </c>
    </row>
    <row r="3187" spans="1:7" x14ac:dyDescent="0.25">
      <c r="A3187" s="1">
        <v>8646</v>
      </c>
      <c r="B3187" t="s">
        <v>220</v>
      </c>
      <c r="C3187" s="8">
        <v>42187</v>
      </c>
      <c r="D3187" s="8">
        <v>42187</v>
      </c>
      <c r="E3187" t="s">
        <v>1</v>
      </c>
      <c r="F3187" s="7">
        <v>1</v>
      </c>
      <c r="G3187" s="22" t="str">
        <f>IF(AND($C3187&gt;=بحث!$G$7,$C3187&lt;=بحث!$G$8,$E3187=بحث!$I$7),MAX($G$1:$G3186)+1,"")</f>
        <v/>
      </c>
    </row>
    <row r="3188" spans="1:7" x14ac:dyDescent="0.25">
      <c r="A3188" s="1">
        <v>8064</v>
      </c>
      <c r="B3188" t="s">
        <v>73</v>
      </c>
      <c r="C3188" s="8">
        <v>42184</v>
      </c>
      <c r="D3188" s="8">
        <v>42184</v>
      </c>
      <c r="E3188" t="s">
        <v>1</v>
      </c>
      <c r="F3188" s="7">
        <v>1</v>
      </c>
      <c r="G3188" s="22" t="str">
        <f>IF(AND($C3188&gt;=بحث!$G$7,$C3188&lt;=بحث!$G$8,$E3188=بحث!$I$7),MAX($G$1:$G3187)+1,"")</f>
        <v/>
      </c>
    </row>
    <row r="3189" spans="1:7" x14ac:dyDescent="0.25">
      <c r="A3189" s="1">
        <v>8064</v>
      </c>
      <c r="B3189" t="s">
        <v>73</v>
      </c>
      <c r="C3189" s="8">
        <v>42186</v>
      </c>
      <c r="D3189" s="8">
        <v>42186</v>
      </c>
      <c r="E3189" t="s">
        <v>1</v>
      </c>
      <c r="F3189" s="7">
        <v>1</v>
      </c>
      <c r="G3189" s="22" t="str">
        <f>IF(AND($C3189&gt;=بحث!$G$7,$C3189&lt;=بحث!$G$8,$E3189=بحث!$I$7),MAX($G$1:$G3188)+1,"")</f>
        <v/>
      </c>
    </row>
    <row r="3190" spans="1:7" x14ac:dyDescent="0.25">
      <c r="A3190" s="1">
        <v>8064</v>
      </c>
      <c r="B3190" t="s">
        <v>73</v>
      </c>
      <c r="C3190" s="8">
        <v>42187</v>
      </c>
      <c r="D3190" s="8">
        <v>42187</v>
      </c>
      <c r="E3190" t="s">
        <v>4</v>
      </c>
      <c r="F3190" s="7">
        <v>1</v>
      </c>
      <c r="G3190" s="22" t="str">
        <f>IF(AND($C3190&gt;=بحث!$G$7,$C3190&lt;=بحث!$G$8,$E3190=بحث!$I$7),MAX($G$1:$G3189)+1,"")</f>
        <v/>
      </c>
    </row>
    <row r="3191" spans="1:7" x14ac:dyDescent="0.25">
      <c r="A3191" s="1">
        <v>8211</v>
      </c>
      <c r="B3191" t="s">
        <v>192</v>
      </c>
      <c r="C3191" s="8">
        <v>42187</v>
      </c>
      <c r="D3191" s="8">
        <v>42187</v>
      </c>
      <c r="E3191" t="s">
        <v>1</v>
      </c>
      <c r="F3191" s="7">
        <v>1</v>
      </c>
      <c r="G3191" s="22" t="str">
        <f>IF(AND($C3191&gt;=بحث!$G$7,$C3191&lt;=بحث!$G$8,$E3191=بحث!$I$7),MAX($G$1:$G3190)+1,"")</f>
        <v/>
      </c>
    </row>
    <row r="3192" spans="1:7" x14ac:dyDescent="0.25">
      <c r="A3192" s="1">
        <v>8302</v>
      </c>
      <c r="B3192" t="s">
        <v>72</v>
      </c>
      <c r="C3192" s="8">
        <v>42187</v>
      </c>
      <c r="D3192" s="8">
        <v>42187</v>
      </c>
      <c r="E3192" t="s">
        <v>1</v>
      </c>
      <c r="F3192" s="7">
        <v>1</v>
      </c>
      <c r="G3192" s="22" t="str">
        <f>IF(AND($C3192&gt;=بحث!$G$7,$C3192&lt;=بحث!$G$8,$E3192=بحث!$I$7),MAX($G$1:$G3191)+1,"")</f>
        <v/>
      </c>
    </row>
    <row r="3193" spans="1:7" x14ac:dyDescent="0.25">
      <c r="A3193" s="1">
        <v>8656</v>
      </c>
      <c r="B3193" t="s">
        <v>37</v>
      </c>
      <c r="C3193" s="8">
        <v>42187</v>
      </c>
      <c r="D3193" s="8">
        <v>42187</v>
      </c>
      <c r="E3193" t="s">
        <v>1</v>
      </c>
      <c r="F3193" s="7">
        <v>1</v>
      </c>
      <c r="G3193" s="22" t="str">
        <f>IF(AND($C3193&gt;=بحث!$G$7,$C3193&lt;=بحث!$G$8,$E3193=بحث!$I$7),MAX($G$1:$G3192)+1,"")</f>
        <v/>
      </c>
    </row>
    <row r="3194" spans="1:7" x14ac:dyDescent="0.25">
      <c r="A3194" s="1">
        <v>8650</v>
      </c>
      <c r="B3194" t="s">
        <v>297</v>
      </c>
      <c r="C3194" s="8">
        <v>42190</v>
      </c>
      <c r="D3194" s="8">
        <v>42190</v>
      </c>
      <c r="E3194" t="s">
        <v>1</v>
      </c>
      <c r="F3194" s="7">
        <v>1</v>
      </c>
      <c r="G3194" s="22" t="str">
        <f>IF(AND($C3194&gt;=بحث!$G$7,$C3194&lt;=بحث!$G$8,$E3194=بحث!$I$7),MAX($G$1:$G3193)+1,"")</f>
        <v/>
      </c>
    </row>
    <row r="3195" spans="1:7" x14ac:dyDescent="0.25">
      <c r="A3195" s="1">
        <v>8175</v>
      </c>
      <c r="B3195" t="s">
        <v>273</v>
      </c>
      <c r="C3195" s="8">
        <v>42190</v>
      </c>
      <c r="D3195" s="8">
        <v>42192</v>
      </c>
      <c r="E3195" t="s">
        <v>4</v>
      </c>
      <c r="F3195" s="7">
        <v>3</v>
      </c>
      <c r="G3195" s="22" t="str">
        <f>IF(AND($C3195&gt;=بحث!$G$7,$C3195&lt;=بحث!$G$8,$E3195=بحث!$I$7),MAX($G$1:$G3194)+1,"")</f>
        <v/>
      </c>
    </row>
    <row r="3196" spans="1:7" x14ac:dyDescent="0.25">
      <c r="A3196" s="1">
        <v>8308</v>
      </c>
      <c r="B3196" t="s">
        <v>182</v>
      </c>
      <c r="C3196" s="8">
        <v>42190</v>
      </c>
      <c r="D3196" s="8">
        <v>42190</v>
      </c>
      <c r="E3196" t="s">
        <v>1</v>
      </c>
      <c r="F3196" s="7">
        <v>1</v>
      </c>
      <c r="G3196" s="22" t="str">
        <f>IF(AND($C3196&gt;=بحث!$G$7,$C3196&lt;=بحث!$G$8,$E3196=بحث!$I$7),MAX($G$1:$G3195)+1,"")</f>
        <v/>
      </c>
    </row>
    <row r="3197" spans="1:7" x14ac:dyDescent="0.25">
      <c r="A3197" s="1">
        <v>8771</v>
      </c>
      <c r="B3197" t="s">
        <v>385</v>
      </c>
      <c r="C3197" s="8">
        <v>42187</v>
      </c>
      <c r="D3197" s="8">
        <v>42187</v>
      </c>
      <c r="E3197" t="s">
        <v>1</v>
      </c>
      <c r="F3197" s="7">
        <v>1</v>
      </c>
      <c r="G3197" s="22" t="str">
        <f>IF(AND($C3197&gt;=بحث!$G$7,$C3197&lt;=بحث!$G$8,$E3197=بحث!$I$7),MAX($G$1:$G3196)+1,"")</f>
        <v/>
      </c>
    </row>
    <row r="3198" spans="1:7" x14ac:dyDescent="0.25">
      <c r="A3198" s="1">
        <v>8669</v>
      </c>
      <c r="B3198" t="s">
        <v>222</v>
      </c>
      <c r="C3198" s="8">
        <v>42186</v>
      </c>
      <c r="D3198" s="8">
        <v>42186</v>
      </c>
      <c r="E3198" t="s">
        <v>4</v>
      </c>
      <c r="F3198" s="7">
        <v>1</v>
      </c>
      <c r="G3198" s="22" t="str">
        <f>IF(AND($C3198&gt;=بحث!$G$7,$C3198&lt;=بحث!$G$8,$E3198=بحث!$I$7),MAX($G$1:$G3197)+1,"")</f>
        <v/>
      </c>
    </row>
    <row r="3199" spans="1:7" x14ac:dyDescent="0.25">
      <c r="A3199" s="1">
        <v>8837</v>
      </c>
      <c r="B3199" t="s">
        <v>77</v>
      </c>
      <c r="C3199" s="8">
        <v>42187</v>
      </c>
      <c r="D3199" s="8">
        <v>42187</v>
      </c>
      <c r="E3199" t="s">
        <v>1</v>
      </c>
      <c r="F3199" s="7">
        <v>1</v>
      </c>
      <c r="G3199" s="22" t="str">
        <f>IF(AND($C3199&gt;=بحث!$G$7,$C3199&lt;=بحث!$G$8,$E3199=بحث!$I$7),MAX($G$1:$G3198)+1,"")</f>
        <v/>
      </c>
    </row>
    <row r="3200" spans="1:7" x14ac:dyDescent="0.25">
      <c r="A3200" s="1">
        <v>8364</v>
      </c>
      <c r="B3200" t="s">
        <v>357</v>
      </c>
      <c r="C3200" s="8">
        <v>42187</v>
      </c>
      <c r="D3200" s="8">
        <v>42187</v>
      </c>
      <c r="E3200" t="s">
        <v>1</v>
      </c>
      <c r="F3200" s="7">
        <v>1</v>
      </c>
      <c r="G3200" s="22" t="str">
        <f>IF(AND($C3200&gt;=بحث!$G$7,$C3200&lt;=بحث!$G$8,$E3200=بحث!$I$7),MAX($G$1:$G3199)+1,"")</f>
        <v/>
      </c>
    </row>
    <row r="3201" spans="1:7" x14ac:dyDescent="0.25">
      <c r="A3201" s="1">
        <v>8834</v>
      </c>
      <c r="B3201" t="s">
        <v>101</v>
      </c>
      <c r="C3201" s="8">
        <v>42186</v>
      </c>
      <c r="D3201" s="8">
        <v>42187</v>
      </c>
      <c r="E3201" t="s">
        <v>4</v>
      </c>
      <c r="F3201" s="7">
        <v>2</v>
      </c>
      <c r="G3201" s="22" t="str">
        <f>IF(AND($C3201&gt;=بحث!$G$7,$C3201&lt;=بحث!$G$8,$E3201=بحث!$I$7),MAX($G$1:$G3200)+1,"")</f>
        <v/>
      </c>
    </row>
    <row r="3202" spans="1:7" x14ac:dyDescent="0.25">
      <c r="A3202" s="1">
        <v>8803</v>
      </c>
      <c r="B3202" t="s">
        <v>167</v>
      </c>
      <c r="C3202" s="8">
        <v>42187</v>
      </c>
      <c r="D3202" s="8">
        <v>42187</v>
      </c>
      <c r="E3202" t="s">
        <v>511</v>
      </c>
      <c r="F3202" s="7">
        <v>1</v>
      </c>
      <c r="G3202" s="22" t="str">
        <f>IF(AND($C3202&gt;=بحث!$G$7,$C3202&lt;=بحث!$G$8,$E3202=بحث!$I$7),MAX($G$1:$G3201)+1,"")</f>
        <v/>
      </c>
    </row>
    <row r="3203" spans="1:7" x14ac:dyDescent="0.25">
      <c r="A3203" s="1">
        <v>8198</v>
      </c>
      <c r="B3203" t="s">
        <v>307</v>
      </c>
      <c r="C3203" s="8">
        <v>42190</v>
      </c>
      <c r="D3203" s="8">
        <v>42194</v>
      </c>
      <c r="E3203" t="s">
        <v>4</v>
      </c>
      <c r="F3203" s="7">
        <v>5</v>
      </c>
      <c r="G3203" s="22" t="str">
        <f>IF(AND($C3203&gt;=بحث!$G$7,$C3203&lt;=بحث!$G$8,$E3203=بحث!$I$7),MAX($G$1:$G3202)+1,"")</f>
        <v/>
      </c>
    </row>
    <row r="3204" spans="1:7" x14ac:dyDescent="0.25">
      <c r="A3204" s="1">
        <v>8680</v>
      </c>
      <c r="B3204" t="s">
        <v>233</v>
      </c>
      <c r="C3204" s="8">
        <v>42187</v>
      </c>
      <c r="D3204" s="8">
        <v>42187</v>
      </c>
      <c r="E3204" t="s">
        <v>511</v>
      </c>
      <c r="F3204" s="7">
        <v>1</v>
      </c>
      <c r="G3204" s="22" t="str">
        <f>IF(AND($C3204&gt;=بحث!$G$7,$C3204&lt;=بحث!$G$8,$E3204=بحث!$I$7),MAX($G$1:$G3203)+1,"")</f>
        <v/>
      </c>
    </row>
    <row r="3205" spans="1:7" x14ac:dyDescent="0.25">
      <c r="A3205" s="1">
        <v>8826</v>
      </c>
      <c r="B3205" t="s">
        <v>48</v>
      </c>
      <c r="C3205" s="8">
        <v>42190</v>
      </c>
      <c r="D3205" s="8">
        <v>42190</v>
      </c>
      <c r="E3205" t="s">
        <v>4</v>
      </c>
      <c r="F3205" s="7">
        <v>1</v>
      </c>
      <c r="G3205" s="22" t="str">
        <f>IF(AND($C3205&gt;=بحث!$G$7,$C3205&lt;=بحث!$G$8,$E3205=بحث!$I$7),MAX($G$1:$G3204)+1,"")</f>
        <v/>
      </c>
    </row>
    <row r="3206" spans="1:7" x14ac:dyDescent="0.25">
      <c r="A3206">
        <v>8892</v>
      </c>
      <c r="B3206" t="s">
        <v>27</v>
      </c>
      <c r="C3206" s="8">
        <v>42176</v>
      </c>
      <c r="D3206" s="8">
        <v>42180</v>
      </c>
      <c r="E3206" t="s">
        <v>7</v>
      </c>
      <c r="F3206" s="7">
        <v>5</v>
      </c>
      <c r="G3206" s="22" t="str">
        <f>IF(AND($C3206&gt;=بحث!$G$7,$C3206&lt;=بحث!$G$8,$E3206=بحث!$I$7),MAX($G$1:$G3205)+1,"")</f>
        <v/>
      </c>
    </row>
    <row r="3207" spans="1:7" x14ac:dyDescent="0.25">
      <c r="A3207" s="1">
        <v>8745</v>
      </c>
      <c r="B3207" t="s">
        <v>26</v>
      </c>
      <c r="C3207" s="8">
        <v>42187</v>
      </c>
      <c r="D3207" s="8">
        <v>42187</v>
      </c>
      <c r="E3207" t="s">
        <v>4</v>
      </c>
      <c r="F3207" s="7">
        <v>1</v>
      </c>
      <c r="G3207" s="22" t="str">
        <f>IF(AND($C3207&gt;=بحث!$G$7,$C3207&lt;=بحث!$G$8,$E3207=بحث!$I$7),MAX($G$1:$G3206)+1,"")</f>
        <v/>
      </c>
    </row>
    <row r="3208" spans="1:7" x14ac:dyDescent="0.25">
      <c r="A3208" s="1">
        <v>8831</v>
      </c>
      <c r="B3208" t="s">
        <v>28</v>
      </c>
      <c r="C3208" s="8">
        <v>42180</v>
      </c>
      <c r="D3208" s="8">
        <v>42184</v>
      </c>
      <c r="E3208" t="s">
        <v>1</v>
      </c>
      <c r="F3208" s="7">
        <v>3</v>
      </c>
      <c r="G3208" s="22" t="str">
        <f>IF(AND($C3208&gt;=بحث!$G$7,$C3208&lt;=بحث!$G$8,$E3208=بحث!$I$7),MAX($G$1:$G3207)+1,"")</f>
        <v/>
      </c>
    </row>
    <row r="3209" spans="1:7" x14ac:dyDescent="0.25">
      <c r="A3209" s="1">
        <v>8603</v>
      </c>
      <c r="B3209" t="s">
        <v>278</v>
      </c>
      <c r="C3209" s="8">
        <v>42187</v>
      </c>
      <c r="D3209" s="8">
        <v>42187</v>
      </c>
      <c r="E3209" t="s">
        <v>4</v>
      </c>
      <c r="F3209" s="7">
        <v>1</v>
      </c>
      <c r="G3209" s="22" t="str">
        <f>IF(AND($C3209&gt;=بحث!$G$7,$C3209&lt;=بحث!$G$8,$E3209=بحث!$I$7),MAX($G$1:$G3208)+1,"")</f>
        <v/>
      </c>
    </row>
    <row r="3210" spans="1:7" x14ac:dyDescent="0.25">
      <c r="A3210">
        <v>8880</v>
      </c>
      <c r="B3210" t="s">
        <v>324</v>
      </c>
      <c r="C3210" s="8">
        <v>42183</v>
      </c>
      <c r="D3210" s="8">
        <v>42183</v>
      </c>
      <c r="E3210" t="s">
        <v>522</v>
      </c>
      <c r="F3210" s="7">
        <v>1</v>
      </c>
      <c r="G3210" s="22" t="str">
        <f>IF(AND($C3210&gt;=بحث!$G$7,$C3210&lt;=بحث!$G$8,$E3210=بحث!$I$7),MAX($G$1:$G3209)+1,"")</f>
        <v/>
      </c>
    </row>
    <row r="3211" spans="1:7" x14ac:dyDescent="0.25">
      <c r="A3211">
        <v>8880</v>
      </c>
      <c r="B3211" t="s">
        <v>324</v>
      </c>
      <c r="C3211" s="8">
        <v>42179</v>
      </c>
      <c r="D3211" s="8">
        <v>42179</v>
      </c>
      <c r="E3211" t="s">
        <v>522</v>
      </c>
      <c r="F3211" s="7">
        <v>1</v>
      </c>
      <c r="G3211" s="22" t="str">
        <f>IF(AND($C3211&gt;=بحث!$G$7,$C3211&lt;=بحث!$G$8,$E3211=بحث!$I$7),MAX($G$1:$G3210)+1,"")</f>
        <v/>
      </c>
    </row>
    <row r="3212" spans="1:7" x14ac:dyDescent="0.25">
      <c r="A3212">
        <v>8880</v>
      </c>
      <c r="B3212" t="s">
        <v>324</v>
      </c>
      <c r="C3212" s="8">
        <v>42173</v>
      </c>
      <c r="D3212" s="8">
        <v>42177</v>
      </c>
      <c r="E3212" t="s">
        <v>522</v>
      </c>
      <c r="F3212" s="7">
        <v>3</v>
      </c>
      <c r="G3212" s="22" t="str">
        <f>IF(AND($C3212&gt;=بحث!$G$7,$C3212&lt;=بحث!$G$8,$E3212=بحث!$I$7),MAX($G$1:$G3211)+1,"")</f>
        <v/>
      </c>
    </row>
    <row r="3213" spans="1:7" x14ac:dyDescent="0.25">
      <c r="A3213" s="1">
        <v>8713</v>
      </c>
      <c r="B3213" t="s">
        <v>18</v>
      </c>
      <c r="C3213" s="8">
        <v>42019</v>
      </c>
      <c r="D3213" s="8">
        <v>42019</v>
      </c>
      <c r="E3213" t="s">
        <v>1</v>
      </c>
      <c r="F3213" s="7">
        <v>1</v>
      </c>
      <c r="G3213" s="22" t="str">
        <f>IF(AND($C3213&gt;=بحث!$G$7,$C3213&lt;=بحث!$G$8,$E3213=بحث!$I$7),MAX($G$1:$G3212)+1,"")</f>
        <v/>
      </c>
    </row>
    <row r="3214" spans="1:7" x14ac:dyDescent="0.25">
      <c r="A3214" s="1">
        <v>8833</v>
      </c>
      <c r="B3214" t="s">
        <v>83</v>
      </c>
      <c r="C3214" s="8">
        <v>42187</v>
      </c>
      <c r="D3214" s="8">
        <v>42187</v>
      </c>
      <c r="E3214" t="s">
        <v>511</v>
      </c>
      <c r="F3214" s="7">
        <v>1</v>
      </c>
      <c r="G3214" s="22" t="str">
        <f>IF(AND($C3214&gt;=بحث!$G$7,$C3214&lt;=بحث!$G$8,$E3214=بحث!$I$7),MAX($G$1:$G3213)+1,"")</f>
        <v/>
      </c>
    </row>
    <row r="3215" spans="1:7" x14ac:dyDescent="0.25">
      <c r="A3215" s="1">
        <v>8862</v>
      </c>
      <c r="B3215" t="s">
        <v>271</v>
      </c>
      <c r="C3215" s="8">
        <v>42159</v>
      </c>
      <c r="D3215" s="8">
        <v>42159</v>
      </c>
      <c r="E3215" t="s">
        <v>1</v>
      </c>
      <c r="F3215" s="7">
        <v>1</v>
      </c>
      <c r="G3215" s="22" t="str">
        <f>IF(AND($C3215&gt;=بحث!$G$7,$C3215&lt;=بحث!$G$8,$E3215=بحث!$I$7),MAX($G$1:$G3214)+1,"")</f>
        <v/>
      </c>
    </row>
    <row r="3216" spans="1:7" x14ac:dyDescent="0.25">
      <c r="A3216" s="1">
        <v>4099</v>
      </c>
      <c r="B3216" t="s">
        <v>386</v>
      </c>
      <c r="C3216" s="8">
        <v>42163</v>
      </c>
      <c r="D3216" s="8">
        <v>42163</v>
      </c>
      <c r="E3216" t="s">
        <v>1</v>
      </c>
      <c r="F3216" s="7">
        <v>1</v>
      </c>
      <c r="G3216" s="22" t="str">
        <f>IF(AND($C3216&gt;=بحث!$G$7,$C3216&lt;=بحث!$G$8,$E3216=بحث!$I$7),MAX($G$1:$G3215)+1,"")</f>
        <v/>
      </c>
    </row>
    <row r="3217" spans="1:7" x14ac:dyDescent="0.25">
      <c r="A3217" s="1">
        <v>4036</v>
      </c>
      <c r="B3217" t="s">
        <v>387</v>
      </c>
      <c r="C3217" s="8">
        <v>42144</v>
      </c>
      <c r="D3217" s="8">
        <v>42144</v>
      </c>
      <c r="E3217" t="s">
        <v>1</v>
      </c>
      <c r="F3217" s="7">
        <v>1</v>
      </c>
      <c r="G3217" s="22" t="str">
        <f>IF(AND($C3217&gt;=بحث!$G$7,$C3217&lt;=بحث!$G$8,$E3217=بحث!$I$7),MAX($G$1:$G3216)+1,"")</f>
        <v/>
      </c>
    </row>
    <row r="3218" spans="1:7" x14ac:dyDescent="0.25">
      <c r="A3218" s="1">
        <v>4083</v>
      </c>
      <c r="B3218" t="s">
        <v>388</v>
      </c>
      <c r="C3218" s="8">
        <v>42158</v>
      </c>
      <c r="D3218" s="8">
        <v>42158</v>
      </c>
      <c r="E3218" t="s">
        <v>1</v>
      </c>
      <c r="F3218" s="7">
        <v>1</v>
      </c>
      <c r="G3218" s="22" t="str">
        <f>IF(AND($C3218&gt;=بحث!$G$7,$C3218&lt;=بحث!$G$8,$E3218=بحث!$I$7),MAX($G$1:$G3217)+1,"")</f>
        <v/>
      </c>
    </row>
    <row r="3219" spans="1:7" x14ac:dyDescent="0.25">
      <c r="A3219" s="1">
        <v>4082</v>
      </c>
      <c r="B3219" t="s">
        <v>389</v>
      </c>
      <c r="C3219" s="8">
        <v>42158</v>
      </c>
      <c r="D3219" s="8">
        <v>42158</v>
      </c>
      <c r="E3219" t="s">
        <v>1</v>
      </c>
      <c r="F3219" s="7">
        <v>1</v>
      </c>
      <c r="G3219" s="22" t="str">
        <f>IF(AND($C3219&gt;=بحث!$G$7,$C3219&lt;=بحث!$G$8,$E3219=بحث!$I$7),MAX($G$1:$G3218)+1,"")</f>
        <v/>
      </c>
    </row>
    <row r="3220" spans="1:7" x14ac:dyDescent="0.25">
      <c r="A3220" s="1">
        <v>8332</v>
      </c>
      <c r="B3220" t="s">
        <v>71</v>
      </c>
      <c r="C3220" s="8">
        <v>42170</v>
      </c>
      <c r="D3220" s="8">
        <v>42170</v>
      </c>
      <c r="E3220" t="s">
        <v>1</v>
      </c>
      <c r="F3220" s="7">
        <v>1</v>
      </c>
      <c r="G3220" s="22" t="str">
        <f>IF(AND($C3220&gt;=بحث!$G$7,$C3220&lt;=بحث!$G$8,$E3220=بحث!$I$7),MAX($G$1:$G3219)+1,"")</f>
        <v/>
      </c>
    </row>
    <row r="3221" spans="1:7" x14ac:dyDescent="0.25">
      <c r="A3221" s="1">
        <v>8862</v>
      </c>
      <c r="B3221" t="s">
        <v>271</v>
      </c>
      <c r="C3221" s="8">
        <v>42180</v>
      </c>
      <c r="D3221" s="8">
        <v>42180</v>
      </c>
      <c r="E3221" t="s">
        <v>1</v>
      </c>
      <c r="F3221" s="7">
        <v>1</v>
      </c>
      <c r="G3221" s="22" t="str">
        <f>IF(AND($C3221&gt;=بحث!$G$7,$C3221&lt;=بحث!$G$8,$E3221=بحث!$I$7),MAX($G$1:$G3220)+1,"")</f>
        <v/>
      </c>
    </row>
    <row r="3222" spans="1:7" x14ac:dyDescent="0.25">
      <c r="A3222" s="1">
        <v>4090</v>
      </c>
      <c r="B3222" t="s">
        <v>390</v>
      </c>
      <c r="C3222" s="8">
        <v>42180</v>
      </c>
      <c r="D3222" s="8">
        <v>42180</v>
      </c>
      <c r="E3222" t="s">
        <v>1</v>
      </c>
      <c r="F3222" s="7">
        <v>1</v>
      </c>
      <c r="G3222" s="22" t="str">
        <f>IF(AND($C3222&gt;=بحث!$G$7,$C3222&lt;=بحث!$G$8,$E3222=بحث!$I$7),MAX($G$1:$G3221)+1,"")</f>
        <v/>
      </c>
    </row>
    <row r="3223" spans="1:7" x14ac:dyDescent="0.25">
      <c r="A3223" s="1">
        <v>4078</v>
      </c>
      <c r="B3223" t="s">
        <v>391</v>
      </c>
      <c r="C3223" s="8">
        <v>42169</v>
      </c>
      <c r="D3223" s="8">
        <v>42169</v>
      </c>
      <c r="E3223" t="s">
        <v>1</v>
      </c>
      <c r="F3223" s="7">
        <v>1</v>
      </c>
      <c r="G3223" s="22" t="str">
        <f>IF(AND($C3223&gt;=بحث!$G$7,$C3223&lt;=بحث!$G$8,$E3223=بحث!$I$7),MAX($G$1:$G3222)+1,"")</f>
        <v/>
      </c>
    </row>
    <row r="3224" spans="1:7" x14ac:dyDescent="0.25">
      <c r="A3224" s="1">
        <v>4077</v>
      </c>
      <c r="B3224" t="s">
        <v>392</v>
      </c>
      <c r="C3224" s="8">
        <v>42169</v>
      </c>
      <c r="D3224" s="8">
        <v>42169</v>
      </c>
      <c r="E3224" t="s">
        <v>1</v>
      </c>
      <c r="F3224" s="7">
        <v>1</v>
      </c>
      <c r="G3224" s="22" t="str">
        <f>IF(AND($C3224&gt;=بحث!$G$7,$C3224&lt;=بحث!$G$8,$E3224=بحث!$I$7),MAX($G$1:$G3223)+1,"")</f>
        <v/>
      </c>
    </row>
    <row r="3225" spans="1:7" x14ac:dyDescent="0.25">
      <c r="A3225" s="1">
        <v>8862</v>
      </c>
      <c r="B3225" t="s">
        <v>271</v>
      </c>
      <c r="C3225" s="8">
        <v>42173</v>
      </c>
      <c r="D3225" s="8">
        <v>42173</v>
      </c>
      <c r="E3225" t="s">
        <v>1</v>
      </c>
      <c r="F3225" s="7">
        <v>1</v>
      </c>
      <c r="G3225" s="22" t="str">
        <f>IF(AND($C3225&gt;=بحث!$G$7,$C3225&lt;=بحث!$G$8,$E3225=بحث!$I$7),MAX($G$1:$G3224)+1,"")</f>
        <v/>
      </c>
    </row>
    <row r="3226" spans="1:7" x14ac:dyDescent="0.25">
      <c r="A3226" s="1">
        <v>8693</v>
      </c>
      <c r="B3226" t="s">
        <v>144</v>
      </c>
      <c r="C3226" s="8">
        <v>42159</v>
      </c>
      <c r="D3226" s="8">
        <v>42159</v>
      </c>
      <c r="E3226" t="s">
        <v>1</v>
      </c>
      <c r="F3226" s="7">
        <v>1</v>
      </c>
      <c r="G3226" s="22" t="str">
        <f>IF(AND($C3226&gt;=بحث!$G$7,$C3226&lt;=بحث!$G$8,$E3226=بحث!$I$7),MAX($G$1:$G3225)+1,"")</f>
        <v/>
      </c>
    </row>
    <row r="3227" spans="1:7" x14ac:dyDescent="0.25">
      <c r="A3227" s="1">
        <v>8795</v>
      </c>
      <c r="B3227" t="s">
        <v>251</v>
      </c>
      <c r="C3227" s="8">
        <v>42211</v>
      </c>
      <c r="D3227" s="8">
        <v>42215</v>
      </c>
      <c r="E3227" t="s">
        <v>4</v>
      </c>
      <c r="F3227" s="7">
        <v>5</v>
      </c>
      <c r="G3227" s="22" t="str">
        <f>IF(AND($C3227&gt;=بحث!$G$7,$C3227&lt;=بحث!$G$8,$E3227=بحث!$I$7),MAX($G$1:$G3226)+1,"")</f>
        <v/>
      </c>
    </row>
    <row r="3228" spans="1:7" x14ac:dyDescent="0.25">
      <c r="A3228" s="1">
        <v>8206</v>
      </c>
      <c r="B3228" t="s">
        <v>12</v>
      </c>
      <c r="C3228" s="8">
        <v>42148</v>
      </c>
      <c r="D3228" s="8">
        <v>42148</v>
      </c>
      <c r="E3228" t="s">
        <v>1</v>
      </c>
      <c r="F3228" s="7">
        <v>1</v>
      </c>
      <c r="G3228" s="22" t="str">
        <f>IF(AND($C3228&gt;=بحث!$G$7,$C3228&lt;=بحث!$G$8,$E3228=بحث!$I$7),MAX($G$1:$G3227)+1,"")</f>
        <v/>
      </c>
    </row>
    <row r="3229" spans="1:7" x14ac:dyDescent="0.25">
      <c r="A3229" s="1">
        <v>8206</v>
      </c>
      <c r="B3229" t="s">
        <v>12</v>
      </c>
      <c r="C3229" s="8">
        <v>42142</v>
      </c>
      <c r="D3229" s="8">
        <v>42142</v>
      </c>
      <c r="E3229" t="s">
        <v>1</v>
      </c>
      <c r="F3229" s="7">
        <v>1</v>
      </c>
      <c r="G3229" s="22" t="str">
        <f>IF(AND($C3229&gt;=بحث!$G$7,$C3229&lt;=بحث!$G$8,$E3229=بحث!$I$7),MAX($G$1:$G3228)+1,"")</f>
        <v/>
      </c>
    </row>
    <row r="3230" spans="1:7" x14ac:dyDescent="0.25">
      <c r="A3230" s="1">
        <v>8804</v>
      </c>
      <c r="B3230" t="s">
        <v>247</v>
      </c>
      <c r="C3230" s="8">
        <v>42200</v>
      </c>
      <c r="D3230" s="8">
        <v>42201</v>
      </c>
      <c r="E3230" t="s">
        <v>1</v>
      </c>
      <c r="F3230" s="7">
        <v>2</v>
      </c>
      <c r="G3230" s="22" t="str">
        <f>IF(AND($C3230&gt;=بحث!$G$7,$C3230&lt;=بحث!$G$8,$E3230=بحث!$I$7),MAX($G$1:$G3229)+1,"")</f>
        <v/>
      </c>
    </row>
    <row r="3231" spans="1:7" x14ac:dyDescent="0.25">
      <c r="A3231" s="1">
        <v>8607</v>
      </c>
      <c r="B3231" t="s">
        <v>59</v>
      </c>
      <c r="C3231" s="8">
        <v>42191</v>
      </c>
      <c r="D3231" s="8">
        <v>42194</v>
      </c>
      <c r="E3231" t="s">
        <v>4</v>
      </c>
      <c r="F3231" s="7">
        <v>4</v>
      </c>
      <c r="G3231" s="22" t="str">
        <f>IF(AND($C3231&gt;=بحث!$G$7,$C3231&lt;=بحث!$G$8,$E3231=بحث!$I$7),MAX($G$1:$G3230)+1,"")</f>
        <v/>
      </c>
    </row>
    <row r="3232" spans="1:7" x14ac:dyDescent="0.25">
      <c r="A3232" s="1">
        <v>8610</v>
      </c>
      <c r="B3232" t="s">
        <v>327</v>
      </c>
      <c r="C3232" s="8">
        <v>42191</v>
      </c>
      <c r="D3232" s="8">
        <v>42191</v>
      </c>
      <c r="E3232" t="s">
        <v>4</v>
      </c>
      <c r="F3232" s="7">
        <v>1</v>
      </c>
      <c r="G3232" s="22" t="str">
        <f>IF(AND($C3232&gt;=بحث!$G$7,$C3232&lt;=بحث!$G$8,$E3232=بحث!$I$7),MAX($G$1:$G3231)+1,"")</f>
        <v/>
      </c>
    </row>
    <row r="3233" spans="1:7" x14ac:dyDescent="0.25">
      <c r="A3233" s="1">
        <v>8602</v>
      </c>
      <c r="B3233" t="s">
        <v>45</v>
      </c>
      <c r="C3233" s="8">
        <v>42191</v>
      </c>
      <c r="D3233" s="8">
        <v>42191</v>
      </c>
      <c r="E3233" t="s">
        <v>4</v>
      </c>
      <c r="F3233" s="7">
        <v>1</v>
      </c>
      <c r="G3233" s="22" t="str">
        <f>IF(AND($C3233&gt;=بحث!$G$7,$C3233&lt;=بحث!$G$8,$E3233=بحث!$I$7),MAX($G$1:$G3232)+1,"")</f>
        <v/>
      </c>
    </row>
    <row r="3234" spans="1:7" x14ac:dyDescent="0.25">
      <c r="A3234" s="1">
        <v>8637</v>
      </c>
      <c r="B3234" t="s">
        <v>138</v>
      </c>
      <c r="C3234" s="8">
        <v>42190</v>
      </c>
      <c r="D3234" s="8">
        <v>42190</v>
      </c>
      <c r="E3234" t="s">
        <v>4</v>
      </c>
      <c r="F3234" s="7">
        <v>1</v>
      </c>
      <c r="G3234" s="22" t="str">
        <f>IF(AND($C3234&gt;=بحث!$G$7,$C3234&lt;=بحث!$G$8,$E3234=بحث!$I$7),MAX($G$1:$G3233)+1,"")</f>
        <v/>
      </c>
    </row>
    <row r="3235" spans="1:7" x14ac:dyDescent="0.25">
      <c r="A3235" s="1">
        <v>8827</v>
      </c>
      <c r="B3235" t="s">
        <v>268</v>
      </c>
      <c r="C3235" s="8">
        <v>42187</v>
      </c>
      <c r="D3235" s="8">
        <v>42187</v>
      </c>
      <c r="E3235" t="s">
        <v>4</v>
      </c>
      <c r="F3235" s="7">
        <v>1</v>
      </c>
      <c r="G3235" s="22" t="str">
        <f>IF(AND($C3235&gt;=بحث!$G$7,$C3235&lt;=بحث!$G$8,$E3235=بحث!$I$7),MAX($G$1:$G3234)+1,"")</f>
        <v/>
      </c>
    </row>
    <row r="3236" spans="1:7" x14ac:dyDescent="0.25">
      <c r="A3236" s="1">
        <v>8796</v>
      </c>
      <c r="B3236" t="s">
        <v>230</v>
      </c>
      <c r="C3236" s="8">
        <v>42183</v>
      </c>
      <c r="D3236" s="8">
        <v>42183</v>
      </c>
      <c r="E3236" t="s">
        <v>4</v>
      </c>
      <c r="F3236" s="7">
        <v>1</v>
      </c>
      <c r="G3236" s="22" t="str">
        <f>IF(AND($C3236&gt;=بحث!$G$7,$C3236&lt;=بحث!$G$8,$E3236=بحث!$I$7),MAX($G$1:$G3235)+1,"")</f>
        <v/>
      </c>
    </row>
    <row r="3237" spans="1:7" x14ac:dyDescent="0.25">
      <c r="A3237" s="1">
        <v>8868</v>
      </c>
      <c r="B3237" t="s">
        <v>202</v>
      </c>
      <c r="C3237" s="8">
        <v>42191</v>
      </c>
      <c r="D3237" s="8">
        <v>42191</v>
      </c>
      <c r="E3237" t="s">
        <v>4</v>
      </c>
      <c r="F3237" s="7">
        <v>0</v>
      </c>
      <c r="G3237" s="22" t="str">
        <f>IF(AND($C3237&gt;=بحث!$G$7,$C3237&lt;=بحث!$G$8,$E3237=بحث!$I$7),MAX($G$1:$G3236)+1,"")</f>
        <v/>
      </c>
    </row>
    <row r="3238" spans="1:7" x14ac:dyDescent="0.25">
      <c r="A3238" s="1">
        <v>8633</v>
      </c>
      <c r="B3238" t="s">
        <v>164</v>
      </c>
      <c r="C3238" s="8">
        <v>42190</v>
      </c>
      <c r="D3238" s="8">
        <v>42190</v>
      </c>
      <c r="E3238" t="s">
        <v>1</v>
      </c>
      <c r="F3238" s="7">
        <v>0</v>
      </c>
      <c r="G3238" s="22" t="str">
        <f>IF(AND($C3238&gt;=بحث!$G$7,$C3238&lt;=بحث!$G$8,$E3238=بحث!$I$7),MAX($G$1:$G3237)+1,"")</f>
        <v/>
      </c>
    </row>
    <row r="3239" spans="1:7" x14ac:dyDescent="0.25">
      <c r="A3239" s="1">
        <v>8633</v>
      </c>
      <c r="B3239" t="s">
        <v>164</v>
      </c>
      <c r="C3239" s="8">
        <v>42183</v>
      </c>
      <c r="D3239" s="8">
        <v>42183</v>
      </c>
      <c r="E3239" t="s">
        <v>4</v>
      </c>
      <c r="F3239" s="7">
        <v>1</v>
      </c>
      <c r="G3239" s="22" t="str">
        <f>IF(AND($C3239&gt;=بحث!$G$7,$C3239&lt;=بحث!$G$8,$E3239=بحث!$I$7),MAX($G$1:$G3238)+1,"")</f>
        <v/>
      </c>
    </row>
    <row r="3240" spans="1:7" x14ac:dyDescent="0.25">
      <c r="A3240" s="1">
        <v>8819</v>
      </c>
      <c r="B3240" t="s">
        <v>210</v>
      </c>
      <c r="C3240" s="8">
        <v>42177</v>
      </c>
      <c r="D3240" s="8">
        <v>42177</v>
      </c>
      <c r="E3240" t="s">
        <v>4</v>
      </c>
      <c r="F3240" s="7">
        <v>0</v>
      </c>
      <c r="G3240" s="22" t="str">
        <f>IF(AND($C3240&gt;=بحث!$G$7,$C3240&lt;=بحث!$G$8,$E3240=بحث!$I$7),MAX($G$1:$G3239)+1,"")</f>
        <v/>
      </c>
    </row>
    <row r="3241" spans="1:7" x14ac:dyDescent="0.25">
      <c r="A3241" s="1">
        <v>8746</v>
      </c>
      <c r="B3241" t="s">
        <v>115</v>
      </c>
      <c r="C3241" s="8">
        <v>42183</v>
      </c>
      <c r="D3241" s="8">
        <v>42184</v>
      </c>
      <c r="E3241" t="s">
        <v>1</v>
      </c>
      <c r="F3241" s="7">
        <v>2</v>
      </c>
      <c r="G3241" s="22" t="str">
        <f>IF(AND($C3241&gt;=بحث!$G$7,$C3241&lt;=بحث!$G$8,$E3241=بحث!$I$7),MAX($G$1:$G3240)+1,"")</f>
        <v/>
      </c>
    </row>
    <row r="3242" spans="1:7" x14ac:dyDescent="0.25">
      <c r="A3242" s="1">
        <v>4010</v>
      </c>
      <c r="B3242" t="s">
        <v>393</v>
      </c>
      <c r="C3242" s="8">
        <v>42183</v>
      </c>
      <c r="D3242" s="8">
        <v>42183</v>
      </c>
      <c r="E3242" t="s">
        <v>511</v>
      </c>
      <c r="F3242" s="7">
        <v>1</v>
      </c>
      <c r="G3242" s="22" t="str">
        <f>IF(AND($C3242&gt;=بحث!$G$7,$C3242&lt;=بحث!$G$8,$E3242=بحث!$I$7),MAX($G$1:$G3241)+1,"")</f>
        <v/>
      </c>
    </row>
    <row r="3243" spans="1:7" x14ac:dyDescent="0.25">
      <c r="A3243" s="1">
        <v>8816</v>
      </c>
      <c r="B3243" t="s">
        <v>255</v>
      </c>
      <c r="C3243" s="8">
        <v>42191</v>
      </c>
      <c r="D3243" s="8">
        <v>42191</v>
      </c>
      <c r="E3243" t="s">
        <v>4</v>
      </c>
      <c r="F3243" s="7">
        <v>1</v>
      </c>
      <c r="G3243" s="22" t="str">
        <f>IF(AND($C3243&gt;=بحث!$G$7,$C3243&lt;=بحث!$G$8,$E3243=بحث!$I$7),MAX($G$1:$G3242)+1,"")</f>
        <v/>
      </c>
    </row>
    <row r="3244" spans="1:7" x14ac:dyDescent="0.25">
      <c r="A3244" s="1">
        <v>8877</v>
      </c>
      <c r="B3244" t="s">
        <v>76</v>
      </c>
      <c r="C3244" s="8">
        <v>42183</v>
      </c>
      <c r="D3244" s="8">
        <v>42184</v>
      </c>
      <c r="E3244" t="s">
        <v>511</v>
      </c>
      <c r="F3244" s="7">
        <v>2</v>
      </c>
      <c r="G3244" s="22" t="str">
        <f>IF(AND($C3244&gt;=بحث!$G$7,$C3244&lt;=بحث!$G$8,$E3244=بحث!$I$7),MAX($G$1:$G3243)+1,"")</f>
        <v/>
      </c>
    </row>
    <row r="3245" spans="1:7" x14ac:dyDescent="0.25">
      <c r="A3245" s="1">
        <v>8829</v>
      </c>
      <c r="B3245" t="s">
        <v>209</v>
      </c>
      <c r="C3245" s="8">
        <v>42190</v>
      </c>
      <c r="D3245" s="8">
        <v>42191</v>
      </c>
      <c r="E3245" t="s">
        <v>4</v>
      </c>
      <c r="F3245" s="7">
        <v>2</v>
      </c>
      <c r="G3245" s="22" t="str">
        <f>IF(AND($C3245&gt;=بحث!$G$7,$C3245&lt;=بحث!$G$8,$E3245=بحث!$I$7),MAX($G$1:$G3244)+1,"")</f>
        <v/>
      </c>
    </row>
    <row r="3246" spans="1:7" x14ac:dyDescent="0.25">
      <c r="A3246" s="1">
        <v>8877</v>
      </c>
      <c r="B3246" t="s">
        <v>76</v>
      </c>
      <c r="C3246" s="8">
        <v>42190</v>
      </c>
      <c r="D3246" s="8">
        <v>42191</v>
      </c>
      <c r="E3246" t="s">
        <v>7</v>
      </c>
      <c r="F3246" s="7">
        <v>2</v>
      </c>
      <c r="G3246" s="22" t="str">
        <f>IF(AND($C3246&gt;=بحث!$G$7,$C3246&lt;=بحث!$G$8,$E3246=بحث!$I$7),MAX($G$1:$G3245)+1,"")</f>
        <v/>
      </c>
    </row>
    <row r="3247" spans="1:7" x14ac:dyDescent="0.25">
      <c r="A3247" s="1">
        <v>8624</v>
      </c>
      <c r="B3247" t="s">
        <v>117</v>
      </c>
      <c r="C3247" s="8">
        <v>42190</v>
      </c>
      <c r="D3247" s="8">
        <v>42190</v>
      </c>
      <c r="E3247" t="s">
        <v>511</v>
      </c>
      <c r="F3247" s="7">
        <v>1</v>
      </c>
      <c r="G3247" s="22" t="str">
        <f>IF(AND($C3247&gt;=بحث!$G$7,$C3247&lt;=بحث!$G$8,$E3247=بحث!$I$7),MAX($G$1:$G3246)+1,"")</f>
        <v/>
      </c>
    </row>
    <row r="3248" spans="1:7" x14ac:dyDescent="0.25">
      <c r="A3248" s="1">
        <v>8843</v>
      </c>
      <c r="B3248" t="s">
        <v>177</v>
      </c>
      <c r="C3248" s="8">
        <v>42178</v>
      </c>
      <c r="D3248" s="8">
        <v>42178</v>
      </c>
      <c r="E3248" t="s">
        <v>511</v>
      </c>
      <c r="F3248" s="7">
        <v>1</v>
      </c>
      <c r="G3248" s="22" t="str">
        <f>IF(AND($C3248&gt;=بحث!$G$7,$C3248&lt;=بحث!$G$8,$E3248=بحث!$I$7),MAX($G$1:$G3247)+1,"")</f>
        <v/>
      </c>
    </row>
    <row r="3249" spans="1:7" x14ac:dyDescent="0.25">
      <c r="A3249" s="1">
        <v>8843</v>
      </c>
      <c r="B3249" t="s">
        <v>177</v>
      </c>
      <c r="C3249" s="8">
        <v>42183</v>
      </c>
      <c r="D3249" s="8">
        <v>42183</v>
      </c>
      <c r="E3249" t="s">
        <v>7</v>
      </c>
      <c r="F3249" s="7">
        <v>1</v>
      </c>
      <c r="G3249" s="22" t="str">
        <f>IF(AND($C3249&gt;=بحث!$G$7,$C3249&lt;=بحث!$G$8,$E3249=بحث!$I$7),MAX($G$1:$G3248)+1,"")</f>
        <v/>
      </c>
    </row>
    <row r="3250" spans="1:7" x14ac:dyDescent="0.25">
      <c r="A3250" s="1">
        <v>8668</v>
      </c>
      <c r="B3250" t="s">
        <v>221</v>
      </c>
      <c r="C3250" s="8">
        <v>42194</v>
      </c>
      <c r="D3250" s="8">
        <v>42194</v>
      </c>
      <c r="E3250" t="s">
        <v>4</v>
      </c>
      <c r="F3250" s="7">
        <v>1</v>
      </c>
      <c r="G3250" s="22" t="str">
        <f>IF(AND($C3250&gt;=بحث!$G$7,$C3250&lt;=بحث!$G$8,$E3250=بحث!$I$7),MAX($G$1:$G3249)+1,"")</f>
        <v/>
      </c>
    </row>
    <row r="3251" spans="1:7" x14ac:dyDescent="0.25">
      <c r="A3251" s="1">
        <v>8668</v>
      </c>
      <c r="B3251" t="s">
        <v>221</v>
      </c>
      <c r="C3251" s="8">
        <v>42191</v>
      </c>
      <c r="D3251" s="8">
        <v>42191</v>
      </c>
      <c r="E3251" t="s">
        <v>4</v>
      </c>
      <c r="F3251" s="7">
        <v>1</v>
      </c>
      <c r="G3251" s="22" t="str">
        <f>IF(AND($C3251&gt;=بحث!$G$7,$C3251&lt;=بحث!$G$8,$E3251=بحث!$I$7),MAX($G$1:$G3250)+1,"")</f>
        <v/>
      </c>
    </row>
    <row r="3252" spans="1:7" x14ac:dyDescent="0.25">
      <c r="A3252" s="1">
        <v>8868</v>
      </c>
      <c r="B3252" t="s">
        <v>202</v>
      </c>
      <c r="C3252" s="8">
        <v>42197</v>
      </c>
      <c r="D3252" s="8">
        <v>42197</v>
      </c>
      <c r="E3252" t="s">
        <v>4</v>
      </c>
      <c r="F3252" s="7">
        <v>1</v>
      </c>
      <c r="G3252" s="22" t="str">
        <f>IF(AND($C3252&gt;=بحث!$G$7,$C3252&lt;=بحث!$G$8,$E3252=بحث!$I$7),MAX($G$1:$G3251)+1,"")</f>
        <v/>
      </c>
    </row>
    <row r="3253" spans="1:7" x14ac:dyDescent="0.25">
      <c r="A3253" s="1">
        <v>8811</v>
      </c>
      <c r="B3253" t="s">
        <v>0</v>
      </c>
      <c r="C3253" s="8">
        <v>42197</v>
      </c>
      <c r="D3253" s="8">
        <v>42197</v>
      </c>
      <c r="E3253" t="s">
        <v>4</v>
      </c>
      <c r="F3253" s="7">
        <v>1</v>
      </c>
      <c r="G3253" s="22" t="str">
        <f>IF(AND($C3253&gt;=بحث!$G$7,$C3253&lt;=بحث!$G$8,$E3253=بحث!$I$7),MAX($G$1:$G3252)+1,"")</f>
        <v/>
      </c>
    </row>
    <row r="3254" spans="1:7" x14ac:dyDescent="0.25">
      <c r="A3254" s="1">
        <v>8876</v>
      </c>
      <c r="B3254" t="s">
        <v>321</v>
      </c>
      <c r="C3254" s="8">
        <v>42194</v>
      </c>
      <c r="D3254" s="8">
        <v>42194</v>
      </c>
      <c r="E3254" t="s">
        <v>1</v>
      </c>
      <c r="F3254" s="7">
        <v>1</v>
      </c>
      <c r="G3254" s="22" t="str">
        <f>IF(AND($C3254&gt;=بحث!$G$7,$C3254&lt;=بحث!$G$8,$E3254=بحث!$I$7),MAX($G$1:$G3253)+1,"")</f>
        <v/>
      </c>
    </row>
    <row r="3255" spans="1:7" x14ac:dyDescent="0.25">
      <c r="A3255" s="1">
        <v>8366</v>
      </c>
      <c r="B3255" t="s">
        <v>350</v>
      </c>
      <c r="C3255" s="8">
        <v>42194</v>
      </c>
      <c r="D3255" s="8">
        <v>42194</v>
      </c>
      <c r="E3255" t="s">
        <v>1</v>
      </c>
      <c r="F3255" s="7">
        <v>1</v>
      </c>
      <c r="G3255" s="22" t="str">
        <f>IF(AND($C3255&gt;=بحث!$G$7,$C3255&lt;=بحث!$G$8,$E3255=بحث!$I$7),MAX($G$1:$G3254)+1,"")</f>
        <v/>
      </c>
    </row>
    <row r="3256" spans="1:7" x14ac:dyDescent="0.25">
      <c r="A3256" s="1">
        <v>8669</v>
      </c>
      <c r="B3256" t="s">
        <v>222</v>
      </c>
      <c r="C3256" s="8">
        <v>42169</v>
      </c>
      <c r="D3256" s="8">
        <v>42169</v>
      </c>
      <c r="E3256" t="s">
        <v>1</v>
      </c>
      <c r="F3256" s="7">
        <v>1</v>
      </c>
      <c r="G3256" s="22" t="str">
        <f>IF(AND($C3256&gt;=بحث!$G$7,$C3256&lt;=بحث!$G$8,$E3256=بحث!$I$7),MAX($G$1:$G3255)+1,"")</f>
        <v/>
      </c>
    </row>
    <row r="3257" spans="1:7" x14ac:dyDescent="0.25">
      <c r="A3257" s="1">
        <v>8875</v>
      </c>
      <c r="B3257" t="s">
        <v>274</v>
      </c>
      <c r="C3257" s="8">
        <v>42192</v>
      </c>
      <c r="D3257" s="8">
        <v>42192</v>
      </c>
      <c r="E3257" t="s">
        <v>4</v>
      </c>
      <c r="F3257" s="7">
        <v>1</v>
      </c>
      <c r="G3257" s="22" t="str">
        <f>IF(AND($C3257&gt;=بحث!$G$7,$C3257&lt;=بحث!$G$8,$E3257=بحث!$I$7),MAX($G$1:$G3256)+1,"")</f>
        <v/>
      </c>
    </row>
    <row r="3258" spans="1:7" x14ac:dyDescent="0.25">
      <c r="A3258" s="1">
        <v>8330</v>
      </c>
      <c r="B3258" t="s">
        <v>133</v>
      </c>
      <c r="C3258" s="8">
        <v>42194</v>
      </c>
      <c r="D3258" s="8">
        <v>42194</v>
      </c>
      <c r="E3258" t="s">
        <v>4</v>
      </c>
      <c r="F3258" s="7">
        <v>1</v>
      </c>
      <c r="G3258" s="22" t="str">
        <f>IF(AND($C3258&gt;=بحث!$G$7,$C3258&lt;=بحث!$G$8,$E3258=بحث!$I$7),MAX($G$1:$G3257)+1,"")</f>
        <v/>
      </c>
    </row>
    <row r="3259" spans="1:7" x14ac:dyDescent="0.25">
      <c r="A3259" s="1">
        <v>8119</v>
      </c>
      <c r="B3259" t="s">
        <v>6</v>
      </c>
      <c r="C3259" s="8">
        <v>42187</v>
      </c>
      <c r="D3259" s="8">
        <v>42187</v>
      </c>
      <c r="E3259" t="s">
        <v>522</v>
      </c>
      <c r="F3259" s="7">
        <v>1</v>
      </c>
      <c r="G3259" s="22" t="str">
        <f>IF(AND($C3259&gt;=بحث!$G$7,$C3259&lt;=بحث!$G$8,$E3259=بحث!$I$7),MAX($G$1:$G3258)+1,"")</f>
        <v/>
      </c>
    </row>
    <row r="3260" spans="1:7" x14ac:dyDescent="0.25">
      <c r="A3260" s="1">
        <v>8119</v>
      </c>
      <c r="B3260" t="s">
        <v>6</v>
      </c>
      <c r="C3260" s="8">
        <v>42194</v>
      </c>
      <c r="D3260" s="8">
        <v>42194</v>
      </c>
      <c r="E3260" t="s">
        <v>522</v>
      </c>
      <c r="F3260" s="7">
        <v>1</v>
      </c>
      <c r="G3260" s="22" t="str">
        <f>IF(AND($C3260&gt;=بحث!$G$7,$C3260&lt;=بحث!$G$8,$E3260=بحث!$I$7),MAX($G$1:$G3259)+1,"")</f>
        <v/>
      </c>
    </row>
    <row r="3261" spans="1:7" x14ac:dyDescent="0.25">
      <c r="A3261" s="1">
        <v>8119</v>
      </c>
      <c r="B3261" t="s">
        <v>6</v>
      </c>
      <c r="C3261" s="8">
        <v>42180</v>
      </c>
      <c r="D3261" s="8">
        <v>42180</v>
      </c>
      <c r="E3261" t="s">
        <v>4</v>
      </c>
      <c r="F3261" s="7">
        <v>1</v>
      </c>
      <c r="G3261" s="22" t="str">
        <f>IF(AND($C3261&gt;=بحث!$G$7,$C3261&lt;=بحث!$G$8,$E3261=بحث!$I$7),MAX($G$1:$G3260)+1,"")</f>
        <v/>
      </c>
    </row>
    <row r="3262" spans="1:7" x14ac:dyDescent="0.25">
      <c r="A3262" s="1">
        <v>8810</v>
      </c>
      <c r="B3262" t="s">
        <v>31</v>
      </c>
      <c r="C3262" s="8">
        <v>42197</v>
      </c>
      <c r="D3262" s="8">
        <v>42197</v>
      </c>
      <c r="E3262" t="s">
        <v>4</v>
      </c>
      <c r="F3262" s="7">
        <v>1</v>
      </c>
      <c r="G3262" s="22" t="str">
        <f>IF(AND($C3262&gt;=بحث!$G$7,$C3262&lt;=بحث!$G$8,$E3262=بحث!$I$7),MAX($G$1:$G3261)+1,"")</f>
        <v/>
      </c>
    </row>
    <row r="3263" spans="1:7" x14ac:dyDescent="0.25">
      <c r="A3263" s="1">
        <v>8633</v>
      </c>
      <c r="B3263" t="s">
        <v>164</v>
      </c>
      <c r="C3263" s="8">
        <v>42194</v>
      </c>
      <c r="D3263" s="8">
        <v>42194</v>
      </c>
      <c r="E3263" t="s">
        <v>4</v>
      </c>
      <c r="F3263" s="7">
        <v>1</v>
      </c>
      <c r="G3263" s="22" t="str">
        <f>IF(AND($C3263&gt;=بحث!$G$7,$C3263&lt;=بحث!$G$8,$E3263=بحث!$I$7),MAX($G$1:$G3262)+1,"")</f>
        <v/>
      </c>
    </row>
    <row r="3264" spans="1:7" x14ac:dyDescent="0.25">
      <c r="A3264" s="1">
        <v>8231</v>
      </c>
      <c r="B3264" t="s">
        <v>9</v>
      </c>
      <c r="C3264" s="8">
        <v>42171</v>
      </c>
      <c r="D3264" s="8">
        <v>42171</v>
      </c>
      <c r="E3264" t="s">
        <v>1</v>
      </c>
      <c r="F3264" s="7">
        <v>1</v>
      </c>
      <c r="G3264" s="22" t="str">
        <f>IF(AND($C3264&gt;=بحث!$G$7,$C3264&lt;=بحث!$G$8,$E3264=بحث!$I$7),MAX($G$1:$G3263)+1,"")</f>
        <v/>
      </c>
    </row>
    <row r="3265" spans="1:7" x14ac:dyDescent="0.25">
      <c r="A3265" s="1">
        <v>8231</v>
      </c>
      <c r="B3265" t="s">
        <v>9</v>
      </c>
      <c r="C3265" s="8">
        <v>42186</v>
      </c>
      <c r="D3265" s="8">
        <v>42187</v>
      </c>
      <c r="E3265" t="s">
        <v>522</v>
      </c>
      <c r="F3265" s="7">
        <v>2</v>
      </c>
      <c r="G3265" s="22" t="str">
        <f>IF(AND($C3265&gt;=بحث!$G$7,$C3265&lt;=بحث!$G$8,$E3265=بحث!$I$7),MAX($G$1:$G3264)+1,"")</f>
        <v/>
      </c>
    </row>
    <row r="3266" spans="1:7" x14ac:dyDescent="0.25">
      <c r="A3266" s="1">
        <v>8231</v>
      </c>
      <c r="B3266" t="s">
        <v>9</v>
      </c>
      <c r="C3266" s="8">
        <v>42190</v>
      </c>
      <c r="D3266" s="8">
        <v>42190</v>
      </c>
      <c r="E3266" t="s">
        <v>1</v>
      </c>
      <c r="F3266" s="7">
        <v>1</v>
      </c>
      <c r="G3266" s="22" t="str">
        <f>IF(AND($C3266&gt;=بحث!$G$7,$C3266&lt;=بحث!$G$8,$E3266=بحث!$I$7),MAX($G$1:$G3265)+1,"")</f>
        <v/>
      </c>
    </row>
    <row r="3267" spans="1:7" x14ac:dyDescent="0.25">
      <c r="A3267" s="1">
        <v>8803</v>
      </c>
      <c r="B3267" t="s">
        <v>167</v>
      </c>
      <c r="C3267" s="8">
        <v>42183</v>
      </c>
      <c r="D3267" s="8">
        <v>42183</v>
      </c>
      <c r="E3267" t="s">
        <v>1</v>
      </c>
      <c r="F3267" s="7">
        <v>1</v>
      </c>
      <c r="G3267" s="22" t="str">
        <f>IF(AND($C3267&gt;=بحث!$G$7,$C3267&lt;=بحث!$G$8,$E3267=بحث!$I$7),MAX($G$1:$G3266)+1,"")</f>
        <v/>
      </c>
    </row>
    <row r="3268" spans="1:7" x14ac:dyDescent="0.25">
      <c r="A3268" s="1">
        <v>8803</v>
      </c>
      <c r="B3268" t="s">
        <v>167</v>
      </c>
      <c r="C3268" s="8">
        <v>42192</v>
      </c>
      <c r="D3268" s="8">
        <v>42192</v>
      </c>
      <c r="E3268" t="s">
        <v>511</v>
      </c>
      <c r="F3268" s="7">
        <v>1</v>
      </c>
      <c r="G3268" s="22" t="str">
        <f>IF(AND($C3268&gt;=بحث!$G$7,$C3268&lt;=بحث!$G$8,$E3268=بحث!$I$7),MAX($G$1:$G3267)+1,"")</f>
        <v/>
      </c>
    </row>
    <row r="3269" spans="1:7" x14ac:dyDescent="0.25">
      <c r="A3269" s="1">
        <v>8659</v>
      </c>
      <c r="B3269" t="s">
        <v>154</v>
      </c>
      <c r="C3269" s="8">
        <v>42197</v>
      </c>
      <c r="D3269" s="8">
        <v>42197</v>
      </c>
      <c r="E3269" t="s">
        <v>4</v>
      </c>
      <c r="F3269" s="7">
        <v>1</v>
      </c>
      <c r="G3269" s="22" t="str">
        <f>IF(AND($C3269&gt;=بحث!$G$7,$C3269&lt;=بحث!$G$8,$E3269=بحث!$I$7),MAX($G$1:$G3268)+1,"")</f>
        <v/>
      </c>
    </row>
    <row r="3270" spans="1:7" x14ac:dyDescent="0.25">
      <c r="A3270" s="1">
        <v>8808</v>
      </c>
      <c r="B3270" t="s">
        <v>291</v>
      </c>
      <c r="C3270" s="8">
        <v>42193</v>
      </c>
      <c r="D3270" s="8">
        <v>42194</v>
      </c>
      <c r="E3270" t="s">
        <v>4</v>
      </c>
      <c r="F3270" s="7">
        <v>2</v>
      </c>
      <c r="G3270" s="22" t="str">
        <f>IF(AND($C3270&gt;=بحث!$G$7,$C3270&lt;=بحث!$G$8,$E3270=بحث!$I$7),MAX($G$1:$G3269)+1,"")</f>
        <v/>
      </c>
    </row>
    <row r="3271" spans="1:7" x14ac:dyDescent="0.25">
      <c r="A3271" s="1">
        <v>8629</v>
      </c>
      <c r="B3271" t="s">
        <v>3</v>
      </c>
      <c r="C3271" s="8">
        <v>42169</v>
      </c>
      <c r="D3271" s="8">
        <v>42180</v>
      </c>
      <c r="E3271" t="s">
        <v>4</v>
      </c>
      <c r="F3271" s="7">
        <v>10</v>
      </c>
      <c r="G3271" s="22" t="str">
        <f>IF(AND($C3271&gt;=بحث!$G$7,$C3271&lt;=بحث!$G$8,$E3271=بحث!$I$7),MAX($G$1:$G3270)+1,"")</f>
        <v/>
      </c>
    </row>
    <row r="3272" spans="1:7" x14ac:dyDescent="0.25">
      <c r="A3272" s="1">
        <v>8626</v>
      </c>
      <c r="B3272" t="s">
        <v>276</v>
      </c>
      <c r="C3272" s="8">
        <v>42189</v>
      </c>
      <c r="D3272" s="8">
        <v>42193</v>
      </c>
      <c r="E3272" t="s">
        <v>4</v>
      </c>
      <c r="F3272" s="7">
        <v>5</v>
      </c>
      <c r="G3272" s="22" t="str">
        <f>IF(AND($C3272&gt;=بحث!$G$7,$C3272&lt;=بحث!$G$8,$E3272=بحث!$I$7),MAX($G$1:$G3271)+1,"")</f>
        <v/>
      </c>
    </row>
    <row r="3273" spans="1:7" x14ac:dyDescent="0.25">
      <c r="A3273" s="1">
        <v>4100</v>
      </c>
      <c r="B3273" t="s">
        <v>394</v>
      </c>
      <c r="C3273" s="8">
        <v>42194</v>
      </c>
      <c r="D3273" s="8">
        <v>42194</v>
      </c>
      <c r="E3273" t="s">
        <v>511</v>
      </c>
      <c r="F3273" s="7">
        <v>1</v>
      </c>
      <c r="G3273" s="22" t="str">
        <f>IF(AND($C3273&gt;=بحث!$G$7,$C3273&lt;=بحث!$G$8,$E3273=بحث!$I$7),MAX($G$1:$G3272)+1,"")</f>
        <v/>
      </c>
    </row>
    <row r="3274" spans="1:7" x14ac:dyDescent="0.25">
      <c r="A3274" s="1">
        <v>8634</v>
      </c>
      <c r="B3274" t="s">
        <v>75</v>
      </c>
      <c r="C3274" s="8">
        <v>42191</v>
      </c>
      <c r="D3274" s="8">
        <v>42191</v>
      </c>
      <c r="E3274" t="s">
        <v>4</v>
      </c>
      <c r="F3274" s="7">
        <v>1</v>
      </c>
      <c r="G3274" s="22" t="str">
        <f>IF(AND($C3274&gt;=بحث!$G$7,$C3274&lt;=بحث!$G$8,$E3274=بحث!$I$7),MAX($G$1:$G3273)+1,"")</f>
        <v/>
      </c>
    </row>
    <row r="3275" spans="1:7" x14ac:dyDescent="0.25">
      <c r="A3275" s="1">
        <v>8702</v>
      </c>
      <c r="B3275" t="s">
        <v>51</v>
      </c>
      <c r="C3275" s="8">
        <v>42199</v>
      </c>
      <c r="D3275" s="8">
        <v>42200</v>
      </c>
      <c r="E3275" t="s">
        <v>4</v>
      </c>
      <c r="F3275" s="7">
        <v>2</v>
      </c>
      <c r="G3275" s="22" t="str">
        <f>IF(AND($C3275&gt;=بحث!$G$7,$C3275&lt;=بحث!$G$8,$E3275=بحث!$I$7),MAX($G$1:$G3274)+1,"")</f>
        <v/>
      </c>
    </row>
    <row r="3276" spans="1:7" x14ac:dyDescent="0.25">
      <c r="A3276" s="1">
        <v>8702</v>
      </c>
      <c r="B3276" t="s">
        <v>51</v>
      </c>
      <c r="C3276" s="8">
        <v>42201</v>
      </c>
      <c r="D3276" s="8">
        <v>42201</v>
      </c>
      <c r="E3276" t="s">
        <v>1</v>
      </c>
      <c r="F3276" s="7">
        <v>1</v>
      </c>
      <c r="G3276" s="22" t="str">
        <f>IF(AND($C3276&gt;=بحث!$G$7,$C3276&lt;=بحث!$G$8,$E3276=بحث!$I$7),MAX($G$1:$G3275)+1,"")</f>
        <v/>
      </c>
    </row>
    <row r="3277" spans="1:7" x14ac:dyDescent="0.25">
      <c r="A3277" s="1">
        <v>8833</v>
      </c>
      <c r="B3277" t="s">
        <v>83</v>
      </c>
      <c r="C3277" s="8">
        <v>42194</v>
      </c>
      <c r="D3277" s="8">
        <v>42194</v>
      </c>
      <c r="E3277" t="s">
        <v>4</v>
      </c>
      <c r="F3277" s="7">
        <v>1</v>
      </c>
      <c r="G3277" s="22" t="str">
        <f>IF(AND($C3277&gt;=بحث!$G$7,$C3277&lt;=بحث!$G$8,$E3277=بحث!$I$7),MAX($G$1:$G3276)+1,"")</f>
        <v/>
      </c>
    </row>
    <row r="3278" spans="1:7" x14ac:dyDescent="0.25">
      <c r="A3278" s="1">
        <v>8874</v>
      </c>
      <c r="B3278" t="s">
        <v>343</v>
      </c>
      <c r="C3278" s="8">
        <v>42172</v>
      </c>
      <c r="D3278" s="8">
        <v>42172</v>
      </c>
      <c r="E3278" t="s">
        <v>4</v>
      </c>
      <c r="F3278" s="7">
        <v>1</v>
      </c>
      <c r="G3278" s="22" t="str">
        <f>IF(AND($C3278&gt;=بحث!$G$7,$C3278&lt;=بحث!$G$8,$E3278=بحث!$I$7),MAX($G$1:$G3277)+1,"")</f>
        <v/>
      </c>
    </row>
    <row r="3279" spans="1:7" x14ac:dyDescent="0.25">
      <c r="A3279" s="1">
        <v>8874</v>
      </c>
      <c r="B3279" t="s">
        <v>343</v>
      </c>
      <c r="C3279" s="8">
        <v>42170</v>
      </c>
      <c r="D3279" s="8">
        <v>42170</v>
      </c>
      <c r="E3279" t="s">
        <v>4</v>
      </c>
      <c r="F3279" s="7">
        <v>1</v>
      </c>
      <c r="G3279" s="22" t="str">
        <f>IF(AND($C3279&gt;=بحث!$G$7,$C3279&lt;=بحث!$G$8,$E3279=بحث!$I$7),MAX($G$1:$G3278)+1,"")</f>
        <v/>
      </c>
    </row>
    <row r="3280" spans="1:7" x14ac:dyDescent="0.25">
      <c r="A3280" s="1">
        <v>8874</v>
      </c>
      <c r="B3280" t="s">
        <v>343</v>
      </c>
      <c r="C3280" s="8">
        <v>42190</v>
      </c>
      <c r="D3280" s="8">
        <v>42190</v>
      </c>
      <c r="E3280" t="s">
        <v>511</v>
      </c>
      <c r="F3280" s="7">
        <v>1</v>
      </c>
      <c r="G3280" s="22" t="str">
        <f>IF(AND($C3280&gt;=بحث!$G$7,$C3280&lt;=بحث!$G$8,$E3280=بحث!$I$7),MAX($G$1:$G3279)+1,"")</f>
        <v/>
      </c>
    </row>
    <row r="3281" spans="1:7" x14ac:dyDescent="0.25">
      <c r="A3281" s="1">
        <v>8874</v>
      </c>
      <c r="B3281" t="s">
        <v>343</v>
      </c>
      <c r="C3281" s="8">
        <v>42193</v>
      </c>
      <c r="D3281" s="8">
        <v>42194</v>
      </c>
      <c r="E3281" t="s">
        <v>4</v>
      </c>
      <c r="F3281" s="7">
        <v>2</v>
      </c>
      <c r="G3281" s="22" t="str">
        <f>IF(AND($C3281&gt;=بحث!$G$7,$C3281&lt;=بحث!$G$8,$E3281=بحث!$I$7),MAX($G$1:$G3280)+1,"")</f>
        <v/>
      </c>
    </row>
    <row r="3282" spans="1:7" x14ac:dyDescent="0.25">
      <c r="A3282" s="1">
        <v>8632</v>
      </c>
      <c r="B3282" t="s">
        <v>47</v>
      </c>
      <c r="C3282" s="8">
        <v>42191</v>
      </c>
      <c r="D3282" s="8">
        <v>42194</v>
      </c>
      <c r="E3282" t="s">
        <v>4</v>
      </c>
      <c r="F3282" s="7">
        <v>4</v>
      </c>
      <c r="G3282" s="22" t="str">
        <f>IF(AND($C3282&gt;=بحث!$G$7,$C3282&lt;=بحث!$G$8,$E3282=بحث!$I$7),MAX($G$1:$G3281)+1,"")</f>
        <v/>
      </c>
    </row>
    <row r="3283" spans="1:7" x14ac:dyDescent="0.25">
      <c r="A3283" s="1">
        <v>8674</v>
      </c>
      <c r="B3283" t="s">
        <v>25</v>
      </c>
      <c r="C3283" s="8">
        <v>42200</v>
      </c>
      <c r="D3283" s="8">
        <v>42201</v>
      </c>
      <c r="E3283" t="s">
        <v>1</v>
      </c>
      <c r="F3283" s="7">
        <v>2</v>
      </c>
      <c r="G3283" s="22" t="str">
        <f>IF(AND($C3283&gt;=بحث!$G$7,$C3283&lt;=بحث!$G$8,$E3283=بحث!$I$7),MAX($G$1:$G3282)+1,"")</f>
        <v/>
      </c>
    </row>
    <row r="3284" spans="1:7" x14ac:dyDescent="0.25">
      <c r="A3284" s="1">
        <v>8796</v>
      </c>
      <c r="B3284" t="s">
        <v>230</v>
      </c>
      <c r="C3284" s="8">
        <v>42166</v>
      </c>
      <c r="D3284" s="8">
        <v>42169</v>
      </c>
      <c r="E3284" t="s">
        <v>4</v>
      </c>
      <c r="F3284" s="7">
        <v>2</v>
      </c>
      <c r="G3284" s="22" t="str">
        <f>IF(AND($C3284&gt;=بحث!$G$7,$C3284&lt;=بحث!$G$8,$E3284=بحث!$I$7),MAX($G$1:$G3283)+1,"")</f>
        <v/>
      </c>
    </row>
    <row r="3285" spans="1:7" x14ac:dyDescent="0.25">
      <c r="A3285" s="1">
        <v>8777</v>
      </c>
      <c r="B3285" t="s">
        <v>245</v>
      </c>
      <c r="C3285" s="8">
        <v>42192</v>
      </c>
      <c r="D3285" s="8">
        <v>42192</v>
      </c>
      <c r="E3285" t="s">
        <v>4</v>
      </c>
      <c r="F3285" s="7">
        <v>1</v>
      </c>
      <c r="G3285" s="22" t="str">
        <f>IF(AND($C3285&gt;=بحث!$G$7,$C3285&lt;=بحث!$G$8,$E3285=بحث!$I$7),MAX($G$1:$G3284)+1,"")</f>
        <v/>
      </c>
    </row>
    <row r="3286" spans="1:7" x14ac:dyDescent="0.25">
      <c r="A3286" s="1">
        <v>8804</v>
      </c>
      <c r="B3286" t="s">
        <v>247</v>
      </c>
      <c r="C3286" s="8">
        <v>42163</v>
      </c>
      <c r="D3286" s="8">
        <v>42170</v>
      </c>
      <c r="E3286" t="s">
        <v>7</v>
      </c>
      <c r="F3286" s="7">
        <v>6</v>
      </c>
      <c r="G3286" s="22" t="str">
        <f>IF(AND($C3286&gt;=بحث!$G$7,$C3286&lt;=بحث!$G$8,$E3286=بحث!$I$7),MAX($G$1:$G3285)+1,"")</f>
        <v/>
      </c>
    </row>
    <row r="3287" spans="1:7" x14ac:dyDescent="0.25">
      <c r="A3287" s="1">
        <v>8804</v>
      </c>
      <c r="B3287" t="s">
        <v>247</v>
      </c>
      <c r="C3287" s="8">
        <v>42180</v>
      </c>
      <c r="D3287" s="8">
        <v>42180</v>
      </c>
      <c r="E3287" t="s">
        <v>7</v>
      </c>
      <c r="F3287" s="7">
        <v>1</v>
      </c>
      <c r="G3287" s="22" t="str">
        <f>IF(AND($C3287&gt;=بحث!$G$7,$C3287&lt;=بحث!$G$8,$E3287=بحث!$I$7),MAX($G$1:$G3286)+1,"")</f>
        <v/>
      </c>
    </row>
    <row r="3288" spans="1:7" x14ac:dyDescent="0.25">
      <c r="A3288" s="1">
        <v>8808</v>
      </c>
      <c r="B3288" t="s">
        <v>291</v>
      </c>
      <c r="C3288" s="8">
        <v>42204</v>
      </c>
      <c r="D3288" s="8">
        <v>42206</v>
      </c>
      <c r="E3288" t="s">
        <v>4</v>
      </c>
      <c r="F3288" s="7">
        <v>3</v>
      </c>
      <c r="G3288" s="22" t="str">
        <f>IF(AND($C3288&gt;=بحث!$G$7,$C3288&lt;=بحث!$G$8,$E3288=بحث!$I$7),MAX($G$1:$G3287)+1,"")</f>
        <v/>
      </c>
    </row>
    <row r="3289" spans="1:7" x14ac:dyDescent="0.25">
      <c r="A3289" s="1">
        <v>8358</v>
      </c>
      <c r="B3289" t="s">
        <v>373</v>
      </c>
      <c r="C3289" s="8">
        <v>42165</v>
      </c>
      <c r="D3289" s="8">
        <v>42165</v>
      </c>
      <c r="E3289" t="s">
        <v>1</v>
      </c>
      <c r="F3289" s="7">
        <v>1</v>
      </c>
      <c r="G3289" s="22" t="str">
        <f>IF(AND($C3289&gt;=بحث!$G$7,$C3289&lt;=بحث!$G$8,$E3289=بحث!$I$7),MAX($G$1:$G3288)+1,"")</f>
        <v/>
      </c>
    </row>
    <row r="3290" spans="1:7" x14ac:dyDescent="0.25">
      <c r="A3290" s="1">
        <v>8358</v>
      </c>
      <c r="B3290" t="s">
        <v>373</v>
      </c>
      <c r="C3290" s="8">
        <v>42166</v>
      </c>
      <c r="D3290" s="8">
        <v>42166</v>
      </c>
      <c r="E3290" t="s">
        <v>4</v>
      </c>
      <c r="F3290" s="7">
        <v>1</v>
      </c>
      <c r="G3290" s="22" t="str">
        <f>IF(AND($C3290&gt;=بحث!$G$7,$C3290&lt;=بحث!$G$8,$E3290=بحث!$I$7),MAX($G$1:$G3289)+1,"")</f>
        <v/>
      </c>
    </row>
    <row r="3291" spans="1:7" x14ac:dyDescent="0.25">
      <c r="A3291" s="1">
        <v>8720</v>
      </c>
      <c r="B3291" t="s">
        <v>5</v>
      </c>
      <c r="C3291" s="8">
        <v>42194</v>
      </c>
      <c r="D3291" s="8">
        <v>42194</v>
      </c>
      <c r="E3291" t="s">
        <v>511</v>
      </c>
      <c r="F3291" s="7">
        <v>1</v>
      </c>
      <c r="G3291" s="22" t="str">
        <f>IF(AND($C3291&gt;=بحث!$G$7,$C3291&lt;=بحث!$G$8,$E3291=بحث!$I$7),MAX($G$1:$G3290)+1,"")</f>
        <v/>
      </c>
    </row>
    <row r="3292" spans="1:7" x14ac:dyDescent="0.25">
      <c r="A3292" s="1">
        <v>8603</v>
      </c>
      <c r="B3292" t="s">
        <v>278</v>
      </c>
      <c r="C3292" s="8">
        <v>42197</v>
      </c>
      <c r="D3292" s="8">
        <v>42197</v>
      </c>
      <c r="E3292" t="s">
        <v>4</v>
      </c>
      <c r="F3292" s="7">
        <v>1</v>
      </c>
      <c r="G3292" s="22" t="str">
        <f>IF(AND($C3292&gt;=بحث!$G$7,$C3292&lt;=بحث!$G$8,$E3292=بحث!$I$7),MAX($G$1:$G3291)+1,"")</f>
        <v/>
      </c>
    </row>
    <row r="3293" spans="1:7" x14ac:dyDescent="0.25">
      <c r="A3293" s="1">
        <v>8630</v>
      </c>
      <c r="B3293" t="s">
        <v>290</v>
      </c>
      <c r="C3293" s="8">
        <v>42183</v>
      </c>
      <c r="D3293" s="8">
        <v>42183</v>
      </c>
      <c r="E3293" t="s">
        <v>1</v>
      </c>
      <c r="F3293" s="7">
        <v>1</v>
      </c>
      <c r="G3293" s="22" t="str">
        <f>IF(AND($C3293&gt;=بحث!$G$7,$C3293&lt;=بحث!$G$8,$E3293=بحث!$I$7),MAX($G$1:$G3292)+1,"")</f>
        <v/>
      </c>
    </row>
    <row r="3294" spans="1:7" x14ac:dyDescent="0.25">
      <c r="A3294" s="1">
        <v>8631</v>
      </c>
      <c r="B3294" t="s">
        <v>219</v>
      </c>
      <c r="C3294" s="8">
        <v>42197</v>
      </c>
      <c r="D3294" s="8">
        <v>42197</v>
      </c>
      <c r="E3294" t="s">
        <v>4</v>
      </c>
      <c r="F3294" s="7">
        <v>1</v>
      </c>
      <c r="G3294" s="22" t="str">
        <f>IF(AND($C3294&gt;=بحث!$G$7,$C3294&lt;=بحث!$G$8,$E3294=بحث!$I$7),MAX($G$1:$G3293)+1,"")</f>
        <v/>
      </c>
    </row>
    <row r="3295" spans="1:7" x14ac:dyDescent="0.25">
      <c r="A3295" s="1">
        <v>8841</v>
      </c>
      <c r="B3295" t="s">
        <v>197</v>
      </c>
      <c r="C3295" s="8">
        <v>42164</v>
      </c>
      <c r="D3295" s="8">
        <v>42164</v>
      </c>
      <c r="E3295" t="s">
        <v>1</v>
      </c>
      <c r="F3295" s="7">
        <v>0</v>
      </c>
      <c r="G3295" s="22" t="str">
        <f>IF(AND($C3295&gt;=بحث!$G$7,$C3295&lt;=بحث!$G$8,$E3295=بحث!$I$7),MAX($G$1:$G3294)+1,"")</f>
        <v/>
      </c>
    </row>
    <row r="3296" spans="1:7" x14ac:dyDescent="0.25">
      <c r="A3296" s="1">
        <v>8685</v>
      </c>
      <c r="B3296" t="s">
        <v>111</v>
      </c>
      <c r="C3296" s="8">
        <v>42176</v>
      </c>
      <c r="D3296" s="8">
        <v>42180</v>
      </c>
      <c r="E3296" t="s">
        <v>4</v>
      </c>
      <c r="F3296" s="7">
        <v>5</v>
      </c>
      <c r="G3296" s="22" t="str">
        <f>IF(AND($C3296&gt;=بحث!$G$7,$C3296&lt;=بحث!$G$8,$E3296=بحث!$I$7),MAX($G$1:$G3295)+1,"")</f>
        <v/>
      </c>
    </row>
    <row r="3297" spans="1:7" x14ac:dyDescent="0.25">
      <c r="A3297" s="1">
        <v>8601</v>
      </c>
      <c r="B3297" t="s">
        <v>33</v>
      </c>
      <c r="C3297" s="8">
        <v>42199</v>
      </c>
      <c r="D3297" s="8">
        <v>42201</v>
      </c>
      <c r="E3297" t="s">
        <v>4</v>
      </c>
      <c r="F3297" s="7">
        <v>3</v>
      </c>
      <c r="G3297" s="22" t="str">
        <f>IF(AND($C3297&gt;=بحث!$G$7,$C3297&lt;=بحث!$G$8,$E3297=بحث!$I$7),MAX($G$1:$G3296)+1,"")</f>
        <v/>
      </c>
    </row>
    <row r="3298" spans="1:7" x14ac:dyDescent="0.25">
      <c r="A3298" s="1">
        <v>8171</v>
      </c>
      <c r="B3298" t="s">
        <v>269</v>
      </c>
      <c r="C3298" s="8">
        <v>42190</v>
      </c>
      <c r="D3298" s="8">
        <v>42194</v>
      </c>
      <c r="E3298" t="s">
        <v>4</v>
      </c>
      <c r="F3298" s="7">
        <v>5</v>
      </c>
      <c r="G3298" s="22" t="str">
        <f>IF(AND($C3298&gt;=بحث!$G$7,$C3298&lt;=بحث!$G$8,$E3298=بحث!$I$7),MAX($G$1:$G3297)+1,"")</f>
        <v/>
      </c>
    </row>
    <row r="3299" spans="1:7" x14ac:dyDescent="0.25">
      <c r="A3299" s="1">
        <v>8664</v>
      </c>
      <c r="B3299" t="s">
        <v>240</v>
      </c>
      <c r="C3299" s="8">
        <v>42187</v>
      </c>
      <c r="D3299" s="8">
        <v>42187</v>
      </c>
      <c r="E3299" t="s">
        <v>4</v>
      </c>
      <c r="F3299" s="7">
        <v>1</v>
      </c>
      <c r="G3299" s="22" t="str">
        <f>IF(AND($C3299&gt;=بحث!$G$7,$C3299&lt;=بحث!$G$8,$E3299=بحث!$I$7),MAX($G$1:$G3298)+1,"")</f>
        <v/>
      </c>
    </row>
    <row r="3300" spans="1:7" x14ac:dyDescent="0.25">
      <c r="A3300" s="1">
        <v>8621</v>
      </c>
      <c r="B3300" t="s">
        <v>136</v>
      </c>
      <c r="C3300" s="8">
        <v>42187</v>
      </c>
      <c r="D3300" s="8">
        <v>42187</v>
      </c>
      <c r="E3300" t="s">
        <v>4</v>
      </c>
      <c r="F3300" s="7">
        <v>1</v>
      </c>
      <c r="G3300" s="22" t="str">
        <f>IF(AND($C3300&gt;=بحث!$G$7,$C3300&lt;=بحث!$G$8,$E3300=بحث!$I$7),MAX($G$1:$G3299)+1,"")</f>
        <v/>
      </c>
    </row>
    <row r="3301" spans="1:7" x14ac:dyDescent="0.25">
      <c r="A3301" s="1">
        <v>8742</v>
      </c>
      <c r="B3301" t="s">
        <v>60</v>
      </c>
      <c r="C3301" s="8">
        <v>42197</v>
      </c>
      <c r="D3301" s="8">
        <v>42197</v>
      </c>
      <c r="E3301" t="s">
        <v>4</v>
      </c>
      <c r="F3301" s="7">
        <v>1</v>
      </c>
      <c r="G3301" s="22" t="str">
        <f>IF(AND($C3301&gt;=بحث!$G$7,$C3301&lt;=بحث!$G$8,$E3301=بحث!$I$7),MAX($G$1:$G3300)+1,"")</f>
        <v/>
      </c>
    </row>
    <row r="3302" spans="1:7" x14ac:dyDescent="0.25">
      <c r="A3302" s="1">
        <v>8742</v>
      </c>
      <c r="B3302" t="s">
        <v>60</v>
      </c>
      <c r="C3302" s="8">
        <v>42190</v>
      </c>
      <c r="D3302" s="8">
        <v>42190</v>
      </c>
      <c r="E3302" t="s">
        <v>4</v>
      </c>
      <c r="F3302" s="7">
        <v>1</v>
      </c>
      <c r="G3302" s="22" t="str">
        <f>IF(AND($C3302&gt;=بحث!$G$7,$C3302&lt;=بحث!$G$8,$E3302=بحث!$I$7),MAX($G$1:$G3301)+1,"")</f>
        <v/>
      </c>
    </row>
    <row r="3303" spans="1:7" x14ac:dyDescent="0.25">
      <c r="A3303" s="1">
        <v>8826</v>
      </c>
      <c r="B3303" t="s">
        <v>48</v>
      </c>
      <c r="C3303" s="8">
        <v>42197</v>
      </c>
      <c r="D3303" s="8">
        <v>42197</v>
      </c>
      <c r="E3303" t="s">
        <v>4</v>
      </c>
      <c r="F3303" s="7">
        <v>1</v>
      </c>
      <c r="G3303" s="22" t="str">
        <f>IF(AND($C3303&gt;=بحث!$G$7,$C3303&lt;=بحث!$G$8,$E3303=بحث!$I$7),MAX($G$1:$G3302)+1,"")</f>
        <v/>
      </c>
    </row>
    <row r="3304" spans="1:7" x14ac:dyDescent="0.25">
      <c r="A3304" s="1">
        <v>8826</v>
      </c>
      <c r="B3304" t="s">
        <v>48</v>
      </c>
      <c r="C3304" s="8">
        <v>42200</v>
      </c>
      <c r="D3304" s="8">
        <v>42201</v>
      </c>
      <c r="E3304" t="s">
        <v>4</v>
      </c>
      <c r="F3304" s="7">
        <v>2</v>
      </c>
      <c r="G3304" s="22" t="str">
        <f>IF(AND($C3304&gt;=بحث!$G$7,$C3304&lt;=بحث!$G$8,$E3304=بحث!$I$7),MAX($G$1:$G3303)+1,"")</f>
        <v/>
      </c>
    </row>
    <row r="3305" spans="1:7" x14ac:dyDescent="0.25">
      <c r="A3305" s="1">
        <v>8676</v>
      </c>
      <c r="B3305" t="s">
        <v>275</v>
      </c>
      <c r="C3305" s="8">
        <v>42204</v>
      </c>
      <c r="D3305" s="8">
        <v>42207</v>
      </c>
      <c r="E3305" t="s">
        <v>1</v>
      </c>
      <c r="F3305" s="7">
        <v>4</v>
      </c>
      <c r="G3305" s="22" t="str">
        <f>IF(AND($C3305&gt;=بحث!$G$7,$C3305&lt;=بحث!$G$8,$E3305=بحث!$I$7),MAX($G$1:$G3304)+1,"")</f>
        <v/>
      </c>
    </row>
    <row r="3306" spans="1:7" x14ac:dyDescent="0.25">
      <c r="A3306" s="1">
        <v>8661</v>
      </c>
      <c r="B3306" t="s">
        <v>150</v>
      </c>
      <c r="C3306" s="8">
        <v>42199</v>
      </c>
      <c r="D3306" s="8">
        <v>42205</v>
      </c>
      <c r="E3306" t="s">
        <v>4</v>
      </c>
      <c r="F3306" s="7">
        <v>4</v>
      </c>
      <c r="G3306" s="22" t="str">
        <f>IF(AND($C3306&gt;=بحث!$G$7,$C3306&lt;=بحث!$G$8,$E3306=بحث!$I$7),MAX($G$1:$G3305)+1,"")</f>
        <v/>
      </c>
    </row>
    <row r="3307" spans="1:7" x14ac:dyDescent="0.25">
      <c r="A3307" s="1">
        <v>8620</v>
      </c>
      <c r="B3307" t="s">
        <v>174</v>
      </c>
      <c r="C3307" s="8">
        <v>42199</v>
      </c>
      <c r="D3307" s="8">
        <v>42205</v>
      </c>
      <c r="E3307" t="s">
        <v>4</v>
      </c>
      <c r="F3307" s="7">
        <v>4</v>
      </c>
      <c r="G3307" s="22" t="str">
        <f>IF(AND($C3307&gt;=بحث!$G$7,$C3307&lt;=بحث!$G$8,$E3307=بحث!$I$7),MAX($G$1:$G3306)+1,"")</f>
        <v/>
      </c>
    </row>
    <row r="3308" spans="1:7" x14ac:dyDescent="0.25">
      <c r="A3308" s="1">
        <v>8300</v>
      </c>
      <c r="B3308" t="s">
        <v>340</v>
      </c>
      <c r="C3308" s="8">
        <v>42199</v>
      </c>
      <c r="D3308" s="8">
        <v>42201</v>
      </c>
      <c r="E3308" t="s">
        <v>1</v>
      </c>
      <c r="F3308" s="7">
        <v>3</v>
      </c>
      <c r="G3308" s="22" t="str">
        <f>IF(AND($C3308&gt;=بحث!$G$7,$C3308&lt;=بحث!$G$8,$E3308=بحث!$I$7),MAX($G$1:$G3307)+1,"")</f>
        <v/>
      </c>
    </row>
    <row r="3309" spans="1:7" x14ac:dyDescent="0.25">
      <c r="A3309" s="1">
        <v>8687</v>
      </c>
      <c r="B3309" t="s">
        <v>105</v>
      </c>
      <c r="C3309" s="8">
        <v>42177</v>
      </c>
      <c r="D3309" s="8">
        <v>42178</v>
      </c>
      <c r="E3309" t="s">
        <v>522</v>
      </c>
      <c r="F3309" s="7">
        <v>2</v>
      </c>
      <c r="G3309" s="22" t="str">
        <f>IF(AND($C3309&gt;=بحث!$G$7,$C3309&lt;=بحث!$G$8,$E3309=بحث!$I$7),MAX($G$1:$G3308)+1,"")</f>
        <v/>
      </c>
    </row>
    <row r="3310" spans="1:7" x14ac:dyDescent="0.25">
      <c r="A3310" s="1">
        <v>8687</v>
      </c>
      <c r="B3310" t="s">
        <v>105</v>
      </c>
      <c r="C3310" s="8">
        <v>42172</v>
      </c>
      <c r="D3310" s="8">
        <v>42172</v>
      </c>
      <c r="E3310" t="s">
        <v>522</v>
      </c>
      <c r="F3310" s="7">
        <v>1</v>
      </c>
      <c r="G3310" s="22" t="str">
        <f>IF(AND($C3310&gt;=بحث!$G$7,$C3310&lt;=بحث!$G$8,$E3310=بحث!$I$7),MAX($G$1:$G3309)+1,"")</f>
        <v/>
      </c>
    </row>
    <row r="3311" spans="1:7" x14ac:dyDescent="0.25">
      <c r="A3311" s="1">
        <v>8687</v>
      </c>
      <c r="B3311" t="s">
        <v>105</v>
      </c>
      <c r="C3311" s="8">
        <v>42192</v>
      </c>
      <c r="D3311" s="8">
        <v>42192</v>
      </c>
      <c r="E3311" t="s">
        <v>1</v>
      </c>
      <c r="F3311" s="7">
        <v>1</v>
      </c>
      <c r="G3311" s="22" t="str">
        <f>IF(AND($C3311&gt;=بحث!$G$7,$C3311&lt;=بحث!$G$8,$E3311=بحث!$I$7),MAX($G$1:$G3310)+1,"")</f>
        <v/>
      </c>
    </row>
    <row r="3312" spans="1:7" x14ac:dyDescent="0.25">
      <c r="A3312" s="1">
        <v>8828</v>
      </c>
      <c r="B3312" t="s">
        <v>267</v>
      </c>
      <c r="C3312" s="8">
        <v>42205</v>
      </c>
      <c r="D3312" s="8">
        <v>42208</v>
      </c>
      <c r="E3312" t="s">
        <v>1</v>
      </c>
      <c r="F3312" s="7">
        <v>4</v>
      </c>
      <c r="G3312" s="22" t="str">
        <f>IF(AND($C3312&gt;=بحث!$G$7,$C3312&lt;=بحث!$G$8,$E3312=بحث!$I$7),MAX($G$1:$G3311)+1,"")</f>
        <v/>
      </c>
    </row>
    <row r="3313" spans="1:7" x14ac:dyDescent="0.25">
      <c r="A3313" s="1">
        <v>8843</v>
      </c>
      <c r="B3313" t="s">
        <v>177</v>
      </c>
      <c r="C3313" s="8">
        <v>42197</v>
      </c>
      <c r="D3313" s="8">
        <v>42197</v>
      </c>
      <c r="E3313" t="s">
        <v>7</v>
      </c>
      <c r="F3313" s="7">
        <v>1</v>
      </c>
      <c r="G3313" s="22" t="str">
        <f>IF(AND($C3313&gt;=بحث!$G$7,$C3313&lt;=بحث!$G$8,$E3313=بحث!$I$7),MAX($G$1:$G3312)+1,"")</f>
        <v/>
      </c>
    </row>
    <row r="3314" spans="1:7" x14ac:dyDescent="0.25">
      <c r="A3314" s="1">
        <v>8812</v>
      </c>
      <c r="B3314" t="s">
        <v>173</v>
      </c>
      <c r="C3314" s="8">
        <v>42190</v>
      </c>
      <c r="D3314" s="8">
        <v>42194</v>
      </c>
      <c r="E3314" t="s">
        <v>4</v>
      </c>
      <c r="F3314" s="7">
        <v>5</v>
      </c>
      <c r="G3314" s="22" t="str">
        <f>IF(AND($C3314&gt;=بحث!$G$7,$C3314&lt;=بحث!$G$8,$E3314=بحث!$I$7),MAX($G$1:$G3313)+1,"")</f>
        <v/>
      </c>
    </row>
    <row r="3315" spans="1:7" x14ac:dyDescent="0.25">
      <c r="A3315" s="1">
        <v>8812</v>
      </c>
      <c r="B3315" t="s">
        <v>173</v>
      </c>
      <c r="C3315" s="8">
        <v>42184</v>
      </c>
      <c r="D3315" s="8">
        <v>42184</v>
      </c>
      <c r="E3315" t="s">
        <v>1</v>
      </c>
      <c r="F3315" s="7">
        <v>1</v>
      </c>
      <c r="G3315" s="22" t="str">
        <f>IF(AND($C3315&gt;=بحث!$G$7,$C3315&lt;=بحث!$G$8,$E3315=بحث!$I$7),MAX($G$1:$G3314)+1,"")</f>
        <v/>
      </c>
    </row>
    <row r="3316" spans="1:7" x14ac:dyDescent="0.25">
      <c r="A3316" s="1">
        <v>8663</v>
      </c>
      <c r="B3316" t="s">
        <v>57</v>
      </c>
      <c r="C3316" s="8">
        <v>42200</v>
      </c>
      <c r="D3316" s="8">
        <v>42200</v>
      </c>
      <c r="E3316" t="s">
        <v>4</v>
      </c>
      <c r="F3316" s="7">
        <v>1</v>
      </c>
      <c r="G3316" s="22" t="str">
        <f>IF(AND($C3316&gt;=بحث!$G$7,$C3316&lt;=بحث!$G$8,$E3316=بحث!$I$7),MAX($G$1:$G3315)+1,"")</f>
        <v/>
      </c>
    </row>
    <row r="3317" spans="1:7" x14ac:dyDescent="0.25">
      <c r="A3317" s="1">
        <v>8663</v>
      </c>
      <c r="B3317" t="s">
        <v>57</v>
      </c>
      <c r="C3317" s="8">
        <v>42201</v>
      </c>
      <c r="D3317" s="8">
        <v>42201</v>
      </c>
      <c r="E3317" t="s">
        <v>1</v>
      </c>
      <c r="F3317" s="7">
        <v>1</v>
      </c>
      <c r="G3317" s="22" t="str">
        <f>IF(AND($C3317&gt;=بحث!$G$7,$C3317&lt;=بحث!$G$8,$E3317=بحث!$I$7),MAX($G$1:$G3316)+1,"")</f>
        <v/>
      </c>
    </row>
    <row r="3318" spans="1:7" x14ac:dyDescent="0.25">
      <c r="A3318" s="1">
        <v>8355</v>
      </c>
      <c r="B3318" t="s">
        <v>288</v>
      </c>
      <c r="C3318" s="8">
        <v>42173</v>
      </c>
      <c r="D3318" s="8">
        <v>42173</v>
      </c>
      <c r="E3318" t="s">
        <v>4</v>
      </c>
      <c r="F3318" s="7">
        <v>1</v>
      </c>
      <c r="G3318" s="22" t="str">
        <f>IF(AND($C3318&gt;=بحث!$G$7,$C3318&lt;=بحث!$G$8,$E3318=بحث!$I$7),MAX($G$1:$G3317)+1,"")</f>
        <v/>
      </c>
    </row>
    <row r="3319" spans="1:7" x14ac:dyDescent="0.25">
      <c r="A3319" s="1">
        <v>8355</v>
      </c>
      <c r="B3319" t="s">
        <v>288</v>
      </c>
      <c r="C3319" s="8">
        <v>42180</v>
      </c>
      <c r="D3319" s="8">
        <v>42180</v>
      </c>
      <c r="E3319" t="s">
        <v>4</v>
      </c>
      <c r="F3319" s="7">
        <v>1</v>
      </c>
      <c r="G3319" s="22" t="str">
        <f>IF(AND($C3319&gt;=بحث!$G$7,$C3319&lt;=بحث!$G$8,$E3319=بحث!$I$7),MAX($G$1:$G3318)+1,"")</f>
        <v/>
      </c>
    </row>
    <row r="3320" spans="1:7" x14ac:dyDescent="0.25">
      <c r="A3320" s="1">
        <v>8847</v>
      </c>
      <c r="B3320" t="s">
        <v>24</v>
      </c>
      <c r="C3320" s="8">
        <v>42198</v>
      </c>
      <c r="D3320" s="8">
        <v>42199</v>
      </c>
      <c r="E3320" t="s">
        <v>1</v>
      </c>
      <c r="F3320" s="7">
        <v>2</v>
      </c>
      <c r="G3320" s="22" t="str">
        <f>IF(AND($C3320&gt;=بحث!$G$7,$C3320&lt;=بحث!$G$8,$E3320=بحث!$I$7),MAX($G$1:$G3319)+1,"")</f>
        <v/>
      </c>
    </row>
    <row r="3321" spans="1:7" x14ac:dyDescent="0.25">
      <c r="A3321" s="1">
        <v>8801</v>
      </c>
      <c r="B3321" t="s">
        <v>205</v>
      </c>
      <c r="C3321" s="8">
        <v>42197</v>
      </c>
      <c r="D3321" s="8">
        <v>42197</v>
      </c>
      <c r="E3321" t="s">
        <v>4</v>
      </c>
      <c r="F3321" s="7">
        <v>1</v>
      </c>
      <c r="G3321" s="22" t="str">
        <f>IF(AND($C3321&gt;=بحث!$G$7,$C3321&lt;=بحث!$G$8,$E3321=بحث!$I$7),MAX($G$1:$G3320)+1,"")</f>
        <v/>
      </c>
    </row>
    <row r="3322" spans="1:7" x14ac:dyDescent="0.25">
      <c r="A3322" s="1">
        <v>8613</v>
      </c>
      <c r="B3322" t="s">
        <v>64</v>
      </c>
      <c r="C3322" s="8">
        <v>42200</v>
      </c>
      <c r="D3322" s="8">
        <v>42201</v>
      </c>
      <c r="E3322" t="s">
        <v>4</v>
      </c>
      <c r="F3322" s="7">
        <v>2</v>
      </c>
      <c r="G3322" s="22" t="str">
        <f>IF(AND($C3322&gt;=بحث!$G$7,$C3322&lt;=بحث!$G$8,$E3322=بحث!$I$7),MAX($G$1:$G3321)+1,"")</f>
        <v/>
      </c>
    </row>
    <row r="3323" spans="1:7" x14ac:dyDescent="0.25">
      <c r="A3323" s="1">
        <v>8841</v>
      </c>
      <c r="B3323" t="s">
        <v>197</v>
      </c>
      <c r="C3323" s="8">
        <v>42199</v>
      </c>
      <c r="D3323" s="8">
        <v>42201</v>
      </c>
      <c r="E3323" t="s">
        <v>4</v>
      </c>
      <c r="F3323" s="7">
        <v>3</v>
      </c>
      <c r="G3323" s="22" t="str">
        <f>IF(AND($C3323&gt;=بحث!$G$7,$C3323&lt;=بحث!$G$8,$E3323=بحث!$I$7),MAX($G$1:$G3322)+1,"")</f>
        <v/>
      </c>
    </row>
    <row r="3324" spans="1:7" x14ac:dyDescent="0.25">
      <c r="A3324" s="1">
        <v>8845</v>
      </c>
      <c r="B3324" t="s">
        <v>248</v>
      </c>
      <c r="C3324" s="8">
        <v>42200</v>
      </c>
      <c r="D3324" s="8">
        <v>42200</v>
      </c>
      <c r="E3324" t="s">
        <v>1</v>
      </c>
      <c r="F3324" s="7">
        <v>1</v>
      </c>
      <c r="G3324" s="22" t="str">
        <f>IF(AND($C3324&gt;=بحث!$G$7,$C3324&lt;=بحث!$G$8,$E3324=بحث!$I$7),MAX($G$1:$G3323)+1,"")</f>
        <v/>
      </c>
    </row>
    <row r="3325" spans="1:7" x14ac:dyDescent="0.25">
      <c r="A3325" s="1">
        <v>8299</v>
      </c>
      <c r="B3325" t="s">
        <v>68</v>
      </c>
      <c r="C3325" s="8">
        <v>42197</v>
      </c>
      <c r="D3325" s="8">
        <v>42199</v>
      </c>
      <c r="E3325" t="s">
        <v>4</v>
      </c>
      <c r="F3325" s="7">
        <v>3</v>
      </c>
      <c r="G3325" s="22" t="str">
        <f>IF(AND($C3325&gt;=بحث!$G$7,$C3325&lt;=بحث!$G$8,$E3325=بحث!$I$7),MAX($G$1:$G3324)+1,"")</f>
        <v/>
      </c>
    </row>
    <row r="3326" spans="1:7" x14ac:dyDescent="0.25">
      <c r="A3326" s="1">
        <v>8227</v>
      </c>
      <c r="B3326" t="s">
        <v>16</v>
      </c>
      <c r="C3326" s="8">
        <v>42194</v>
      </c>
      <c r="D3326" s="8">
        <v>42194</v>
      </c>
      <c r="E3326" t="s">
        <v>4</v>
      </c>
      <c r="F3326" s="7">
        <v>1</v>
      </c>
      <c r="G3326" s="22" t="str">
        <f>IF(AND($C3326&gt;=بحث!$G$7,$C3326&lt;=بحث!$G$8,$E3326=بحث!$I$7),MAX($G$1:$G3325)+1,"")</f>
        <v/>
      </c>
    </row>
    <row r="3327" spans="1:7" x14ac:dyDescent="0.25">
      <c r="A3327" s="1">
        <v>8329</v>
      </c>
      <c r="B3327" t="s">
        <v>342</v>
      </c>
      <c r="C3327" s="8">
        <v>42186</v>
      </c>
      <c r="D3327" s="8">
        <v>42187</v>
      </c>
      <c r="E3327" t="s">
        <v>4</v>
      </c>
      <c r="F3327" s="7">
        <v>2</v>
      </c>
      <c r="G3327" s="22" t="str">
        <f>IF(AND($C3327&gt;=بحث!$G$7,$C3327&lt;=بحث!$G$8,$E3327=بحث!$I$7),MAX($G$1:$G3326)+1,"")</f>
        <v/>
      </c>
    </row>
    <row r="3328" spans="1:7" x14ac:dyDescent="0.25">
      <c r="A3328" s="1">
        <v>4056</v>
      </c>
      <c r="B3328" t="s">
        <v>395</v>
      </c>
      <c r="C3328" s="8">
        <v>42180</v>
      </c>
      <c r="D3328" s="8">
        <v>42180</v>
      </c>
      <c r="E3328" t="s">
        <v>1</v>
      </c>
      <c r="F3328" s="7">
        <v>1</v>
      </c>
      <c r="G3328" s="22" t="str">
        <f>IF(AND($C3328&gt;=بحث!$G$7,$C3328&lt;=بحث!$G$8,$E3328=بحث!$I$7),MAX($G$1:$G3327)+1,"")</f>
        <v/>
      </c>
    </row>
    <row r="3329" spans="1:7" x14ac:dyDescent="0.25">
      <c r="A3329" s="1">
        <v>8770</v>
      </c>
      <c r="B3329" t="s">
        <v>346</v>
      </c>
      <c r="C3329" s="8">
        <v>42191</v>
      </c>
      <c r="D3329" s="8">
        <v>42191</v>
      </c>
      <c r="E3329" t="s">
        <v>1</v>
      </c>
      <c r="F3329" s="7">
        <v>1</v>
      </c>
      <c r="G3329" s="22" t="str">
        <f>IF(AND($C3329&gt;=بحث!$G$7,$C3329&lt;=بحث!$G$8,$E3329=بحث!$I$7),MAX($G$1:$G3328)+1,"")</f>
        <v/>
      </c>
    </row>
    <row r="3330" spans="1:7" x14ac:dyDescent="0.25">
      <c r="A3330" s="1">
        <v>8299</v>
      </c>
      <c r="B3330" t="s">
        <v>68</v>
      </c>
      <c r="C3330" s="8">
        <v>42191</v>
      </c>
      <c r="D3330" s="8">
        <v>42191</v>
      </c>
      <c r="E3330" t="s">
        <v>4</v>
      </c>
      <c r="F3330" s="7">
        <v>1</v>
      </c>
      <c r="G3330" s="22" t="str">
        <f>IF(AND($C3330&gt;=بحث!$G$7,$C3330&lt;=بحث!$G$8,$E3330=بحث!$I$7),MAX($G$1:$G3329)+1,"")</f>
        <v/>
      </c>
    </row>
    <row r="3331" spans="1:7" x14ac:dyDescent="0.25">
      <c r="A3331" s="1">
        <v>8788</v>
      </c>
      <c r="B3331" t="s">
        <v>46</v>
      </c>
      <c r="C3331" s="8">
        <v>42205</v>
      </c>
      <c r="D3331" s="8">
        <v>42207</v>
      </c>
      <c r="E3331" t="s">
        <v>4</v>
      </c>
      <c r="F3331" s="7">
        <v>3</v>
      </c>
      <c r="G3331" s="22" t="str">
        <f>IF(AND($C3331&gt;=بحث!$G$7,$C3331&lt;=بحث!$G$8,$E3331=بحث!$I$7),MAX($G$1:$G3330)+1,"")</f>
        <v/>
      </c>
    </row>
    <row r="3332" spans="1:7" x14ac:dyDescent="0.25">
      <c r="A3332" s="1">
        <v>8880</v>
      </c>
      <c r="B3332" t="s">
        <v>324</v>
      </c>
      <c r="C3332" s="8">
        <v>42197</v>
      </c>
      <c r="D3332" s="8">
        <v>42197</v>
      </c>
      <c r="E3332" t="s">
        <v>4</v>
      </c>
      <c r="F3332" s="7">
        <v>1</v>
      </c>
      <c r="G3332" s="22" t="str">
        <f>IF(AND($C3332&gt;=بحث!$G$7,$C3332&lt;=بحث!$G$8,$E3332=بحث!$I$7),MAX($G$1:$G3331)+1,"")</f>
        <v/>
      </c>
    </row>
    <row r="3333" spans="1:7" x14ac:dyDescent="0.25">
      <c r="A3333" s="1">
        <v>8330</v>
      </c>
      <c r="B3333" t="s">
        <v>133</v>
      </c>
      <c r="C3333" s="8">
        <v>42200</v>
      </c>
      <c r="D3333" s="8">
        <v>42201</v>
      </c>
      <c r="E3333" t="s">
        <v>4</v>
      </c>
      <c r="F3333" s="7">
        <v>2</v>
      </c>
      <c r="G3333" s="22" t="str">
        <f>IF(AND($C3333&gt;=بحث!$G$7,$C3333&lt;=بحث!$G$8,$E3333=بحث!$I$7),MAX($G$1:$G3332)+1,"")</f>
        <v/>
      </c>
    </row>
    <row r="3334" spans="1:7" x14ac:dyDescent="0.25">
      <c r="A3334" s="1">
        <v>8734</v>
      </c>
      <c r="B3334" t="s">
        <v>352</v>
      </c>
      <c r="C3334" s="8">
        <v>42187</v>
      </c>
      <c r="D3334" s="8">
        <v>42187</v>
      </c>
      <c r="E3334" t="s">
        <v>1</v>
      </c>
      <c r="F3334" s="7">
        <v>1</v>
      </c>
      <c r="G3334" s="22" t="str">
        <f>IF(AND($C3334&gt;=بحث!$G$7,$C3334&lt;=بحث!$G$8,$E3334=بحث!$I$7),MAX($G$1:$G3333)+1,"")</f>
        <v/>
      </c>
    </row>
    <row r="3335" spans="1:7" x14ac:dyDescent="0.25">
      <c r="A3335" s="1">
        <v>8722</v>
      </c>
      <c r="B3335" t="s">
        <v>368</v>
      </c>
      <c r="C3335" s="8">
        <v>42190</v>
      </c>
      <c r="D3335" s="8">
        <v>42190</v>
      </c>
      <c r="E3335" t="s">
        <v>1</v>
      </c>
      <c r="F3335" s="7">
        <v>1</v>
      </c>
      <c r="G3335" s="22" t="str">
        <f>IF(AND($C3335&gt;=بحث!$G$7,$C3335&lt;=بحث!$G$8,$E3335=بحث!$I$7),MAX($G$1:$G3334)+1,"")</f>
        <v/>
      </c>
    </row>
    <row r="3336" spans="1:7" x14ac:dyDescent="0.25">
      <c r="A3336" s="1">
        <v>8755</v>
      </c>
      <c r="B3336" t="s">
        <v>313</v>
      </c>
      <c r="C3336" s="8">
        <v>42183</v>
      </c>
      <c r="D3336" s="8">
        <v>42183</v>
      </c>
      <c r="E3336" t="s">
        <v>4</v>
      </c>
      <c r="F3336" s="7">
        <v>1</v>
      </c>
      <c r="G3336" s="22" t="str">
        <f>IF(AND($C3336&gt;=بحث!$G$7,$C3336&lt;=بحث!$G$8,$E3336=بحث!$I$7),MAX($G$1:$G3335)+1,"")</f>
        <v/>
      </c>
    </row>
    <row r="3337" spans="1:7" x14ac:dyDescent="0.25">
      <c r="A3337" s="1">
        <v>8313</v>
      </c>
      <c r="B3337" t="s">
        <v>91</v>
      </c>
      <c r="C3337" s="8">
        <v>42179</v>
      </c>
      <c r="D3337" s="8">
        <v>42180</v>
      </c>
      <c r="E3337" t="s">
        <v>4</v>
      </c>
      <c r="F3337" s="7">
        <v>2</v>
      </c>
      <c r="G3337" s="22" t="str">
        <f>IF(AND($C3337&gt;=بحث!$G$7,$C3337&lt;=بحث!$G$8,$E3337=بحث!$I$7),MAX($G$1:$G3336)+1,"")</f>
        <v/>
      </c>
    </row>
    <row r="3338" spans="1:7" x14ac:dyDescent="0.25">
      <c r="A3338" s="1">
        <v>8835</v>
      </c>
      <c r="B3338" t="s">
        <v>214</v>
      </c>
      <c r="C3338" s="8">
        <v>42183</v>
      </c>
      <c r="D3338" s="8">
        <v>42183</v>
      </c>
      <c r="E3338" t="s">
        <v>1</v>
      </c>
      <c r="F3338" s="7">
        <v>1</v>
      </c>
      <c r="G3338" s="22" t="str">
        <f>IF(AND($C3338&gt;=بحث!$G$7,$C3338&lt;=بحث!$G$8,$E3338=بحث!$I$7),MAX($G$1:$G3337)+1,"")</f>
        <v/>
      </c>
    </row>
    <row r="3339" spans="1:7" x14ac:dyDescent="0.25">
      <c r="A3339" s="1">
        <v>8780</v>
      </c>
      <c r="B3339" t="s">
        <v>243</v>
      </c>
      <c r="C3339" s="8">
        <v>42176</v>
      </c>
      <c r="D3339" s="8">
        <v>42176</v>
      </c>
      <c r="E3339" t="s">
        <v>1</v>
      </c>
      <c r="F3339" s="7">
        <v>1</v>
      </c>
      <c r="G3339" s="22" t="str">
        <f>IF(AND($C3339&gt;=بحث!$G$7,$C3339&lt;=بحث!$G$8,$E3339=بحث!$I$7),MAX($G$1:$G3338)+1,"")</f>
        <v/>
      </c>
    </row>
    <row r="3340" spans="1:7" x14ac:dyDescent="0.25">
      <c r="A3340">
        <v>8881</v>
      </c>
      <c r="B3340" t="s">
        <v>216</v>
      </c>
      <c r="C3340" s="8">
        <v>42186</v>
      </c>
      <c r="D3340" s="8">
        <v>42187</v>
      </c>
      <c r="E3340" t="s">
        <v>4</v>
      </c>
      <c r="F3340" s="7">
        <v>2</v>
      </c>
      <c r="G3340" s="22" t="str">
        <f>IF(AND($C3340&gt;=بحث!$G$7,$C3340&lt;=بحث!$G$8,$E3340=بحث!$I$7),MAX($G$1:$G3339)+1,"")</f>
        <v/>
      </c>
    </row>
    <row r="3341" spans="1:7" x14ac:dyDescent="0.25">
      <c r="A3341" s="1">
        <v>8815</v>
      </c>
      <c r="B3341" t="s">
        <v>88</v>
      </c>
      <c r="C3341" s="8">
        <v>42186</v>
      </c>
      <c r="D3341" s="8">
        <v>42187</v>
      </c>
      <c r="E3341" t="s">
        <v>1</v>
      </c>
      <c r="F3341" s="7">
        <v>2</v>
      </c>
      <c r="G3341" s="22" t="str">
        <f>IF(AND($C3341&gt;=بحث!$G$7,$C3341&lt;=بحث!$G$8,$E3341=بحث!$I$7),MAX($G$1:$G3340)+1,"")</f>
        <v/>
      </c>
    </row>
    <row r="3342" spans="1:7" x14ac:dyDescent="0.25">
      <c r="A3342" s="1">
        <v>8783</v>
      </c>
      <c r="B3342" t="s">
        <v>333</v>
      </c>
      <c r="C3342" s="8">
        <v>42187</v>
      </c>
      <c r="D3342" s="8">
        <v>42187</v>
      </c>
      <c r="E3342" t="s">
        <v>1</v>
      </c>
      <c r="F3342" s="7">
        <v>1</v>
      </c>
      <c r="G3342" s="22" t="str">
        <f>IF(AND($C3342&gt;=بحث!$G$7,$C3342&lt;=بحث!$G$8,$E3342=بحث!$I$7),MAX($G$1:$G3341)+1,"")</f>
        <v/>
      </c>
    </row>
    <row r="3343" spans="1:7" x14ac:dyDescent="0.25">
      <c r="A3343" s="1">
        <v>8127</v>
      </c>
      <c r="B3343" t="s">
        <v>20</v>
      </c>
      <c r="C3343" s="8">
        <v>42190</v>
      </c>
      <c r="D3343" s="8">
        <v>42191</v>
      </c>
      <c r="E3343" t="s">
        <v>1</v>
      </c>
      <c r="F3343" s="7">
        <v>2</v>
      </c>
      <c r="G3343" s="22" t="str">
        <f>IF(AND($C3343&gt;=بحث!$G$7,$C3343&lt;=بحث!$G$8,$E3343=بحث!$I$7),MAX($G$1:$G3342)+1,"")</f>
        <v/>
      </c>
    </row>
    <row r="3344" spans="1:7" x14ac:dyDescent="0.25">
      <c r="A3344" s="1">
        <v>8785</v>
      </c>
      <c r="B3344" t="s">
        <v>338</v>
      </c>
      <c r="C3344" s="8">
        <v>42190</v>
      </c>
      <c r="D3344" s="8">
        <v>42191</v>
      </c>
      <c r="E3344" t="s">
        <v>1</v>
      </c>
      <c r="F3344" s="7">
        <v>2</v>
      </c>
      <c r="G3344" s="22" t="str">
        <f>IF(AND($C3344&gt;=بحث!$G$7,$C3344&lt;=بحث!$G$8,$E3344=بحث!$I$7),MAX($G$1:$G3343)+1,"")</f>
        <v/>
      </c>
    </row>
    <row r="3345" spans="1:7" x14ac:dyDescent="0.25">
      <c r="A3345" s="1">
        <v>8793</v>
      </c>
      <c r="B3345" t="s">
        <v>100</v>
      </c>
      <c r="C3345" s="8">
        <v>42184</v>
      </c>
      <c r="D3345" s="8">
        <v>42184</v>
      </c>
      <c r="E3345" t="s">
        <v>4</v>
      </c>
      <c r="F3345" s="7">
        <v>1</v>
      </c>
      <c r="G3345" s="22" t="str">
        <f>IF(AND($C3345&gt;=بحث!$G$7,$C3345&lt;=بحث!$G$8,$E3345=بحث!$I$7),MAX($G$1:$G3344)+1,"")</f>
        <v/>
      </c>
    </row>
    <row r="3346" spans="1:7" x14ac:dyDescent="0.25">
      <c r="A3346" s="1">
        <v>8829</v>
      </c>
      <c r="B3346" t="s">
        <v>209</v>
      </c>
      <c r="C3346" s="8">
        <v>42199</v>
      </c>
      <c r="D3346" s="8">
        <v>42199</v>
      </c>
      <c r="E3346" t="s">
        <v>4</v>
      </c>
      <c r="F3346" s="7">
        <v>1</v>
      </c>
      <c r="G3346" s="22" t="str">
        <f>IF(AND($C3346&gt;=بحث!$G$7,$C3346&lt;=بحث!$G$8,$E3346=بحث!$I$7),MAX($G$1:$G3345)+1,"")</f>
        <v/>
      </c>
    </row>
    <row r="3347" spans="1:7" x14ac:dyDescent="0.25">
      <c r="A3347" s="1">
        <v>8827</v>
      </c>
      <c r="B3347" t="s">
        <v>268</v>
      </c>
      <c r="C3347" s="8">
        <v>42201</v>
      </c>
      <c r="D3347" s="8">
        <v>42201</v>
      </c>
      <c r="E3347" t="s">
        <v>4</v>
      </c>
      <c r="F3347" s="7">
        <v>1</v>
      </c>
      <c r="G3347" s="22" t="str">
        <f>IF(AND($C3347&gt;=بحث!$G$7,$C3347&lt;=بحث!$G$8,$E3347=بحث!$I$7),MAX($G$1:$G3346)+1,"")</f>
        <v/>
      </c>
    </row>
    <row r="3348" spans="1:7" x14ac:dyDescent="0.25">
      <c r="A3348" s="1">
        <v>8323</v>
      </c>
      <c r="B3348" t="s">
        <v>302</v>
      </c>
      <c r="C3348" s="8">
        <v>42199</v>
      </c>
      <c r="D3348" s="8">
        <v>42199</v>
      </c>
      <c r="E3348" t="s">
        <v>4</v>
      </c>
      <c r="F3348" s="7">
        <v>1</v>
      </c>
      <c r="G3348" s="22" t="str">
        <f>IF(AND($C3348&gt;=بحث!$G$7,$C3348&lt;=بحث!$G$8,$E3348=بحث!$I$7),MAX($G$1:$G3347)+1,"")</f>
        <v/>
      </c>
    </row>
    <row r="3349" spans="1:7" x14ac:dyDescent="0.25">
      <c r="A3349" s="1">
        <v>8304</v>
      </c>
      <c r="B3349" t="s">
        <v>17</v>
      </c>
      <c r="C3349" s="8">
        <v>42187</v>
      </c>
      <c r="D3349" s="8">
        <v>42187</v>
      </c>
      <c r="E3349" t="s">
        <v>1</v>
      </c>
      <c r="F3349" s="7">
        <v>1</v>
      </c>
      <c r="G3349" s="22" t="str">
        <f>IF(AND($C3349&gt;=بحث!$G$7,$C3349&lt;=بحث!$G$8,$E3349=بحث!$I$7),MAX($G$1:$G3348)+1,"")</f>
        <v/>
      </c>
    </row>
    <row r="3350" spans="1:7" x14ac:dyDescent="0.25">
      <c r="A3350" s="1">
        <v>8768</v>
      </c>
      <c r="B3350" t="s">
        <v>396</v>
      </c>
      <c r="C3350" s="8">
        <v>42194</v>
      </c>
      <c r="D3350" s="8">
        <v>42194</v>
      </c>
      <c r="E3350" t="s">
        <v>1</v>
      </c>
      <c r="F3350" s="7">
        <v>1</v>
      </c>
      <c r="G3350" s="22" t="str">
        <f>IF(AND($C3350&gt;=بحث!$G$7,$C3350&lt;=بحث!$G$8,$E3350=بحث!$I$7),MAX($G$1:$G3349)+1,"")</f>
        <v/>
      </c>
    </row>
    <row r="3351" spans="1:7" x14ac:dyDescent="0.25">
      <c r="A3351" s="1">
        <v>8868</v>
      </c>
      <c r="B3351" t="s">
        <v>202</v>
      </c>
      <c r="C3351" s="8">
        <v>42205</v>
      </c>
      <c r="D3351" s="8">
        <v>42207</v>
      </c>
      <c r="E3351" t="s">
        <v>4</v>
      </c>
      <c r="F3351" s="7">
        <v>3</v>
      </c>
      <c r="G3351" s="22" t="str">
        <f>IF(AND($C3351&gt;=بحث!$G$7,$C3351&lt;=بحث!$G$8,$E3351=بحث!$I$7),MAX($G$1:$G3350)+1,"")</f>
        <v/>
      </c>
    </row>
    <row r="3352" spans="1:7" x14ac:dyDescent="0.25">
      <c r="A3352">
        <v>8883</v>
      </c>
      <c r="B3352" t="s">
        <v>289</v>
      </c>
      <c r="C3352" s="8">
        <v>42197</v>
      </c>
      <c r="D3352" s="8">
        <v>42197</v>
      </c>
      <c r="E3352" t="s">
        <v>4</v>
      </c>
      <c r="F3352" s="7">
        <v>1</v>
      </c>
      <c r="G3352" s="22" t="str">
        <f>IF(AND($C3352&gt;=بحث!$G$7,$C3352&lt;=بحث!$G$8,$E3352=بحث!$I$7),MAX($G$1:$G3351)+1,"")</f>
        <v/>
      </c>
    </row>
    <row r="3353" spans="1:7" x14ac:dyDescent="0.25">
      <c r="A3353">
        <v>8883</v>
      </c>
      <c r="B3353" t="s">
        <v>289</v>
      </c>
      <c r="C3353" s="8">
        <v>42201</v>
      </c>
      <c r="D3353" s="8">
        <v>42201</v>
      </c>
      <c r="E3353" t="s">
        <v>4</v>
      </c>
      <c r="F3353" s="7">
        <v>1</v>
      </c>
      <c r="G3353" s="22" t="str">
        <f>IF(AND($C3353&gt;=بحث!$G$7,$C3353&lt;=بحث!$G$8,$E3353=بحث!$I$7),MAX($G$1:$G3352)+1,"")</f>
        <v/>
      </c>
    </row>
    <row r="3354" spans="1:7" x14ac:dyDescent="0.25">
      <c r="A3354" s="1">
        <v>8710</v>
      </c>
      <c r="B3354" t="s">
        <v>116</v>
      </c>
      <c r="C3354" s="8">
        <v>42177</v>
      </c>
      <c r="D3354" s="8">
        <v>42177</v>
      </c>
      <c r="E3354" t="s">
        <v>4</v>
      </c>
      <c r="F3354" s="7">
        <v>1</v>
      </c>
      <c r="G3354" s="22" t="str">
        <f>IF(AND($C3354&gt;=بحث!$G$7,$C3354&lt;=بحث!$G$8,$E3354=بحث!$I$7),MAX($G$1:$G3353)+1,"")</f>
        <v/>
      </c>
    </row>
    <row r="3355" spans="1:7" x14ac:dyDescent="0.25">
      <c r="A3355" s="1">
        <v>8710</v>
      </c>
      <c r="B3355" t="s">
        <v>116</v>
      </c>
      <c r="C3355" s="8">
        <v>42179</v>
      </c>
      <c r="D3355" s="8">
        <v>42179</v>
      </c>
      <c r="E3355" t="s">
        <v>4</v>
      </c>
      <c r="F3355" s="7">
        <v>1</v>
      </c>
      <c r="G3355" s="22" t="str">
        <f>IF(AND($C3355&gt;=بحث!$G$7,$C3355&lt;=بحث!$G$8,$E3355=بحث!$I$7),MAX($G$1:$G3354)+1,"")</f>
        <v/>
      </c>
    </row>
    <row r="3356" spans="1:7" x14ac:dyDescent="0.25">
      <c r="A3356" s="1">
        <v>8869</v>
      </c>
      <c r="B3356" t="s">
        <v>257</v>
      </c>
      <c r="C3356" s="8">
        <v>42206</v>
      </c>
      <c r="D3356" s="8">
        <v>42207</v>
      </c>
      <c r="E3356" t="s">
        <v>4</v>
      </c>
      <c r="F3356" s="7">
        <v>2</v>
      </c>
      <c r="G3356" s="22" t="str">
        <f>IF(AND($C3356&gt;=بحث!$G$7,$C3356&lt;=بحث!$G$8,$E3356=بحث!$I$7),MAX($G$1:$G3355)+1,"")</f>
        <v/>
      </c>
    </row>
    <row r="3357" spans="1:7" x14ac:dyDescent="0.25">
      <c r="A3357" s="1">
        <v>8869</v>
      </c>
      <c r="B3357" t="s">
        <v>257</v>
      </c>
      <c r="C3357" s="8">
        <v>42201</v>
      </c>
      <c r="D3357" s="8">
        <v>42201</v>
      </c>
      <c r="E3357" t="s">
        <v>7</v>
      </c>
      <c r="F3357" s="7">
        <v>1</v>
      </c>
      <c r="G3357" s="22" t="str">
        <f>IF(AND($C3357&gt;=بحث!$G$7,$C3357&lt;=بحث!$G$8,$E3357=بحث!$I$7),MAX($G$1:$G3356)+1,"")</f>
        <v/>
      </c>
    </row>
    <row r="3358" spans="1:7" x14ac:dyDescent="0.25">
      <c r="A3358" s="1">
        <v>8850</v>
      </c>
      <c r="B3358" t="s">
        <v>140</v>
      </c>
      <c r="C3358" s="8">
        <v>42202</v>
      </c>
      <c r="D3358" s="8">
        <v>42202</v>
      </c>
      <c r="E3358" t="s">
        <v>1</v>
      </c>
      <c r="F3358" s="7">
        <v>1</v>
      </c>
      <c r="G3358" s="22" t="str">
        <f>IF(AND($C3358&gt;=بحث!$G$7,$C3358&lt;=بحث!$G$8,$E3358=بحث!$I$7),MAX($G$1:$G3357)+1,"")</f>
        <v/>
      </c>
    </row>
    <row r="3359" spans="1:7" x14ac:dyDescent="0.25">
      <c r="A3359" s="1">
        <v>8365</v>
      </c>
      <c r="B3359" t="s">
        <v>323</v>
      </c>
      <c r="C3359" s="8">
        <v>42197</v>
      </c>
      <c r="D3359" s="8">
        <v>42197</v>
      </c>
      <c r="E3359" t="s">
        <v>1</v>
      </c>
      <c r="F3359" s="7">
        <v>1</v>
      </c>
      <c r="G3359" s="22" t="str">
        <f>IF(AND($C3359&gt;=بحث!$G$7,$C3359&lt;=بحث!$G$8,$E3359=بحث!$I$7),MAX($G$1:$G3358)+1,"")</f>
        <v/>
      </c>
    </row>
    <row r="3360" spans="1:7" x14ac:dyDescent="0.25">
      <c r="A3360" s="1">
        <v>8622</v>
      </c>
      <c r="B3360" t="s">
        <v>143</v>
      </c>
      <c r="C3360" s="8">
        <v>42200</v>
      </c>
      <c r="D3360" s="8">
        <v>42201</v>
      </c>
      <c r="E3360" t="s">
        <v>4</v>
      </c>
      <c r="F3360" s="7">
        <v>2</v>
      </c>
      <c r="G3360" s="22" t="str">
        <f>IF(AND($C3360&gt;=بحث!$G$7,$C3360&lt;=بحث!$G$8,$E3360=بحث!$I$7),MAX($G$1:$G3359)+1,"")</f>
        <v/>
      </c>
    </row>
    <row r="3361" spans="1:7" x14ac:dyDescent="0.25">
      <c r="A3361" s="1">
        <v>8731</v>
      </c>
      <c r="B3361" t="s">
        <v>224</v>
      </c>
      <c r="C3361" s="8">
        <v>42201</v>
      </c>
      <c r="D3361" s="8">
        <v>42201</v>
      </c>
      <c r="E3361" t="s">
        <v>4</v>
      </c>
      <c r="F3361" s="7">
        <v>1</v>
      </c>
      <c r="G3361" s="22" t="str">
        <f>IF(AND($C3361&gt;=بحث!$G$7,$C3361&lt;=بحث!$G$8,$E3361=بحث!$I$7),MAX($G$1:$G3360)+1,"")</f>
        <v/>
      </c>
    </row>
    <row r="3362" spans="1:7" x14ac:dyDescent="0.25">
      <c r="A3362" s="1">
        <v>8888</v>
      </c>
      <c r="B3362" t="s">
        <v>260</v>
      </c>
      <c r="C3362" s="8">
        <v>42197</v>
      </c>
      <c r="D3362" s="8">
        <v>42197</v>
      </c>
      <c r="E3362" t="s">
        <v>1</v>
      </c>
      <c r="F3362" s="7">
        <v>1</v>
      </c>
      <c r="G3362" s="22" t="str">
        <f>IF(AND($C3362&gt;=بحث!$G$7,$C3362&lt;=بحث!$G$8,$E3362=بحث!$I$7),MAX($G$1:$G3361)+1,"")</f>
        <v/>
      </c>
    </row>
    <row r="3363" spans="1:7" x14ac:dyDescent="0.25">
      <c r="A3363" s="1">
        <v>8362</v>
      </c>
      <c r="B3363" t="s">
        <v>355</v>
      </c>
      <c r="C3363" s="8">
        <v>42199</v>
      </c>
      <c r="D3363" s="8">
        <v>42199</v>
      </c>
      <c r="E3363" t="s">
        <v>4</v>
      </c>
      <c r="F3363" s="7">
        <v>1</v>
      </c>
      <c r="G3363" s="22" t="str">
        <f>IF(AND($C3363&gt;=بحث!$G$7,$C3363&lt;=بحث!$G$8,$E3363=بحث!$I$7),MAX($G$1:$G3362)+1,"")</f>
        <v/>
      </c>
    </row>
    <row r="3364" spans="1:7" x14ac:dyDescent="0.25">
      <c r="A3364" s="1">
        <v>8364</v>
      </c>
      <c r="B3364" t="s">
        <v>357</v>
      </c>
      <c r="C3364" s="8">
        <v>42199</v>
      </c>
      <c r="D3364" s="8">
        <v>42199</v>
      </c>
      <c r="E3364" t="s">
        <v>4</v>
      </c>
      <c r="F3364" s="7">
        <v>1</v>
      </c>
      <c r="G3364" s="22" t="str">
        <f>IF(AND($C3364&gt;=بحث!$G$7,$C3364&lt;=بحث!$G$8,$E3364=بحث!$I$7),MAX($G$1:$G3363)+1,"")</f>
        <v/>
      </c>
    </row>
    <row r="3365" spans="1:7" x14ac:dyDescent="0.25">
      <c r="A3365" s="1">
        <v>8337</v>
      </c>
      <c r="B3365" t="s">
        <v>281</v>
      </c>
      <c r="C3365" s="8">
        <v>42200</v>
      </c>
      <c r="D3365" s="8">
        <v>42201</v>
      </c>
      <c r="E3365" t="s">
        <v>1</v>
      </c>
      <c r="F3365" s="7">
        <v>2</v>
      </c>
      <c r="G3365" s="22" t="str">
        <f>IF(AND($C3365&gt;=بحث!$G$7,$C3365&lt;=بحث!$G$8,$E3365=بحث!$I$7),MAX($G$1:$G3364)+1,"")</f>
        <v/>
      </c>
    </row>
    <row r="3366" spans="1:7" x14ac:dyDescent="0.25">
      <c r="A3366" s="1">
        <v>8760</v>
      </c>
      <c r="B3366" t="s">
        <v>309</v>
      </c>
      <c r="C3366" s="8">
        <v>42198</v>
      </c>
      <c r="D3366" s="8">
        <v>42198</v>
      </c>
      <c r="E3366" t="s">
        <v>1</v>
      </c>
      <c r="F3366" s="7">
        <v>1</v>
      </c>
      <c r="G3366" s="22" t="str">
        <f>IF(AND($C3366&gt;=بحث!$G$7,$C3366&lt;=بحث!$G$8,$E3366=بحث!$I$7),MAX($G$1:$G3365)+1,"")</f>
        <v/>
      </c>
    </row>
    <row r="3367" spans="1:7" x14ac:dyDescent="0.25">
      <c r="A3367" s="1">
        <v>8366</v>
      </c>
      <c r="B3367" t="s">
        <v>350</v>
      </c>
      <c r="C3367" s="8">
        <v>42201</v>
      </c>
      <c r="D3367" s="8">
        <v>42201</v>
      </c>
      <c r="E3367" t="s">
        <v>4</v>
      </c>
      <c r="F3367" s="7">
        <v>1</v>
      </c>
      <c r="G3367" s="22" t="str">
        <f>IF(AND($C3367&gt;=بحث!$G$7,$C3367&lt;=بحث!$G$8,$E3367=بحث!$I$7),MAX($G$1:$G3366)+1,"")</f>
        <v/>
      </c>
    </row>
    <row r="3368" spans="1:7" x14ac:dyDescent="0.25">
      <c r="A3368" s="1">
        <v>8632</v>
      </c>
      <c r="B3368" t="s">
        <v>47</v>
      </c>
      <c r="C3368" s="8">
        <v>42197</v>
      </c>
      <c r="D3368" s="8">
        <v>42197</v>
      </c>
      <c r="E3368" t="s">
        <v>4</v>
      </c>
      <c r="F3368" s="7">
        <v>1</v>
      </c>
      <c r="G3368" s="22" t="str">
        <f>IF(AND($C3368&gt;=بحث!$G$7,$C3368&lt;=بحث!$G$8,$E3368=بحث!$I$7),MAX($G$1:$G3367)+1,"")</f>
        <v/>
      </c>
    </row>
    <row r="3369" spans="1:7" x14ac:dyDescent="0.25">
      <c r="A3369" s="1">
        <v>8875</v>
      </c>
      <c r="B3369" t="s">
        <v>274</v>
      </c>
      <c r="C3369" s="8">
        <v>42205</v>
      </c>
      <c r="D3369" s="8">
        <v>42207</v>
      </c>
      <c r="E3369" t="s">
        <v>4</v>
      </c>
      <c r="F3369" s="7">
        <v>3</v>
      </c>
      <c r="G3369" s="22" t="str">
        <f>IF(AND($C3369&gt;=بحث!$G$7,$C3369&lt;=بحث!$G$8,$E3369=بحث!$I$7),MAX($G$1:$G3368)+1,"")</f>
        <v/>
      </c>
    </row>
    <row r="3370" spans="1:7" x14ac:dyDescent="0.25">
      <c r="A3370">
        <v>8893</v>
      </c>
      <c r="B3370" t="s">
        <v>159</v>
      </c>
      <c r="C3370" s="8">
        <v>42205</v>
      </c>
      <c r="D3370" s="8">
        <v>42207</v>
      </c>
      <c r="E3370" t="s">
        <v>4</v>
      </c>
      <c r="F3370" s="7">
        <v>3</v>
      </c>
      <c r="G3370" s="22" t="str">
        <f>IF(AND($C3370&gt;=بحث!$G$7,$C3370&lt;=بحث!$G$8,$E3370=بحث!$I$7),MAX($G$1:$G3369)+1,"")</f>
        <v/>
      </c>
    </row>
    <row r="3371" spans="1:7" x14ac:dyDescent="0.25">
      <c r="A3371" s="1">
        <v>8776</v>
      </c>
      <c r="B3371" t="s">
        <v>158</v>
      </c>
      <c r="C3371" s="8">
        <v>42205</v>
      </c>
      <c r="D3371" s="8">
        <v>42207</v>
      </c>
      <c r="E3371" t="s">
        <v>4</v>
      </c>
      <c r="F3371" s="7">
        <v>3</v>
      </c>
      <c r="G3371" s="22" t="str">
        <f>IF(AND($C3371&gt;=بحث!$G$7,$C3371&lt;=بحث!$G$8,$E3371=بحث!$I$7),MAX($G$1:$G3370)+1,"")</f>
        <v/>
      </c>
    </row>
    <row r="3372" spans="1:7" x14ac:dyDescent="0.25">
      <c r="A3372" s="1">
        <v>8624</v>
      </c>
      <c r="B3372" t="s">
        <v>117</v>
      </c>
      <c r="C3372" s="8">
        <v>42194</v>
      </c>
      <c r="D3372" s="8">
        <v>42194</v>
      </c>
      <c r="E3372" t="s">
        <v>1</v>
      </c>
      <c r="F3372" s="7">
        <v>1</v>
      </c>
      <c r="G3372" s="22" t="str">
        <f>IF(AND($C3372&gt;=بحث!$G$7,$C3372&lt;=بحث!$G$8,$E3372=بحث!$I$7),MAX($G$1:$G3371)+1,"")</f>
        <v/>
      </c>
    </row>
    <row r="3373" spans="1:7" x14ac:dyDescent="0.25">
      <c r="A3373" s="1">
        <v>8807</v>
      </c>
      <c r="B3373" t="s">
        <v>131</v>
      </c>
      <c r="C3373" s="8">
        <v>42193</v>
      </c>
      <c r="D3373" s="8">
        <v>42193</v>
      </c>
      <c r="E3373" t="s">
        <v>4</v>
      </c>
      <c r="F3373" s="7">
        <v>1</v>
      </c>
      <c r="G3373" s="22" t="str">
        <f>IF(AND($C3373&gt;=بحث!$G$7,$C3373&lt;=بحث!$G$8,$E3373=بحث!$I$7),MAX($G$1:$G3372)+1,"")</f>
        <v/>
      </c>
    </row>
    <row r="3374" spans="1:7" x14ac:dyDescent="0.25">
      <c r="A3374" s="1">
        <v>8806</v>
      </c>
      <c r="B3374" t="s">
        <v>336</v>
      </c>
      <c r="C3374" s="8">
        <v>42192</v>
      </c>
      <c r="D3374" s="8">
        <v>42192</v>
      </c>
      <c r="E3374" t="s">
        <v>4</v>
      </c>
      <c r="F3374" s="7">
        <v>1</v>
      </c>
      <c r="G3374" s="22" t="str">
        <f>IF(AND($C3374&gt;=بحث!$G$7,$C3374&lt;=بحث!$G$8,$E3374=بحث!$I$7),MAX($G$1:$G3373)+1,"")</f>
        <v/>
      </c>
    </row>
    <row r="3375" spans="1:7" x14ac:dyDescent="0.25">
      <c r="A3375" s="1">
        <v>8064</v>
      </c>
      <c r="B3375" t="s">
        <v>73</v>
      </c>
      <c r="C3375" s="8">
        <v>42192</v>
      </c>
      <c r="D3375" s="8">
        <v>42192</v>
      </c>
      <c r="E3375" t="s">
        <v>4</v>
      </c>
      <c r="F3375" s="7">
        <v>0</v>
      </c>
      <c r="G3375" s="22" t="str">
        <f>IF(AND($C3375&gt;=بحث!$G$7,$C3375&lt;=بحث!$G$8,$E3375=بحث!$I$7),MAX($G$1:$G3374)+1,"")</f>
        <v/>
      </c>
    </row>
    <row r="3376" spans="1:7" x14ac:dyDescent="0.25">
      <c r="A3376" s="1">
        <v>8303</v>
      </c>
      <c r="B3376" t="s">
        <v>44</v>
      </c>
      <c r="C3376" s="8">
        <v>42193</v>
      </c>
      <c r="D3376" s="8">
        <v>42193</v>
      </c>
      <c r="E3376" t="s">
        <v>1</v>
      </c>
      <c r="F3376" s="7">
        <v>1</v>
      </c>
      <c r="G3376" s="22" t="str">
        <f>IF(AND($C3376&gt;=بحث!$G$7,$C3376&lt;=بحث!$G$8,$E3376=بحث!$I$7),MAX($G$1:$G3375)+1,"")</f>
        <v/>
      </c>
    </row>
    <row r="3377" spans="1:7" x14ac:dyDescent="0.25">
      <c r="A3377" s="1">
        <v>8264</v>
      </c>
      <c r="B3377" t="s">
        <v>109</v>
      </c>
      <c r="C3377" s="8">
        <v>42194</v>
      </c>
      <c r="D3377" s="8">
        <v>42194</v>
      </c>
      <c r="E3377" t="s">
        <v>522</v>
      </c>
      <c r="F3377" s="7">
        <v>1</v>
      </c>
      <c r="G3377" s="22" t="str">
        <f>IF(AND($C3377&gt;=بحث!$G$7,$C3377&lt;=بحث!$G$8,$E3377=بحث!$I$7),MAX($G$1:$G3376)+1,"")</f>
        <v/>
      </c>
    </row>
    <row r="3378" spans="1:7" x14ac:dyDescent="0.25">
      <c r="A3378" s="1">
        <v>8264</v>
      </c>
      <c r="B3378" t="s">
        <v>109</v>
      </c>
      <c r="C3378" s="8">
        <v>42193</v>
      </c>
      <c r="D3378" s="8">
        <v>42193</v>
      </c>
      <c r="E3378" t="s">
        <v>522</v>
      </c>
      <c r="F3378" s="7">
        <v>1</v>
      </c>
      <c r="G3378" s="22" t="str">
        <f>IF(AND($C3378&gt;=بحث!$G$7,$C3378&lt;=بحث!$G$8,$E3378=بحث!$I$7),MAX($G$1:$G3377)+1,"")</f>
        <v/>
      </c>
    </row>
    <row r="3379" spans="1:7" x14ac:dyDescent="0.25">
      <c r="A3379" s="1">
        <v>8756</v>
      </c>
      <c r="B3379" t="s">
        <v>118</v>
      </c>
      <c r="C3379" s="8">
        <v>42192</v>
      </c>
      <c r="D3379" s="8">
        <v>42192</v>
      </c>
      <c r="E3379" t="s">
        <v>4</v>
      </c>
      <c r="F3379" s="7">
        <v>1</v>
      </c>
      <c r="G3379" s="22" t="str">
        <f>IF(AND($C3379&gt;=بحث!$G$7,$C3379&lt;=بحث!$G$8,$E3379=بحث!$I$7),MAX($G$1:$G3378)+1,"")</f>
        <v/>
      </c>
    </row>
    <row r="3380" spans="1:7" x14ac:dyDescent="0.25">
      <c r="A3380" s="1">
        <v>8762</v>
      </c>
      <c r="B3380" t="s">
        <v>303</v>
      </c>
      <c r="C3380" s="8">
        <v>42191</v>
      </c>
      <c r="D3380" s="8">
        <v>42191</v>
      </c>
      <c r="E3380" t="s">
        <v>4</v>
      </c>
      <c r="F3380" s="7">
        <v>1</v>
      </c>
      <c r="G3380" s="22" t="str">
        <f>IF(AND($C3380&gt;=بحث!$G$7,$C3380&lt;=بحث!$G$8,$E3380=بحث!$I$7),MAX($G$1:$G3379)+1,"")</f>
        <v/>
      </c>
    </row>
    <row r="3381" spans="1:7" x14ac:dyDescent="0.25">
      <c r="A3381" s="1">
        <v>8754</v>
      </c>
      <c r="B3381" t="s">
        <v>286</v>
      </c>
      <c r="C3381" s="8">
        <v>42191</v>
      </c>
      <c r="D3381" s="8">
        <v>42191</v>
      </c>
      <c r="E3381" t="s">
        <v>4</v>
      </c>
      <c r="F3381" s="7">
        <v>1</v>
      </c>
      <c r="G3381" s="22" t="str">
        <f>IF(AND($C3381&gt;=بحث!$G$7,$C3381&lt;=بحث!$G$8,$E3381=بحث!$I$7),MAX($G$1:$G3380)+1,"")</f>
        <v/>
      </c>
    </row>
    <row r="3382" spans="1:7" x14ac:dyDescent="0.25">
      <c r="A3382" s="1">
        <v>8064</v>
      </c>
      <c r="B3382" t="s">
        <v>73</v>
      </c>
      <c r="C3382" s="8">
        <v>42180</v>
      </c>
      <c r="D3382" s="8">
        <v>42180</v>
      </c>
      <c r="E3382" t="s">
        <v>4</v>
      </c>
      <c r="F3382" s="7">
        <v>0</v>
      </c>
      <c r="G3382" s="22" t="str">
        <f>IF(AND($C3382&gt;=بحث!$G$7,$C3382&lt;=بحث!$G$8,$E3382=بحث!$I$7),MAX($G$1:$G3381)+1,"")</f>
        <v/>
      </c>
    </row>
    <row r="3383" spans="1:7" x14ac:dyDescent="0.25">
      <c r="A3383" s="1">
        <v>8697</v>
      </c>
      <c r="B3383" t="s">
        <v>199</v>
      </c>
      <c r="C3383" s="8">
        <v>42193</v>
      </c>
      <c r="D3383" s="8">
        <v>42194</v>
      </c>
      <c r="E3383" t="s">
        <v>1</v>
      </c>
      <c r="F3383" s="7">
        <v>2</v>
      </c>
      <c r="G3383" s="22" t="str">
        <f>IF(AND($C3383&gt;=بحث!$G$7,$C3383&lt;=بحث!$G$8,$E3383=بحث!$I$7),MAX($G$1:$G3382)+1,"")</f>
        <v/>
      </c>
    </row>
    <row r="3384" spans="1:7" x14ac:dyDescent="0.25">
      <c r="A3384" s="1">
        <v>8312</v>
      </c>
      <c r="B3384" t="s">
        <v>318</v>
      </c>
      <c r="C3384" s="8">
        <v>42191</v>
      </c>
      <c r="D3384" s="8">
        <v>42192</v>
      </c>
      <c r="E3384" t="s">
        <v>1</v>
      </c>
      <c r="F3384" s="7">
        <v>2</v>
      </c>
      <c r="G3384" s="22" t="str">
        <f>IF(AND($C3384&gt;=بحث!$G$7,$C3384&lt;=بحث!$G$8,$E3384=بحث!$I$7),MAX($G$1:$G3383)+1,"")</f>
        <v/>
      </c>
    </row>
    <row r="3385" spans="1:7" x14ac:dyDescent="0.25">
      <c r="A3385" s="1">
        <v>8859</v>
      </c>
      <c r="B3385" t="s">
        <v>124</v>
      </c>
      <c r="C3385" s="8">
        <v>42192</v>
      </c>
      <c r="D3385" s="8">
        <v>42192</v>
      </c>
      <c r="E3385" t="s">
        <v>1</v>
      </c>
      <c r="F3385" s="7">
        <v>1</v>
      </c>
      <c r="G3385" s="22" t="str">
        <f>IF(AND($C3385&gt;=بحث!$G$7,$C3385&lt;=بحث!$G$8,$E3385=بحث!$I$7),MAX($G$1:$G3384)+1,"")</f>
        <v/>
      </c>
    </row>
    <row r="3386" spans="1:7" x14ac:dyDescent="0.25">
      <c r="A3386" s="1">
        <v>4075</v>
      </c>
      <c r="B3386" t="s">
        <v>397</v>
      </c>
      <c r="C3386" s="8">
        <v>42191</v>
      </c>
      <c r="D3386" s="8">
        <v>42191</v>
      </c>
      <c r="E3386" t="s">
        <v>1</v>
      </c>
      <c r="F3386" s="7">
        <v>1</v>
      </c>
      <c r="G3386" s="22" t="str">
        <f>IF(AND($C3386&gt;=بحث!$G$7,$C3386&lt;=بحث!$G$8,$E3386=بحث!$I$7),MAX($G$1:$G3385)+1,"")</f>
        <v/>
      </c>
    </row>
    <row r="3387" spans="1:7" x14ac:dyDescent="0.25">
      <c r="A3387" s="1">
        <v>8838</v>
      </c>
      <c r="B3387" t="s">
        <v>39</v>
      </c>
      <c r="C3387" s="8">
        <v>42190</v>
      </c>
      <c r="D3387" s="8">
        <v>42190</v>
      </c>
      <c r="E3387" t="s">
        <v>1</v>
      </c>
      <c r="F3387" s="7">
        <v>1</v>
      </c>
      <c r="G3387" s="22" t="str">
        <f>IF(AND($C3387&gt;=بحث!$G$7,$C3387&lt;=بحث!$G$8,$E3387=بحث!$I$7),MAX($G$1:$G3386)+1,"")</f>
        <v/>
      </c>
    </row>
    <row r="3388" spans="1:7" x14ac:dyDescent="0.25">
      <c r="A3388" s="1">
        <v>8302</v>
      </c>
      <c r="B3388" t="s">
        <v>72</v>
      </c>
      <c r="C3388" s="8">
        <v>42190</v>
      </c>
      <c r="D3388" s="8">
        <v>42190</v>
      </c>
      <c r="E3388" t="s">
        <v>1</v>
      </c>
      <c r="F3388" s="7">
        <v>1</v>
      </c>
      <c r="G3388" s="22" t="str">
        <f>IF(AND($C3388&gt;=بحث!$G$7,$C3388&lt;=بحث!$G$8,$E3388=بحث!$I$7),MAX($G$1:$G3387)+1,"")</f>
        <v/>
      </c>
    </row>
    <row r="3389" spans="1:7" x14ac:dyDescent="0.25">
      <c r="A3389" s="1">
        <v>8719</v>
      </c>
      <c r="B3389" t="s">
        <v>35</v>
      </c>
      <c r="C3389" s="8">
        <v>42190</v>
      </c>
      <c r="D3389" s="8">
        <v>42190</v>
      </c>
      <c r="E3389" t="s">
        <v>1</v>
      </c>
      <c r="F3389" s="7">
        <v>1</v>
      </c>
      <c r="G3389" s="22" t="str">
        <f>IF(AND($C3389&gt;=بحث!$G$7,$C3389&lt;=بحث!$G$8,$E3389=بحث!$I$7),MAX($G$1:$G3388)+1,"")</f>
        <v/>
      </c>
    </row>
    <row r="3390" spans="1:7" x14ac:dyDescent="0.25">
      <c r="A3390" s="1">
        <v>8728</v>
      </c>
      <c r="B3390" t="s">
        <v>113</v>
      </c>
      <c r="C3390" s="8">
        <v>42187</v>
      </c>
      <c r="D3390" s="8">
        <v>42187</v>
      </c>
      <c r="E3390" t="s">
        <v>1</v>
      </c>
      <c r="F3390" s="7">
        <v>1</v>
      </c>
      <c r="G3390" s="22" t="str">
        <f>IF(AND($C3390&gt;=بحث!$G$7,$C3390&lt;=بحث!$G$8,$E3390=بحث!$I$7),MAX($G$1:$G3389)+1,"")</f>
        <v/>
      </c>
    </row>
    <row r="3391" spans="1:7" x14ac:dyDescent="0.25">
      <c r="A3391" s="1">
        <v>4005</v>
      </c>
      <c r="B3391" t="s">
        <v>398</v>
      </c>
      <c r="C3391" s="8">
        <v>42193</v>
      </c>
      <c r="D3391" s="8">
        <v>42193</v>
      </c>
      <c r="E3391" t="s">
        <v>1</v>
      </c>
      <c r="F3391" s="7">
        <v>1</v>
      </c>
      <c r="G3391" s="22" t="str">
        <f>IF(AND($C3391&gt;=بحث!$G$7,$C3391&lt;=بحث!$G$8,$E3391=بحث!$I$7),MAX($G$1:$G3390)+1,"")</f>
        <v/>
      </c>
    </row>
    <row r="3392" spans="1:7" x14ac:dyDescent="0.25">
      <c r="A3392" s="1">
        <v>8713</v>
      </c>
      <c r="B3392" t="s">
        <v>18</v>
      </c>
      <c r="C3392" s="8">
        <v>42187</v>
      </c>
      <c r="D3392" s="8">
        <v>42187</v>
      </c>
      <c r="E3392" t="s">
        <v>4</v>
      </c>
      <c r="F3392" s="7">
        <v>1</v>
      </c>
      <c r="G3392" s="22" t="str">
        <f>IF(AND($C3392&gt;=بحث!$G$7,$C3392&lt;=بحث!$G$8,$E3392=بحث!$I$7),MAX($G$1:$G3391)+1,"")</f>
        <v/>
      </c>
    </row>
    <row r="3393" spans="1:7" x14ac:dyDescent="0.25">
      <c r="A3393" s="1">
        <v>8263</v>
      </c>
      <c r="B3393" t="s">
        <v>141</v>
      </c>
      <c r="C3393" s="8">
        <v>42190</v>
      </c>
      <c r="D3393" s="8">
        <v>42191</v>
      </c>
      <c r="E3393" t="s">
        <v>4</v>
      </c>
      <c r="F3393" s="7">
        <v>2</v>
      </c>
      <c r="G3393" s="22" t="str">
        <f>IF(AND($C3393&gt;=بحث!$G$7,$C3393&lt;=بحث!$G$8,$E3393=بحث!$I$7),MAX($G$1:$G3392)+1,"")</f>
        <v/>
      </c>
    </row>
    <row r="3394" spans="1:7" x14ac:dyDescent="0.25">
      <c r="A3394" s="1">
        <v>8801</v>
      </c>
      <c r="B3394" t="s">
        <v>205</v>
      </c>
      <c r="C3394" s="8">
        <v>42187</v>
      </c>
      <c r="D3394" s="8">
        <v>42187</v>
      </c>
      <c r="E3394" t="s">
        <v>4</v>
      </c>
      <c r="F3394" s="7">
        <v>1</v>
      </c>
      <c r="G3394" s="22" t="str">
        <f>IF(AND($C3394&gt;=بحث!$G$7,$C3394&lt;=بحث!$G$8,$E3394=بحث!$I$7),MAX($G$1:$G3393)+1,"")</f>
        <v/>
      </c>
    </row>
    <row r="3395" spans="1:7" x14ac:dyDescent="0.25">
      <c r="A3395" s="1">
        <v>8369</v>
      </c>
      <c r="B3395" t="s">
        <v>353</v>
      </c>
      <c r="C3395" s="8">
        <v>42200</v>
      </c>
      <c r="D3395" s="8">
        <v>42201</v>
      </c>
      <c r="E3395" t="s">
        <v>4</v>
      </c>
      <c r="F3395" s="7">
        <v>2</v>
      </c>
      <c r="G3395" s="22" t="str">
        <f>IF(AND($C3395&gt;=بحث!$G$7,$C3395&lt;=بحث!$G$8,$E3395=بحث!$I$7),MAX($G$1:$G3394)+1,"")</f>
        <v/>
      </c>
    </row>
    <row r="3396" spans="1:7" x14ac:dyDescent="0.25">
      <c r="A3396" s="1">
        <v>8369</v>
      </c>
      <c r="B3396" t="s">
        <v>353</v>
      </c>
      <c r="C3396" s="8">
        <v>42194</v>
      </c>
      <c r="D3396" s="8">
        <v>42194</v>
      </c>
      <c r="E3396" t="s">
        <v>4</v>
      </c>
      <c r="F3396" s="7">
        <v>1</v>
      </c>
      <c r="G3396" s="22" t="str">
        <f>IF(AND($C3396&gt;=بحث!$G$7,$C3396&lt;=بحث!$G$8,$E3396=بحث!$I$7),MAX($G$1:$G3395)+1,"")</f>
        <v/>
      </c>
    </row>
    <row r="3397" spans="1:7" x14ac:dyDescent="0.25">
      <c r="A3397" s="1">
        <v>8809</v>
      </c>
      <c r="B3397" t="s">
        <v>264</v>
      </c>
      <c r="C3397" s="8">
        <v>42187</v>
      </c>
      <c r="D3397" s="8">
        <v>42187</v>
      </c>
      <c r="E3397" t="s">
        <v>4</v>
      </c>
      <c r="F3397" s="7">
        <v>1</v>
      </c>
      <c r="G3397" s="22" t="str">
        <f>IF(AND($C3397&gt;=بحث!$G$7,$C3397&lt;=بحث!$G$8,$E3397=بحث!$I$7),MAX($G$1:$G3396)+1,"")</f>
        <v/>
      </c>
    </row>
    <row r="3398" spans="1:7" x14ac:dyDescent="0.25">
      <c r="A3398" s="1">
        <v>8817</v>
      </c>
      <c r="B3398" t="s">
        <v>97</v>
      </c>
      <c r="C3398" s="8">
        <v>42190</v>
      </c>
      <c r="D3398" s="8">
        <v>42190</v>
      </c>
      <c r="E3398" t="s">
        <v>1</v>
      </c>
      <c r="F3398" s="7">
        <v>1</v>
      </c>
      <c r="G3398" s="22" t="str">
        <f>IF(AND($C3398&gt;=بحث!$G$7,$C3398&lt;=بحث!$G$8,$E3398=بحث!$I$7),MAX($G$1:$G3397)+1,"")</f>
        <v/>
      </c>
    </row>
    <row r="3399" spans="1:7" x14ac:dyDescent="0.25">
      <c r="A3399" s="1">
        <v>8824</v>
      </c>
      <c r="B3399" t="s">
        <v>103</v>
      </c>
      <c r="C3399" s="8">
        <v>42190</v>
      </c>
      <c r="D3399" s="8">
        <v>42190</v>
      </c>
      <c r="E3399" t="s">
        <v>4</v>
      </c>
      <c r="F3399" s="7">
        <v>1</v>
      </c>
      <c r="G3399" s="22" t="str">
        <f>IF(AND($C3399&gt;=بحث!$G$7,$C3399&lt;=بحث!$G$8,$E3399=بحث!$I$7),MAX($G$1:$G3398)+1,"")</f>
        <v/>
      </c>
    </row>
    <row r="3400" spans="1:7" x14ac:dyDescent="0.25">
      <c r="A3400" s="1">
        <v>8191</v>
      </c>
      <c r="B3400" t="s">
        <v>148</v>
      </c>
      <c r="C3400" s="8">
        <v>42197</v>
      </c>
      <c r="D3400" s="8">
        <v>42200</v>
      </c>
      <c r="E3400" t="s">
        <v>4</v>
      </c>
      <c r="F3400" s="7">
        <v>4</v>
      </c>
      <c r="G3400" s="22" t="str">
        <f>IF(AND($C3400&gt;=بحث!$G$7,$C3400&lt;=بحث!$G$8,$E3400=بحث!$I$7),MAX($G$1:$G3399)+1,"")</f>
        <v/>
      </c>
    </row>
    <row r="3401" spans="1:7" x14ac:dyDescent="0.25">
      <c r="A3401" s="1">
        <v>8866</v>
      </c>
      <c r="B3401" t="s">
        <v>272</v>
      </c>
      <c r="C3401" s="8">
        <v>42173</v>
      </c>
      <c r="D3401" s="8">
        <v>42173</v>
      </c>
      <c r="E3401" t="s">
        <v>511</v>
      </c>
      <c r="F3401" s="7">
        <v>1</v>
      </c>
      <c r="G3401" s="22" t="str">
        <f>IF(AND($C3401&gt;=بحث!$G$7,$C3401&lt;=بحث!$G$8,$E3401=بحث!$I$7),MAX($G$1:$G3400)+1,"")</f>
        <v/>
      </c>
    </row>
    <row r="3402" spans="1:7" x14ac:dyDescent="0.25">
      <c r="A3402" s="1">
        <v>8866</v>
      </c>
      <c r="B3402" t="s">
        <v>272</v>
      </c>
      <c r="C3402" s="8">
        <v>42178</v>
      </c>
      <c r="D3402" s="8">
        <v>42178</v>
      </c>
      <c r="E3402" t="s">
        <v>4</v>
      </c>
      <c r="F3402" s="7">
        <v>1</v>
      </c>
      <c r="G3402" s="22" t="str">
        <f>IF(AND($C3402&gt;=بحث!$G$7,$C3402&lt;=بحث!$G$8,$E3402=بحث!$I$7),MAX($G$1:$G3401)+1,"")</f>
        <v/>
      </c>
    </row>
    <row r="3403" spans="1:7" x14ac:dyDescent="0.25">
      <c r="A3403" s="1">
        <v>8306</v>
      </c>
      <c r="B3403" t="s">
        <v>95</v>
      </c>
      <c r="C3403" s="8">
        <v>42194</v>
      </c>
      <c r="D3403" s="8">
        <v>42194</v>
      </c>
      <c r="E3403" t="s">
        <v>1</v>
      </c>
      <c r="F3403" s="7">
        <v>1</v>
      </c>
      <c r="G3403" s="22" t="str">
        <f>IF(AND($C3403&gt;=بحث!$G$7,$C3403&lt;=بحث!$G$8,$E3403=بحث!$I$7),MAX($G$1:$G3402)+1,"")</f>
        <v/>
      </c>
    </row>
    <row r="3404" spans="1:7" x14ac:dyDescent="0.25">
      <c r="A3404" s="1">
        <v>8866</v>
      </c>
      <c r="B3404" t="s">
        <v>272</v>
      </c>
      <c r="C3404" s="8">
        <v>42169</v>
      </c>
      <c r="D3404" s="8">
        <v>42169</v>
      </c>
      <c r="E3404" t="s">
        <v>4</v>
      </c>
      <c r="F3404" s="7">
        <v>1</v>
      </c>
      <c r="G3404" s="22" t="str">
        <f>IF(AND($C3404&gt;=بحث!$G$7,$C3404&lt;=بحث!$G$8,$E3404=بحث!$I$7),MAX($G$1:$G3403)+1,"")</f>
        <v/>
      </c>
    </row>
    <row r="3405" spans="1:7" x14ac:dyDescent="0.25">
      <c r="A3405" s="1">
        <v>8820</v>
      </c>
      <c r="B3405" t="s">
        <v>284</v>
      </c>
      <c r="C3405" s="8">
        <v>42183</v>
      </c>
      <c r="D3405" s="8">
        <v>42184</v>
      </c>
      <c r="E3405" t="s">
        <v>4</v>
      </c>
      <c r="F3405" s="7">
        <v>2</v>
      </c>
      <c r="G3405" s="22" t="str">
        <f>IF(AND($C3405&gt;=بحث!$G$7,$C3405&lt;=بحث!$G$8,$E3405=بحث!$I$7),MAX($G$1:$G3404)+1,"")</f>
        <v/>
      </c>
    </row>
    <row r="3406" spans="1:7" x14ac:dyDescent="0.25">
      <c r="A3406" s="1">
        <v>8820</v>
      </c>
      <c r="B3406" t="s">
        <v>284</v>
      </c>
      <c r="C3406" s="8">
        <v>42194</v>
      </c>
      <c r="D3406" s="8">
        <v>42194</v>
      </c>
      <c r="E3406" t="s">
        <v>4</v>
      </c>
      <c r="F3406" s="7">
        <v>1</v>
      </c>
      <c r="G3406" s="22" t="str">
        <f>IF(AND($C3406&gt;=بحث!$G$7,$C3406&lt;=بحث!$G$8,$E3406=بحث!$I$7),MAX($G$1:$G3405)+1,"")</f>
        <v/>
      </c>
    </row>
    <row r="3407" spans="1:7" x14ac:dyDescent="0.25">
      <c r="A3407" s="1">
        <v>8741</v>
      </c>
      <c r="B3407" t="s">
        <v>152</v>
      </c>
      <c r="C3407" s="8">
        <v>42166</v>
      </c>
      <c r="D3407" s="8">
        <v>42166</v>
      </c>
      <c r="E3407" t="s">
        <v>4</v>
      </c>
      <c r="F3407" s="7">
        <v>1</v>
      </c>
      <c r="G3407" s="22" t="str">
        <f>IF(AND($C3407&gt;=بحث!$G$7,$C3407&lt;=بحث!$G$8,$E3407=بحث!$I$7),MAX($G$1:$G3406)+1,"")</f>
        <v/>
      </c>
    </row>
    <row r="3408" spans="1:7" x14ac:dyDescent="0.25">
      <c r="A3408" s="1">
        <v>8741</v>
      </c>
      <c r="B3408" t="s">
        <v>152</v>
      </c>
      <c r="C3408" s="8">
        <v>42180</v>
      </c>
      <c r="D3408" s="8">
        <v>42180</v>
      </c>
      <c r="E3408" t="s">
        <v>4</v>
      </c>
      <c r="F3408" s="7">
        <v>1</v>
      </c>
      <c r="G3408" s="22" t="str">
        <f>IF(AND($C3408&gt;=بحث!$G$7,$C3408&lt;=بحث!$G$8,$E3408=بحث!$I$7),MAX($G$1:$G3407)+1,"")</f>
        <v/>
      </c>
    </row>
    <row r="3409" spans="1:7" x14ac:dyDescent="0.25">
      <c r="A3409" s="1">
        <v>8197</v>
      </c>
      <c r="B3409" t="s">
        <v>191</v>
      </c>
      <c r="C3409" s="8">
        <v>42169</v>
      </c>
      <c r="D3409" s="8">
        <v>42169</v>
      </c>
      <c r="E3409" t="s">
        <v>4</v>
      </c>
      <c r="F3409" s="7">
        <v>1</v>
      </c>
      <c r="G3409" s="22" t="str">
        <f>IF(AND($C3409&gt;=بحث!$G$7,$C3409&lt;=بحث!$G$8,$E3409=بحث!$I$7),MAX($G$1:$G3408)+1,"")</f>
        <v/>
      </c>
    </row>
    <row r="3410" spans="1:7" x14ac:dyDescent="0.25">
      <c r="A3410" s="1">
        <v>8197</v>
      </c>
      <c r="B3410" t="s">
        <v>191</v>
      </c>
      <c r="C3410" s="8">
        <v>42166</v>
      </c>
      <c r="D3410" s="8">
        <v>42166</v>
      </c>
      <c r="E3410" t="s">
        <v>1</v>
      </c>
      <c r="F3410" s="7">
        <v>1</v>
      </c>
      <c r="G3410" s="22" t="str">
        <f>IF(AND($C3410&gt;=بحث!$G$7,$C3410&lt;=بحث!$G$8,$E3410=بحث!$I$7),MAX($G$1:$G3409)+1,"")</f>
        <v/>
      </c>
    </row>
    <row r="3411" spans="1:7" x14ac:dyDescent="0.25">
      <c r="A3411" s="1">
        <v>8197</v>
      </c>
      <c r="B3411" t="s">
        <v>191</v>
      </c>
      <c r="C3411" s="8">
        <v>42171</v>
      </c>
      <c r="D3411" s="8">
        <v>42172</v>
      </c>
      <c r="E3411" t="s">
        <v>4</v>
      </c>
      <c r="F3411" s="7">
        <v>2</v>
      </c>
      <c r="G3411" s="22" t="str">
        <f>IF(AND($C3411&gt;=بحث!$G$7,$C3411&lt;=بحث!$G$8,$E3411=بحث!$I$7),MAX($G$1:$G3410)+1,"")</f>
        <v/>
      </c>
    </row>
    <row r="3412" spans="1:7" x14ac:dyDescent="0.25">
      <c r="A3412" s="1">
        <v>8197</v>
      </c>
      <c r="B3412" t="s">
        <v>191</v>
      </c>
      <c r="C3412" s="8">
        <v>42190</v>
      </c>
      <c r="D3412" s="8">
        <v>42191</v>
      </c>
      <c r="E3412" t="s">
        <v>511</v>
      </c>
      <c r="F3412" s="7">
        <v>2</v>
      </c>
      <c r="G3412" s="22" t="str">
        <f>IF(AND($C3412&gt;=بحث!$G$7,$C3412&lt;=بحث!$G$8,$E3412=بحث!$I$7),MAX($G$1:$G3411)+1,"")</f>
        <v/>
      </c>
    </row>
    <row r="3413" spans="1:7" x14ac:dyDescent="0.25">
      <c r="A3413" s="1">
        <v>8310</v>
      </c>
      <c r="B3413" t="s">
        <v>186</v>
      </c>
      <c r="C3413" s="8">
        <v>42180</v>
      </c>
      <c r="D3413" s="8">
        <v>42180</v>
      </c>
      <c r="E3413" t="s">
        <v>4</v>
      </c>
      <c r="F3413" s="7">
        <v>1</v>
      </c>
      <c r="G3413" s="22" t="str">
        <f>IF(AND($C3413&gt;=بحث!$G$7,$C3413&lt;=بحث!$G$8,$E3413=بحث!$I$7),MAX($G$1:$G3412)+1,"")</f>
        <v/>
      </c>
    </row>
    <row r="3414" spans="1:7" x14ac:dyDescent="0.25">
      <c r="A3414" s="1">
        <v>8310</v>
      </c>
      <c r="B3414" t="s">
        <v>186</v>
      </c>
      <c r="C3414" s="8">
        <v>42184</v>
      </c>
      <c r="D3414" s="8">
        <v>42184</v>
      </c>
      <c r="E3414" t="s">
        <v>4</v>
      </c>
      <c r="F3414" s="7">
        <v>1</v>
      </c>
      <c r="G3414" s="22" t="str">
        <f>IF(AND($C3414&gt;=بحث!$G$7,$C3414&lt;=بحث!$G$8,$E3414=بحث!$I$7),MAX($G$1:$G3413)+1,"")</f>
        <v/>
      </c>
    </row>
    <row r="3415" spans="1:7" x14ac:dyDescent="0.25">
      <c r="A3415" s="1">
        <v>8310</v>
      </c>
      <c r="B3415" t="s">
        <v>186</v>
      </c>
      <c r="C3415" s="8">
        <v>42191</v>
      </c>
      <c r="D3415" s="8">
        <v>42191</v>
      </c>
      <c r="E3415" t="s">
        <v>4</v>
      </c>
      <c r="F3415" s="7">
        <v>1</v>
      </c>
      <c r="G3415" s="22" t="str">
        <f>IF(AND($C3415&gt;=بحث!$G$7,$C3415&lt;=بحث!$G$8,$E3415=بحث!$I$7),MAX($G$1:$G3414)+1,"")</f>
        <v/>
      </c>
    </row>
    <row r="3416" spans="1:7" x14ac:dyDescent="0.25">
      <c r="A3416" s="1">
        <v>8669</v>
      </c>
      <c r="B3416" t="s">
        <v>222</v>
      </c>
      <c r="C3416" s="8">
        <v>42169</v>
      </c>
      <c r="D3416" s="8">
        <v>42169</v>
      </c>
      <c r="E3416" t="s">
        <v>1</v>
      </c>
      <c r="F3416" s="7">
        <v>1</v>
      </c>
      <c r="G3416" s="22" t="str">
        <f>IF(AND($C3416&gt;=بحث!$G$7,$C3416&lt;=بحث!$G$8,$E3416=بحث!$I$7),MAX($G$1:$G3415)+1,"")</f>
        <v/>
      </c>
    </row>
    <row r="3417" spans="1:7" x14ac:dyDescent="0.25">
      <c r="A3417" s="1">
        <v>8669</v>
      </c>
      <c r="B3417" t="s">
        <v>222</v>
      </c>
      <c r="C3417" s="8">
        <v>42176</v>
      </c>
      <c r="D3417" s="8">
        <v>42176</v>
      </c>
      <c r="E3417" t="s">
        <v>4</v>
      </c>
      <c r="F3417" s="7">
        <v>1</v>
      </c>
      <c r="G3417" s="22" t="str">
        <f>IF(AND($C3417&gt;=بحث!$G$7,$C3417&lt;=بحث!$G$8,$E3417=بحث!$I$7),MAX($G$1:$G3416)+1,"")</f>
        <v/>
      </c>
    </row>
    <row r="3418" spans="1:7" x14ac:dyDescent="0.25">
      <c r="A3418" s="1">
        <v>8865</v>
      </c>
      <c r="B3418" t="s">
        <v>262</v>
      </c>
      <c r="C3418" s="8">
        <v>42190</v>
      </c>
      <c r="D3418" s="8">
        <v>42190</v>
      </c>
      <c r="E3418" t="s">
        <v>4</v>
      </c>
      <c r="F3418" s="7">
        <v>1</v>
      </c>
      <c r="G3418" s="22" t="str">
        <f>IF(AND($C3418&gt;=بحث!$G$7,$C3418&lt;=بحث!$G$8,$E3418=بحث!$I$7),MAX($G$1:$G3417)+1,"")</f>
        <v/>
      </c>
    </row>
    <row r="3419" spans="1:7" x14ac:dyDescent="0.25">
      <c r="A3419" s="1">
        <v>8865</v>
      </c>
      <c r="B3419" t="s">
        <v>262</v>
      </c>
      <c r="C3419" s="8">
        <v>42177</v>
      </c>
      <c r="D3419" s="8">
        <v>42177</v>
      </c>
      <c r="E3419" t="s">
        <v>4</v>
      </c>
      <c r="F3419" s="7">
        <v>1</v>
      </c>
      <c r="G3419" s="22" t="str">
        <f>IF(AND($C3419&gt;=بحث!$G$7,$C3419&lt;=بحث!$G$8,$E3419=بحث!$I$7),MAX($G$1:$G3418)+1,"")</f>
        <v/>
      </c>
    </row>
    <row r="3420" spans="1:7" x14ac:dyDescent="0.25">
      <c r="A3420" s="1">
        <v>8864</v>
      </c>
      <c r="B3420" t="s">
        <v>330</v>
      </c>
      <c r="C3420" s="8">
        <v>42180</v>
      </c>
      <c r="D3420" s="8">
        <v>42180</v>
      </c>
      <c r="E3420" t="s">
        <v>4</v>
      </c>
      <c r="F3420" s="7">
        <v>1</v>
      </c>
      <c r="G3420" s="22" t="str">
        <f>IF(AND($C3420&gt;=بحث!$G$7,$C3420&lt;=بحث!$G$8,$E3420=بحث!$I$7),MAX($G$1:$G3419)+1,"")</f>
        <v/>
      </c>
    </row>
    <row r="3421" spans="1:7" x14ac:dyDescent="0.25">
      <c r="A3421" s="1">
        <v>8362</v>
      </c>
      <c r="B3421" t="s">
        <v>355</v>
      </c>
      <c r="C3421" s="8">
        <v>42190</v>
      </c>
      <c r="D3421" s="8">
        <v>42193</v>
      </c>
      <c r="E3421" t="s">
        <v>4</v>
      </c>
      <c r="F3421" s="7">
        <v>1</v>
      </c>
      <c r="G3421" s="22" t="str">
        <f>IF(AND($C3421&gt;=بحث!$G$7,$C3421&lt;=بحث!$G$8,$E3421=بحث!$I$7),MAX($G$1:$G3420)+1,"")</f>
        <v/>
      </c>
    </row>
    <row r="3422" spans="1:7" x14ac:dyDescent="0.25">
      <c r="A3422" s="1">
        <v>8364</v>
      </c>
      <c r="B3422" t="s">
        <v>357</v>
      </c>
      <c r="C3422" s="8">
        <v>42194</v>
      </c>
      <c r="D3422" s="8">
        <v>42194</v>
      </c>
      <c r="E3422" t="s">
        <v>4</v>
      </c>
      <c r="F3422" s="7">
        <v>1</v>
      </c>
      <c r="G3422" s="22" t="str">
        <f>IF(AND($C3422&gt;=بحث!$G$7,$C3422&lt;=بحث!$G$8,$E3422=بحث!$I$7),MAX($G$1:$G3421)+1,"")</f>
        <v/>
      </c>
    </row>
    <row r="3423" spans="1:7" x14ac:dyDescent="0.25">
      <c r="A3423" s="1">
        <v>8361</v>
      </c>
      <c r="B3423" t="s">
        <v>367</v>
      </c>
      <c r="C3423" s="8">
        <v>42193</v>
      </c>
      <c r="D3423" s="8">
        <v>42193</v>
      </c>
      <c r="E3423" t="s">
        <v>4</v>
      </c>
      <c r="F3423" s="7">
        <v>1</v>
      </c>
      <c r="G3423" s="22" t="str">
        <f>IF(AND($C3423&gt;=بحث!$G$7,$C3423&lt;=بحث!$G$8,$E3423=بحث!$I$7),MAX($G$1:$G3422)+1,"")</f>
        <v/>
      </c>
    </row>
    <row r="3424" spans="1:7" x14ac:dyDescent="0.25">
      <c r="A3424" s="1">
        <v>8363</v>
      </c>
      <c r="B3424" t="s">
        <v>356</v>
      </c>
      <c r="C3424" s="8">
        <v>42194</v>
      </c>
      <c r="D3424" s="8">
        <v>42194</v>
      </c>
      <c r="E3424" t="s">
        <v>4</v>
      </c>
      <c r="F3424" s="7">
        <v>1</v>
      </c>
      <c r="G3424" s="22" t="str">
        <f>IF(AND($C3424&gt;=بحث!$G$7,$C3424&lt;=بحث!$G$8,$E3424=بحث!$I$7),MAX($G$1:$G3423)+1,"")</f>
        <v/>
      </c>
    </row>
    <row r="3425" spans="1:7" x14ac:dyDescent="0.25">
      <c r="A3425" s="1">
        <v>8731</v>
      </c>
      <c r="B3425" t="s">
        <v>224</v>
      </c>
      <c r="C3425" s="8">
        <v>42190</v>
      </c>
      <c r="D3425" s="8">
        <v>42190</v>
      </c>
      <c r="E3425" t="s">
        <v>4</v>
      </c>
      <c r="F3425" s="7">
        <v>1</v>
      </c>
      <c r="G3425" s="22" t="str">
        <f>IF(AND($C3425&gt;=بحث!$G$7,$C3425&lt;=بحث!$G$8,$E3425=بحث!$I$7),MAX($G$1:$G3424)+1,"")</f>
        <v/>
      </c>
    </row>
    <row r="3426" spans="1:7" x14ac:dyDescent="0.25">
      <c r="A3426" s="1">
        <v>8369</v>
      </c>
      <c r="B3426" t="s">
        <v>353</v>
      </c>
      <c r="C3426" s="8">
        <v>42192</v>
      </c>
      <c r="D3426" s="8">
        <v>42192</v>
      </c>
      <c r="E3426" t="s">
        <v>4</v>
      </c>
      <c r="F3426" s="7">
        <v>1</v>
      </c>
      <c r="G3426" s="22" t="str">
        <f>IF(AND($C3426&gt;=بحث!$G$7,$C3426&lt;=بحث!$G$8,$E3426=بحث!$I$7),MAX($G$1:$G3425)+1,"")</f>
        <v/>
      </c>
    </row>
    <row r="3427" spans="1:7" x14ac:dyDescent="0.25">
      <c r="A3427" s="1">
        <v>8802</v>
      </c>
      <c r="B3427" t="s">
        <v>294</v>
      </c>
      <c r="C3427" s="8">
        <v>42192</v>
      </c>
      <c r="D3427" s="8">
        <v>42192</v>
      </c>
      <c r="E3427" t="s">
        <v>1</v>
      </c>
      <c r="F3427" s="7">
        <v>1</v>
      </c>
      <c r="G3427" s="22" t="str">
        <f>IF(AND($C3427&gt;=بحث!$G$7,$C3427&lt;=بحث!$G$8,$E3427=بحث!$I$7),MAX($G$1:$G3426)+1,"")</f>
        <v/>
      </c>
    </row>
    <row r="3428" spans="1:7" x14ac:dyDescent="0.25">
      <c r="A3428" s="1">
        <v>8713</v>
      </c>
      <c r="B3428" t="s">
        <v>18</v>
      </c>
      <c r="C3428" s="8">
        <v>42193</v>
      </c>
      <c r="D3428" s="8">
        <v>42194</v>
      </c>
      <c r="E3428" t="s">
        <v>4</v>
      </c>
      <c r="F3428" s="7">
        <v>2</v>
      </c>
      <c r="G3428" s="22" t="str">
        <f>IF(AND($C3428&gt;=بحث!$G$7,$C3428&lt;=بحث!$G$8,$E3428=بحث!$I$7),MAX($G$1:$G3427)+1,"")</f>
        <v/>
      </c>
    </row>
    <row r="3429" spans="1:7" x14ac:dyDescent="0.25">
      <c r="A3429" s="1">
        <v>8715</v>
      </c>
      <c r="B3429" t="s">
        <v>102</v>
      </c>
      <c r="C3429" s="8">
        <v>42169</v>
      </c>
      <c r="D3429" s="8">
        <v>42169</v>
      </c>
      <c r="E3429" t="s">
        <v>511</v>
      </c>
      <c r="F3429" s="7">
        <v>1</v>
      </c>
      <c r="G3429" s="22" t="str">
        <f>IF(AND($C3429&gt;=بحث!$G$7,$C3429&lt;=بحث!$G$8,$E3429=بحث!$I$7),MAX($G$1:$G3428)+1,"")</f>
        <v/>
      </c>
    </row>
    <row r="3430" spans="1:7" x14ac:dyDescent="0.25">
      <c r="A3430" s="1">
        <v>8715</v>
      </c>
      <c r="B3430" t="s">
        <v>102</v>
      </c>
      <c r="C3430" s="8">
        <v>42176</v>
      </c>
      <c r="D3430" s="8">
        <v>42176</v>
      </c>
      <c r="E3430" t="s">
        <v>4</v>
      </c>
      <c r="F3430" s="7">
        <v>1</v>
      </c>
      <c r="G3430" s="22" t="str">
        <f>IF(AND($C3430&gt;=بحث!$G$7,$C3430&lt;=بحث!$G$8,$E3430=بحث!$I$7),MAX($G$1:$G3429)+1,"")</f>
        <v/>
      </c>
    </row>
    <row r="3431" spans="1:7" x14ac:dyDescent="0.25">
      <c r="A3431" s="1">
        <v>8715</v>
      </c>
      <c r="B3431" t="s">
        <v>102</v>
      </c>
      <c r="C3431" s="8">
        <v>42191</v>
      </c>
      <c r="D3431" s="8">
        <v>42191</v>
      </c>
      <c r="E3431" t="s">
        <v>511</v>
      </c>
      <c r="F3431" s="7">
        <v>1</v>
      </c>
      <c r="G3431" s="22" t="str">
        <f>IF(AND($C3431&gt;=بحث!$G$7,$C3431&lt;=بحث!$G$8,$E3431=بحث!$I$7),MAX($G$1:$G3430)+1,"")</f>
        <v/>
      </c>
    </row>
    <row r="3432" spans="1:7" x14ac:dyDescent="0.25">
      <c r="A3432" s="1">
        <v>4025</v>
      </c>
      <c r="B3432" t="s">
        <v>399</v>
      </c>
      <c r="C3432" s="8">
        <v>42176</v>
      </c>
      <c r="D3432" s="8">
        <v>42180</v>
      </c>
      <c r="E3432" t="s">
        <v>7</v>
      </c>
      <c r="F3432" s="7">
        <v>5</v>
      </c>
      <c r="G3432" s="22" t="str">
        <f>IF(AND($C3432&gt;=بحث!$G$7,$C3432&lt;=بحث!$G$8,$E3432=بحث!$I$7),MAX($G$1:$G3431)+1,"")</f>
        <v/>
      </c>
    </row>
    <row r="3433" spans="1:7" x14ac:dyDescent="0.25">
      <c r="A3433" s="1">
        <v>8824</v>
      </c>
      <c r="B3433" t="s">
        <v>103</v>
      </c>
      <c r="C3433" s="8">
        <v>42197</v>
      </c>
      <c r="D3433" s="8">
        <v>42197</v>
      </c>
      <c r="E3433" t="s">
        <v>1</v>
      </c>
      <c r="F3433" s="7">
        <v>1</v>
      </c>
      <c r="G3433" s="22" t="str">
        <f>IF(AND($C3433&gt;=بحث!$G$7,$C3433&lt;=بحث!$G$8,$E3433=بحث!$I$7),MAX($G$1:$G3432)+1,"")</f>
        <v/>
      </c>
    </row>
    <row r="3434" spans="1:7" x14ac:dyDescent="0.25">
      <c r="A3434" s="1">
        <v>8312</v>
      </c>
      <c r="B3434" t="s">
        <v>318</v>
      </c>
      <c r="C3434" s="8">
        <v>42193</v>
      </c>
      <c r="D3434" s="8">
        <v>42194</v>
      </c>
      <c r="E3434" t="s">
        <v>1</v>
      </c>
      <c r="F3434" s="7">
        <v>2</v>
      </c>
      <c r="G3434" s="22" t="str">
        <f>IF(AND($C3434&gt;=بحث!$G$7,$C3434&lt;=بحث!$G$8,$E3434=بحث!$I$7),MAX($G$1:$G3433)+1,"")</f>
        <v/>
      </c>
    </row>
    <row r="3435" spans="1:7" x14ac:dyDescent="0.25">
      <c r="A3435" s="1">
        <v>8655</v>
      </c>
      <c r="B3435" t="s">
        <v>123</v>
      </c>
      <c r="C3435" s="8">
        <v>42197</v>
      </c>
      <c r="D3435" s="8">
        <v>42197</v>
      </c>
      <c r="E3435" t="s">
        <v>1</v>
      </c>
      <c r="F3435" s="7">
        <v>1</v>
      </c>
      <c r="G3435" s="22" t="str">
        <f>IF(AND($C3435&gt;=بحث!$G$7,$C3435&lt;=بحث!$G$8,$E3435=بحث!$I$7),MAX($G$1:$G3434)+1,"")</f>
        <v/>
      </c>
    </row>
    <row r="3436" spans="1:7" x14ac:dyDescent="0.25">
      <c r="A3436" s="1">
        <v>8657</v>
      </c>
      <c r="B3436" t="s">
        <v>128</v>
      </c>
      <c r="C3436" s="8">
        <v>42197</v>
      </c>
      <c r="D3436" s="8">
        <v>42197</v>
      </c>
      <c r="E3436" t="s">
        <v>1</v>
      </c>
      <c r="F3436" s="7">
        <v>1</v>
      </c>
      <c r="G3436" s="22" t="str">
        <f>IF(AND($C3436&gt;=بحث!$G$7,$C3436&lt;=بحث!$G$8,$E3436=بحث!$I$7),MAX($G$1:$G3435)+1,"")</f>
        <v/>
      </c>
    </row>
    <row r="3437" spans="1:7" x14ac:dyDescent="0.25">
      <c r="A3437" s="1">
        <v>8737</v>
      </c>
      <c r="B3437" t="s">
        <v>304</v>
      </c>
      <c r="C3437" s="8">
        <v>42197</v>
      </c>
      <c r="D3437" s="8">
        <v>42197</v>
      </c>
      <c r="E3437" t="s">
        <v>1</v>
      </c>
      <c r="F3437" s="7">
        <v>1</v>
      </c>
      <c r="G3437" s="22" t="str">
        <f>IF(AND($C3437&gt;=بحث!$G$7,$C3437&lt;=بحث!$G$8,$E3437=بحث!$I$7),MAX($G$1:$G3436)+1,"")</f>
        <v/>
      </c>
    </row>
    <row r="3438" spans="1:7" x14ac:dyDescent="0.25">
      <c r="A3438" s="1">
        <v>8803</v>
      </c>
      <c r="B3438" t="s">
        <v>167</v>
      </c>
      <c r="C3438" s="8">
        <v>42197</v>
      </c>
      <c r="D3438" s="8">
        <v>42197</v>
      </c>
      <c r="E3438" t="s">
        <v>522</v>
      </c>
      <c r="F3438" s="7">
        <v>1</v>
      </c>
      <c r="G3438" s="22" t="str">
        <f>IF(AND($C3438&gt;=بحث!$G$7,$C3438&lt;=بحث!$G$8,$E3438=بحث!$I$7),MAX($G$1:$G3437)+1,"")</f>
        <v/>
      </c>
    </row>
    <row r="3439" spans="1:7" x14ac:dyDescent="0.25">
      <c r="A3439" s="1">
        <v>8324</v>
      </c>
      <c r="B3439" t="s">
        <v>79</v>
      </c>
      <c r="C3439" s="8">
        <v>42193</v>
      </c>
      <c r="D3439" s="8">
        <v>42194</v>
      </c>
      <c r="E3439" t="s">
        <v>1</v>
      </c>
      <c r="F3439" s="7">
        <v>2</v>
      </c>
      <c r="G3439" s="22" t="str">
        <f>IF(AND($C3439&gt;=بحث!$G$7,$C3439&lt;=بحث!$G$8,$E3439=بحث!$I$7),MAX($G$1:$G3438)+1,"")</f>
        <v/>
      </c>
    </row>
    <row r="3440" spans="1:7" x14ac:dyDescent="0.25">
      <c r="A3440" s="1">
        <v>4074</v>
      </c>
      <c r="B3440" t="s">
        <v>400</v>
      </c>
      <c r="C3440" s="8">
        <v>42194</v>
      </c>
      <c r="D3440" s="8">
        <v>42194</v>
      </c>
      <c r="E3440" t="s">
        <v>1</v>
      </c>
      <c r="F3440" s="7">
        <v>1</v>
      </c>
      <c r="G3440" s="22" t="str">
        <f>IF(AND($C3440&gt;=بحث!$G$7,$C3440&lt;=بحث!$G$8,$E3440=بحث!$I$7),MAX($G$1:$G3439)+1,"")</f>
        <v/>
      </c>
    </row>
    <row r="3441" spans="1:7" x14ac:dyDescent="0.25">
      <c r="A3441" s="1">
        <v>8701</v>
      </c>
      <c r="B3441" t="s">
        <v>132</v>
      </c>
      <c r="C3441" s="8">
        <v>42197</v>
      </c>
      <c r="D3441" s="8">
        <v>42198</v>
      </c>
      <c r="E3441" t="s">
        <v>522</v>
      </c>
      <c r="F3441" s="7">
        <v>2</v>
      </c>
      <c r="G3441" s="22" t="str">
        <f>IF(AND($C3441&gt;=بحث!$G$7,$C3441&lt;=بحث!$G$8,$E3441=بحث!$I$7),MAX($G$1:$G3440)+1,"")</f>
        <v/>
      </c>
    </row>
    <row r="3442" spans="1:7" x14ac:dyDescent="0.25">
      <c r="A3442" s="1">
        <v>8859</v>
      </c>
      <c r="B3442" t="s">
        <v>124</v>
      </c>
      <c r="C3442" s="8">
        <v>42193</v>
      </c>
      <c r="D3442" s="8">
        <v>42193</v>
      </c>
      <c r="E3442" t="s">
        <v>1</v>
      </c>
      <c r="F3442" s="7">
        <v>1</v>
      </c>
      <c r="G3442" s="22" t="str">
        <f>IF(AND($C3442&gt;=بحث!$G$7,$C3442&lt;=بحث!$G$8,$E3442=بحث!$I$7),MAX($G$1:$G3441)+1,"")</f>
        <v/>
      </c>
    </row>
    <row r="3443" spans="1:7" x14ac:dyDescent="0.25">
      <c r="A3443" s="1">
        <v>8814</v>
      </c>
      <c r="B3443" t="s">
        <v>145</v>
      </c>
      <c r="C3443" s="8">
        <v>42193</v>
      </c>
      <c r="D3443" s="8">
        <v>42193</v>
      </c>
      <c r="E3443" t="s">
        <v>1</v>
      </c>
      <c r="F3443" s="7">
        <v>1</v>
      </c>
      <c r="G3443" s="22" t="str">
        <f>IF(AND($C3443&gt;=بحث!$G$7,$C3443&lt;=بحث!$G$8,$E3443=بحث!$I$7),MAX($G$1:$G3442)+1,"")</f>
        <v/>
      </c>
    </row>
    <row r="3444" spans="1:7" x14ac:dyDescent="0.25">
      <c r="A3444" s="1">
        <v>8787</v>
      </c>
      <c r="B3444" t="s">
        <v>195</v>
      </c>
      <c r="C3444" s="8">
        <v>42193</v>
      </c>
      <c r="D3444" s="8">
        <v>42194</v>
      </c>
      <c r="E3444" t="s">
        <v>1</v>
      </c>
      <c r="F3444" s="7">
        <v>2</v>
      </c>
      <c r="G3444" s="22" t="str">
        <f>IF(AND($C3444&gt;=بحث!$G$7,$C3444&lt;=بحث!$G$8,$E3444=بحث!$I$7),MAX($G$1:$G3443)+1,"")</f>
        <v/>
      </c>
    </row>
    <row r="3445" spans="1:7" x14ac:dyDescent="0.25">
      <c r="A3445" s="1">
        <v>8617</v>
      </c>
      <c r="B3445" t="s">
        <v>126</v>
      </c>
      <c r="C3445" s="8">
        <v>42197</v>
      </c>
      <c r="D3445" s="8">
        <v>42197</v>
      </c>
      <c r="E3445" t="s">
        <v>1</v>
      </c>
      <c r="F3445" s="7">
        <v>1</v>
      </c>
      <c r="G3445" s="22" t="str">
        <f>IF(AND($C3445&gt;=بحث!$G$7,$C3445&lt;=بحث!$G$8,$E3445=بحث!$I$7),MAX($G$1:$G3444)+1,"")</f>
        <v/>
      </c>
    </row>
    <row r="3446" spans="1:7" x14ac:dyDescent="0.25">
      <c r="A3446" s="1">
        <v>8701</v>
      </c>
      <c r="B3446" t="s">
        <v>132</v>
      </c>
      <c r="C3446" s="8">
        <v>42183</v>
      </c>
      <c r="D3446" s="8">
        <v>42183</v>
      </c>
      <c r="E3446" t="s">
        <v>511</v>
      </c>
      <c r="F3446" s="7">
        <v>1</v>
      </c>
      <c r="G3446" s="22" t="str">
        <f>IF(AND($C3446&gt;=بحث!$G$7,$C3446&lt;=بحث!$G$8,$E3446=بحث!$I$7),MAX($G$1:$G3445)+1,"")</f>
        <v/>
      </c>
    </row>
    <row r="3447" spans="1:7" x14ac:dyDescent="0.25">
      <c r="A3447" s="1">
        <v>8698</v>
      </c>
      <c r="B3447" t="s">
        <v>120</v>
      </c>
      <c r="C3447" s="8">
        <v>42193</v>
      </c>
      <c r="D3447" s="8">
        <v>42193</v>
      </c>
      <c r="E3447" t="s">
        <v>1</v>
      </c>
      <c r="F3447" s="7">
        <v>0</v>
      </c>
      <c r="G3447" s="22" t="str">
        <f>IF(AND($C3447&gt;=بحث!$G$7,$C3447&lt;=بحث!$G$8,$E3447=بحث!$I$7),MAX($G$1:$G3446)+1,"")</f>
        <v/>
      </c>
    </row>
    <row r="3448" spans="1:7" x14ac:dyDescent="0.25">
      <c r="A3448">
        <v>8886</v>
      </c>
      <c r="B3448" t="s">
        <v>110</v>
      </c>
      <c r="C3448" s="8">
        <v>42191</v>
      </c>
      <c r="D3448" s="8">
        <v>42191</v>
      </c>
      <c r="E3448" t="s">
        <v>4</v>
      </c>
      <c r="F3448" s="7">
        <v>1</v>
      </c>
      <c r="G3448" s="22" t="str">
        <f>IF(AND($C3448&gt;=بحث!$G$7,$C3448&lt;=بحث!$G$8,$E3448=بحث!$I$7),MAX($G$1:$G3447)+1,"")</f>
        <v/>
      </c>
    </row>
    <row r="3449" spans="1:7" x14ac:dyDescent="0.25">
      <c r="A3449" s="1">
        <v>8762</v>
      </c>
      <c r="B3449" t="s">
        <v>303</v>
      </c>
      <c r="C3449" s="8">
        <v>42194</v>
      </c>
      <c r="D3449" s="8">
        <v>42194</v>
      </c>
      <c r="E3449" t="s">
        <v>4</v>
      </c>
      <c r="F3449" s="7">
        <v>1</v>
      </c>
      <c r="G3449" s="22" t="str">
        <f>IF(AND($C3449&gt;=بحث!$G$7,$C3449&lt;=بحث!$G$8,$E3449=بحث!$I$7),MAX($G$1:$G3448)+1,"")</f>
        <v/>
      </c>
    </row>
    <row r="3450" spans="1:7" x14ac:dyDescent="0.25">
      <c r="A3450" s="1">
        <v>8758</v>
      </c>
      <c r="B3450" t="s">
        <v>292</v>
      </c>
      <c r="C3450" s="8">
        <v>42194</v>
      </c>
      <c r="D3450" s="8">
        <v>42194</v>
      </c>
      <c r="E3450" t="s">
        <v>4</v>
      </c>
      <c r="F3450" s="7">
        <v>1</v>
      </c>
      <c r="G3450" s="22" t="str">
        <f>IF(AND($C3450&gt;=بحث!$G$7,$C3450&lt;=بحث!$G$8,$E3450=بحث!$I$7),MAX($G$1:$G3449)+1,"")</f>
        <v/>
      </c>
    </row>
    <row r="3451" spans="1:7" x14ac:dyDescent="0.25">
      <c r="A3451" s="1">
        <v>8805</v>
      </c>
      <c r="B3451" t="s">
        <v>40</v>
      </c>
      <c r="C3451" s="8">
        <v>42194</v>
      </c>
      <c r="D3451" s="8">
        <v>42194</v>
      </c>
      <c r="E3451" t="s">
        <v>4</v>
      </c>
      <c r="F3451" s="7">
        <v>1</v>
      </c>
      <c r="G3451" s="22" t="str">
        <f>IF(AND($C3451&gt;=بحث!$G$7,$C3451&lt;=بحث!$G$8,$E3451=بحث!$I$7),MAX($G$1:$G3450)+1,"")</f>
        <v/>
      </c>
    </row>
    <row r="3452" spans="1:7" x14ac:dyDescent="0.25">
      <c r="A3452" s="1">
        <v>8696</v>
      </c>
      <c r="B3452" t="s">
        <v>121</v>
      </c>
      <c r="C3452" s="8">
        <v>42194</v>
      </c>
      <c r="D3452" s="8">
        <v>42194</v>
      </c>
      <c r="E3452" t="s">
        <v>4</v>
      </c>
      <c r="F3452" s="7">
        <v>1</v>
      </c>
      <c r="G3452" s="22" t="str">
        <f>IF(AND($C3452&gt;=بحث!$G$7,$C3452&lt;=بحث!$G$8,$E3452=بحث!$I$7),MAX($G$1:$G3451)+1,"")</f>
        <v/>
      </c>
    </row>
    <row r="3453" spans="1:7" x14ac:dyDescent="0.25">
      <c r="A3453" s="1">
        <v>8656</v>
      </c>
      <c r="B3453" t="s">
        <v>37</v>
      </c>
      <c r="C3453" s="8">
        <v>42193</v>
      </c>
      <c r="D3453" s="8">
        <v>42194</v>
      </c>
      <c r="E3453" t="s">
        <v>522</v>
      </c>
      <c r="F3453" s="7">
        <v>2</v>
      </c>
      <c r="G3453" s="22" t="str">
        <f>IF(AND($C3453&gt;=بحث!$G$7,$C3453&lt;=بحث!$G$8,$E3453=بحث!$I$7),MAX($G$1:$G3452)+1,"")</f>
        <v/>
      </c>
    </row>
    <row r="3454" spans="1:7" x14ac:dyDescent="0.25">
      <c r="A3454" s="1">
        <v>8657</v>
      </c>
      <c r="B3454" t="s">
        <v>128</v>
      </c>
      <c r="C3454" s="8">
        <v>42194</v>
      </c>
      <c r="D3454" s="8">
        <v>42194</v>
      </c>
      <c r="E3454" t="s">
        <v>1</v>
      </c>
      <c r="F3454" s="7">
        <v>1</v>
      </c>
      <c r="G3454" s="22" t="str">
        <f>IF(AND($C3454&gt;=بحث!$G$7,$C3454&lt;=بحث!$G$8,$E3454=بحث!$I$7),MAX($G$1:$G3453)+1,"")</f>
        <v/>
      </c>
    </row>
    <row r="3455" spans="1:7" x14ac:dyDescent="0.25">
      <c r="A3455" s="1">
        <v>8646</v>
      </c>
      <c r="B3455" t="s">
        <v>220</v>
      </c>
      <c r="C3455" s="8">
        <v>42194</v>
      </c>
      <c r="D3455" s="8">
        <v>42194</v>
      </c>
      <c r="E3455" t="s">
        <v>1</v>
      </c>
      <c r="F3455" s="7">
        <v>1</v>
      </c>
      <c r="G3455" s="22" t="str">
        <f>IF(AND($C3455&gt;=بحث!$G$7,$C3455&lt;=بحث!$G$8,$E3455=بحث!$I$7),MAX($G$1:$G3454)+1,"")</f>
        <v/>
      </c>
    </row>
    <row r="3456" spans="1:7" x14ac:dyDescent="0.25">
      <c r="A3456" s="1">
        <v>8728</v>
      </c>
      <c r="B3456" t="s">
        <v>113</v>
      </c>
      <c r="C3456" s="8">
        <v>42193</v>
      </c>
      <c r="D3456" s="8">
        <v>42193</v>
      </c>
      <c r="E3456" t="s">
        <v>1</v>
      </c>
      <c r="F3456" s="7">
        <v>1</v>
      </c>
      <c r="G3456" s="22" t="str">
        <f>IF(AND($C3456&gt;=بحث!$G$7,$C3456&lt;=بحث!$G$8,$E3456=بحث!$I$7),MAX($G$1:$G3455)+1,"")</f>
        <v/>
      </c>
    </row>
    <row r="3457" spans="1:7" x14ac:dyDescent="0.25">
      <c r="A3457" s="1">
        <v>8652</v>
      </c>
      <c r="B3457" t="s">
        <v>168</v>
      </c>
      <c r="C3457" s="8">
        <v>42195</v>
      </c>
      <c r="D3457" s="8">
        <v>42195</v>
      </c>
      <c r="E3457" t="s">
        <v>1</v>
      </c>
      <c r="F3457" s="7">
        <v>1</v>
      </c>
      <c r="G3457" s="22" t="str">
        <f>IF(AND($C3457&gt;=بحث!$G$7,$C3457&lt;=بحث!$G$8,$E3457=بحث!$I$7),MAX($G$1:$G3456)+1,"")</f>
        <v/>
      </c>
    </row>
    <row r="3458" spans="1:7" x14ac:dyDescent="0.25">
      <c r="A3458">
        <v>8884</v>
      </c>
      <c r="B3458" t="s">
        <v>87</v>
      </c>
      <c r="C3458" s="8">
        <v>42173</v>
      </c>
      <c r="D3458" s="8">
        <v>42173</v>
      </c>
      <c r="E3458" t="s">
        <v>1</v>
      </c>
      <c r="F3458" s="7">
        <v>1</v>
      </c>
      <c r="G3458" s="22" t="str">
        <f>IF(AND($C3458&gt;=بحث!$G$7,$C3458&lt;=بحث!$G$8,$E3458=بحث!$I$7),MAX($G$1:$G3457)+1,"")</f>
        <v/>
      </c>
    </row>
    <row r="3459" spans="1:7" x14ac:dyDescent="0.25">
      <c r="A3459">
        <v>8884</v>
      </c>
      <c r="B3459" t="s">
        <v>87</v>
      </c>
      <c r="C3459" s="8">
        <v>42194</v>
      </c>
      <c r="D3459" s="8">
        <v>42194</v>
      </c>
      <c r="E3459" t="s">
        <v>1</v>
      </c>
      <c r="F3459" s="7">
        <v>1</v>
      </c>
      <c r="G3459" s="22" t="str">
        <f>IF(AND($C3459&gt;=بحث!$G$7,$C3459&lt;=بحث!$G$8,$E3459=بحث!$I$7),MAX($G$1:$G3458)+1,"")</f>
        <v/>
      </c>
    </row>
    <row r="3460" spans="1:7" x14ac:dyDescent="0.25">
      <c r="A3460" s="1">
        <v>8127</v>
      </c>
      <c r="B3460" t="s">
        <v>20</v>
      </c>
      <c r="C3460" s="8">
        <v>42192</v>
      </c>
      <c r="D3460" s="8">
        <v>42192</v>
      </c>
      <c r="E3460" t="s">
        <v>1</v>
      </c>
      <c r="F3460" s="7">
        <v>1</v>
      </c>
      <c r="G3460" s="22" t="str">
        <f>IF(AND($C3460&gt;=بحث!$G$7,$C3460&lt;=بحث!$G$8,$E3460=بحث!$I$7),MAX($G$1:$G3459)+1,"")</f>
        <v/>
      </c>
    </row>
    <row r="3461" spans="1:7" x14ac:dyDescent="0.25">
      <c r="A3461" s="1">
        <v>8794</v>
      </c>
      <c r="B3461" t="s">
        <v>90</v>
      </c>
      <c r="C3461" s="8">
        <v>42194</v>
      </c>
      <c r="D3461" s="8">
        <v>42194</v>
      </c>
      <c r="E3461" t="s">
        <v>1</v>
      </c>
      <c r="F3461" s="7">
        <v>1</v>
      </c>
      <c r="G3461" s="22" t="str">
        <f>IF(AND($C3461&gt;=بحث!$G$7,$C3461&lt;=بحث!$G$8,$E3461=بحث!$I$7),MAX($G$1:$G3460)+1,"")</f>
        <v/>
      </c>
    </row>
    <row r="3462" spans="1:7" x14ac:dyDescent="0.25">
      <c r="A3462" s="1">
        <v>8180</v>
      </c>
      <c r="B3462" t="s">
        <v>207</v>
      </c>
      <c r="C3462" s="8">
        <v>42205</v>
      </c>
      <c r="D3462" s="8">
        <v>42208</v>
      </c>
      <c r="E3462" t="s">
        <v>4</v>
      </c>
      <c r="F3462" s="7">
        <v>4</v>
      </c>
      <c r="G3462" s="22" t="str">
        <f>IF(AND($C3462&gt;=بحث!$G$7,$C3462&lt;=بحث!$G$8,$E3462=بحث!$I$7),MAX($G$1:$G3461)+1,"")</f>
        <v/>
      </c>
    </row>
    <row r="3463" spans="1:7" x14ac:dyDescent="0.25">
      <c r="A3463" s="1">
        <v>8844</v>
      </c>
      <c r="B3463" t="s">
        <v>157</v>
      </c>
      <c r="C3463" s="8">
        <v>42191</v>
      </c>
      <c r="D3463" s="8">
        <v>42191</v>
      </c>
      <c r="E3463" t="s">
        <v>4</v>
      </c>
      <c r="F3463" s="7">
        <v>1</v>
      </c>
      <c r="G3463" s="22" t="str">
        <f>IF(AND($C3463&gt;=بحث!$G$7,$C3463&lt;=بحث!$G$8,$E3463=بحث!$I$7),MAX($G$1:$G3462)+1,"")</f>
        <v/>
      </c>
    </row>
    <row r="3464" spans="1:7" x14ac:dyDescent="0.25">
      <c r="A3464" s="1">
        <v>4087</v>
      </c>
      <c r="B3464" t="s">
        <v>401</v>
      </c>
      <c r="C3464" s="8">
        <v>42187</v>
      </c>
      <c r="D3464" s="8">
        <v>42187</v>
      </c>
      <c r="E3464" t="s">
        <v>1</v>
      </c>
      <c r="F3464" s="7">
        <v>1</v>
      </c>
      <c r="G3464" s="22" t="str">
        <f>IF(AND($C3464&gt;=بحث!$G$7,$C3464&lt;=بحث!$G$8,$E3464=بحث!$I$7),MAX($G$1:$G3463)+1,"")</f>
        <v/>
      </c>
    </row>
    <row r="3465" spans="1:7" x14ac:dyDescent="0.25">
      <c r="A3465" s="1">
        <v>8281</v>
      </c>
      <c r="B3465" t="s">
        <v>19</v>
      </c>
      <c r="C3465" s="8">
        <v>42190</v>
      </c>
      <c r="D3465" s="8">
        <v>42190</v>
      </c>
      <c r="E3465" t="s">
        <v>1</v>
      </c>
      <c r="F3465" s="7">
        <v>1</v>
      </c>
      <c r="G3465" s="22" t="str">
        <f>IF(AND($C3465&gt;=بحث!$G$7,$C3465&lt;=بحث!$G$8,$E3465=بحث!$I$7),MAX($G$1:$G3464)+1,"")</f>
        <v/>
      </c>
    </row>
    <row r="3466" spans="1:7" x14ac:dyDescent="0.25">
      <c r="A3466" s="1">
        <v>8320</v>
      </c>
      <c r="B3466" t="s">
        <v>184</v>
      </c>
      <c r="C3466" s="8">
        <v>42193</v>
      </c>
      <c r="D3466" s="8">
        <v>42193</v>
      </c>
      <c r="E3466" t="s">
        <v>1</v>
      </c>
      <c r="F3466" s="7">
        <v>1</v>
      </c>
      <c r="G3466" s="22" t="str">
        <f>IF(AND($C3466&gt;=بحث!$G$7,$C3466&lt;=بحث!$G$8,$E3466=بحث!$I$7),MAX($G$1:$G3465)+1,"")</f>
        <v/>
      </c>
    </row>
    <row r="3467" spans="1:7" x14ac:dyDescent="0.25">
      <c r="A3467" s="1">
        <v>8689</v>
      </c>
      <c r="B3467" t="s">
        <v>332</v>
      </c>
      <c r="C3467" s="8">
        <v>42192</v>
      </c>
      <c r="D3467" s="8">
        <v>42192</v>
      </c>
      <c r="E3467" t="s">
        <v>4</v>
      </c>
      <c r="F3467" s="7">
        <v>1</v>
      </c>
      <c r="G3467" s="22" t="str">
        <f>IF(AND($C3467&gt;=بحث!$G$7,$C3467&lt;=بحث!$G$8,$E3467=بحث!$I$7),MAX($G$1:$G3466)+1,"")</f>
        <v/>
      </c>
    </row>
    <row r="3468" spans="1:7" x14ac:dyDescent="0.25">
      <c r="A3468" s="1">
        <v>8753</v>
      </c>
      <c r="B3468" t="s">
        <v>84</v>
      </c>
      <c r="C3468" s="8">
        <v>42194</v>
      </c>
      <c r="D3468" s="8">
        <v>42194</v>
      </c>
      <c r="E3468" t="s">
        <v>1</v>
      </c>
      <c r="F3468" s="7">
        <v>1</v>
      </c>
      <c r="G3468" s="22" t="str">
        <f>IF(AND($C3468&gt;=بحث!$G$7,$C3468&lt;=بحث!$G$8,$E3468=بحث!$I$7),MAX($G$1:$G3467)+1,"")</f>
        <v/>
      </c>
    </row>
    <row r="3469" spans="1:7" x14ac:dyDescent="0.25">
      <c r="A3469" s="1">
        <v>4006</v>
      </c>
      <c r="B3469" t="s">
        <v>312</v>
      </c>
      <c r="C3469" s="8">
        <v>42194</v>
      </c>
      <c r="D3469" s="8">
        <v>42194</v>
      </c>
      <c r="E3469" t="s">
        <v>1</v>
      </c>
      <c r="F3469" s="7">
        <v>1</v>
      </c>
      <c r="G3469" s="22" t="str">
        <f>IF(AND($C3469&gt;=بحث!$G$7,$C3469&lt;=بحث!$G$8,$E3469=بحث!$I$7),MAX($G$1:$G3468)+1,"")</f>
        <v/>
      </c>
    </row>
    <row r="3470" spans="1:7" x14ac:dyDescent="0.25">
      <c r="A3470" s="1">
        <v>8815</v>
      </c>
      <c r="B3470" t="s">
        <v>88</v>
      </c>
      <c r="C3470" s="8">
        <v>42198</v>
      </c>
      <c r="D3470" s="8">
        <v>42198</v>
      </c>
      <c r="E3470" t="s">
        <v>4</v>
      </c>
      <c r="F3470" s="7">
        <v>1</v>
      </c>
      <c r="G3470" s="22" t="str">
        <f>IF(AND($C3470&gt;=بحث!$G$7,$C3470&lt;=بحث!$G$8,$E3470=بحث!$I$7),MAX($G$1:$G3469)+1,"")</f>
        <v/>
      </c>
    </row>
    <row r="3471" spans="1:7" x14ac:dyDescent="0.25">
      <c r="A3471" s="1">
        <v>8304</v>
      </c>
      <c r="B3471" t="s">
        <v>17</v>
      </c>
      <c r="C3471" s="8">
        <v>42194</v>
      </c>
      <c r="D3471" s="8">
        <v>42194</v>
      </c>
      <c r="E3471" t="s">
        <v>1</v>
      </c>
      <c r="F3471" s="7">
        <v>1</v>
      </c>
      <c r="G3471" s="22" t="str">
        <f>IF(AND($C3471&gt;=بحث!$G$7,$C3471&lt;=بحث!$G$8,$E3471=بحث!$I$7),MAX($G$1:$G3470)+1,"")</f>
        <v/>
      </c>
    </row>
    <row r="3472" spans="1:7" x14ac:dyDescent="0.25">
      <c r="A3472" s="1">
        <v>8281</v>
      </c>
      <c r="B3472" t="s">
        <v>19</v>
      </c>
      <c r="C3472" s="8">
        <v>42198</v>
      </c>
      <c r="D3472" s="8">
        <v>42198</v>
      </c>
      <c r="E3472" t="s">
        <v>1</v>
      </c>
      <c r="F3472" s="7">
        <v>1</v>
      </c>
      <c r="G3472" s="22" t="str">
        <f>IF(AND($C3472&gt;=بحث!$G$7,$C3472&lt;=بحث!$G$8,$E3472=بحث!$I$7),MAX($G$1:$G3471)+1,"")</f>
        <v/>
      </c>
    </row>
    <row r="3473" spans="1:7" x14ac:dyDescent="0.25">
      <c r="A3473" s="1">
        <v>8793</v>
      </c>
      <c r="B3473" t="s">
        <v>100</v>
      </c>
      <c r="C3473" s="8">
        <v>42197</v>
      </c>
      <c r="D3473" s="8">
        <v>42197</v>
      </c>
      <c r="E3473" t="s">
        <v>1</v>
      </c>
      <c r="F3473" s="7">
        <v>0</v>
      </c>
      <c r="G3473" s="22" t="str">
        <f>IF(AND($C3473&gt;=بحث!$G$7,$C3473&lt;=بحث!$G$8,$E3473=بحث!$I$7),MAX($G$1:$G3472)+1,"")</f>
        <v/>
      </c>
    </row>
    <row r="3474" spans="1:7" x14ac:dyDescent="0.25">
      <c r="A3474" s="1">
        <v>8254</v>
      </c>
      <c r="B3474" t="s">
        <v>86</v>
      </c>
      <c r="C3474" s="8">
        <v>42190</v>
      </c>
      <c r="D3474" s="8">
        <v>42190</v>
      </c>
      <c r="E3474" t="s">
        <v>4</v>
      </c>
      <c r="F3474" s="7">
        <v>1</v>
      </c>
      <c r="G3474" s="22" t="str">
        <f>IF(AND($C3474&gt;=بحث!$G$7,$C3474&lt;=بحث!$G$8,$E3474=بحث!$I$7),MAX($G$1:$G3473)+1,"")</f>
        <v/>
      </c>
    </row>
    <row r="3475" spans="1:7" x14ac:dyDescent="0.25">
      <c r="A3475" s="1">
        <v>8213</v>
      </c>
      <c r="B3475" t="s">
        <v>52</v>
      </c>
      <c r="C3475" s="8">
        <v>42198</v>
      </c>
      <c r="D3475" s="8">
        <v>42199</v>
      </c>
      <c r="E3475" t="s">
        <v>7</v>
      </c>
      <c r="F3475" s="7">
        <v>2</v>
      </c>
      <c r="G3475" s="22" t="str">
        <f>IF(AND($C3475&gt;=بحث!$G$7,$C3475&lt;=بحث!$G$8,$E3475=بحث!$I$7),MAX($G$1:$G3474)+1,"")</f>
        <v/>
      </c>
    </row>
    <row r="3476" spans="1:7" x14ac:dyDescent="0.25">
      <c r="A3476" s="1">
        <v>8307</v>
      </c>
      <c r="B3476" t="s">
        <v>246</v>
      </c>
      <c r="C3476" s="8">
        <v>42211</v>
      </c>
      <c r="D3476" s="8">
        <v>42215</v>
      </c>
      <c r="E3476" t="s">
        <v>522</v>
      </c>
      <c r="F3476" s="7">
        <v>5</v>
      </c>
      <c r="G3476" s="22" t="str">
        <f>IF(AND($C3476&gt;=بحث!$G$7,$C3476&lt;=بحث!$G$8,$E3476=بحث!$I$7),MAX($G$1:$G3475)+1,"")</f>
        <v/>
      </c>
    </row>
    <row r="3477" spans="1:7" x14ac:dyDescent="0.25">
      <c r="A3477" s="1">
        <v>8671</v>
      </c>
      <c r="B3477" t="s">
        <v>2</v>
      </c>
      <c r="C3477" s="8">
        <v>42205</v>
      </c>
      <c r="D3477" s="8">
        <v>42205</v>
      </c>
      <c r="E3477" t="s">
        <v>1</v>
      </c>
      <c r="F3477" s="7">
        <v>1</v>
      </c>
      <c r="G3477" s="22" t="str">
        <f>IF(AND($C3477&gt;=بحث!$G$7,$C3477&lt;=بحث!$G$8,$E3477=بحث!$I$7),MAX($G$1:$G3476)+1,"")</f>
        <v/>
      </c>
    </row>
    <row r="3478" spans="1:7" x14ac:dyDescent="0.25">
      <c r="A3478" s="1">
        <v>8843</v>
      </c>
      <c r="B3478" t="s">
        <v>177</v>
      </c>
      <c r="C3478" s="8">
        <v>42199</v>
      </c>
      <c r="D3478" s="8">
        <v>42199</v>
      </c>
      <c r="E3478" t="s">
        <v>7</v>
      </c>
      <c r="F3478" s="7">
        <v>1</v>
      </c>
      <c r="G3478" s="22" t="str">
        <f>IF(AND($C3478&gt;=بحث!$G$7,$C3478&lt;=بحث!$G$8,$E3478=بحث!$I$7),MAX($G$1:$G3477)+1,"")</f>
        <v/>
      </c>
    </row>
    <row r="3479" spans="1:7" x14ac:dyDescent="0.25">
      <c r="A3479" s="1">
        <v>8322</v>
      </c>
      <c r="B3479" t="s">
        <v>310</v>
      </c>
      <c r="C3479" s="8">
        <v>42205</v>
      </c>
      <c r="D3479" s="8">
        <v>42207</v>
      </c>
      <c r="E3479" t="s">
        <v>4</v>
      </c>
      <c r="F3479" s="7">
        <v>3</v>
      </c>
      <c r="G3479" s="22" t="str">
        <f>IF(AND($C3479&gt;=بحث!$G$7,$C3479&lt;=بحث!$G$8,$E3479=بحث!$I$7),MAX($G$1:$G3478)+1,"")</f>
        <v/>
      </c>
    </row>
    <row r="3480" spans="1:7" x14ac:dyDescent="0.25">
      <c r="A3480" s="1">
        <v>8637</v>
      </c>
      <c r="B3480" t="s">
        <v>138</v>
      </c>
      <c r="C3480" s="8">
        <v>42205</v>
      </c>
      <c r="D3480" s="8">
        <v>42207</v>
      </c>
      <c r="E3480" t="s">
        <v>4</v>
      </c>
      <c r="F3480" s="7">
        <v>3</v>
      </c>
      <c r="G3480" s="22" t="str">
        <f>IF(AND($C3480&gt;=بحث!$G$7,$C3480&lt;=بحث!$G$8,$E3480=بحث!$I$7),MAX($G$1:$G3479)+1,"")</f>
        <v/>
      </c>
    </row>
    <row r="3481" spans="1:7" x14ac:dyDescent="0.25">
      <c r="A3481" s="1">
        <v>8853</v>
      </c>
      <c r="B3481" t="s">
        <v>147</v>
      </c>
      <c r="C3481" s="8">
        <v>42201</v>
      </c>
      <c r="D3481" s="8">
        <v>42201</v>
      </c>
      <c r="E3481" t="s">
        <v>4</v>
      </c>
      <c r="F3481" s="7">
        <v>1</v>
      </c>
      <c r="G3481" s="22" t="str">
        <f>IF(AND($C3481&gt;=بحث!$G$7,$C3481&lt;=بحث!$G$8,$E3481=بحث!$I$7),MAX($G$1:$G3480)+1,"")</f>
        <v/>
      </c>
    </row>
    <row r="3482" spans="1:7" x14ac:dyDescent="0.25">
      <c r="A3482" s="1">
        <v>8326</v>
      </c>
      <c r="B3482" t="s">
        <v>163</v>
      </c>
      <c r="C3482" s="8">
        <v>42205</v>
      </c>
      <c r="D3482" s="8">
        <v>42207</v>
      </c>
      <c r="E3482" t="s">
        <v>4</v>
      </c>
      <c r="F3482" s="7">
        <v>3</v>
      </c>
      <c r="G3482" s="22" t="str">
        <f>IF(AND($C3482&gt;=بحث!$G$7,$C3482&lt;=بحث!$G$8,$E3482=بحث!$I$7),MAX($G$1:$G3481)+1,"")</f>
        <v/>
      </c>
    </row>
    <row r="3483" spans="1:7" x14ac:dyDescent="0.25">
      <c r="A3483" s="1">
        <v>4001</v>
      </c>
      <c r="B3483" t="s">
        <v>277</v>
      </c>
      <c r="C3483" s="8">
        <v>42205</v>
      </c>
      <c r="D3483" s="8">
        <v>42207</v>
      </c>
      <c r="E3483" t="s">
        <v>4</v>
      </c>
      <c r="F3483" s="7">
        <v>3</v>
      </c>
      <c r="G3483" s="22" t="str">
        <f>IF(AND($C3483&gt;=بحث!$G$7,$C3483&lt;=بحث!$G$8,$E3483=بحث!$I$7),MAX($G$1:$G3482)+1,"")</f>
        <v/>
      </c>
    </row>
    <row r="3484" spans="1:7" x14ac:dyDescent="0.25">
      <c r="A3484" s="1">
        <v>4001</v>
      </c>
      <c r="B3484" t="s">
        <v>277</v>
      </c>
      <c r="C3484" s="8">
        <v>42198</v>
      </c>
      <c r="D3484" s="8">
        <v>42198</v>
      </c>
      <c r="E3484" t="s">
        <v>4</v>
      </c>
      <c r="F3484" s="7">
        <v>1</v>
      </c>
      <c r="G3484" s="22" t="str">
        <f>IF(AND($C3484&gt;=بحث!$G$7,$C3484&lt;=بحث!$G$8,$E3484=بحث!$I$7),MAX($G$1:$G3483)+1,"")</f>
        <v/>
      </c>
    </row>
    <row r="3485" spans="1:7" x14ac:dyDescent="0.25">
      <c r="A3485" s="1">
        <v>8833</v>
      </c>
      <c r="B3485" t="s">
        <v>83</v>
      </c>
      <c r="C3485" s="8">
        <v>42205</v>
      </c>
      <c r="D3485" s="8">
        <v>42205</v>
      </c>
      <c r="E3485" t="s">
        <v>4</v>
      </c>
      <c r="F3485" s="7">
        <v>1</v>
      </c>
      <c r="G3485" s="22" t="str">
        <f>IF(AND($C3485&gt;=بحث!$G$7,$C3485&lt;=بحث!$G$8,$E3485=بحث!$I$7),MAX($G$1:$G3484)+1,"")</f>
        <v/>
      </c>
    </row>
    <row r="3486" spans="1:7" x14ac:dyDescent="0.25">
      <c r="A3486" s="1">
        <v>8662</v>
      </c>
      <c r="B3486" t="s">
        <v>53</v>
      </c>
      <c r="C3486" s="8">
        <v>42200</v>
      </c>
      <c r="D3486" s="8">
        <v>42201</v>
      </c>
      <c r="E3486" t="s">
        <v>4</v>
      </c>
      <c r="F3486" s="7">
        <v>2</v>
      </c>
      <c r="G3486" s="22" t="str">
        <f>IF(AND($C3486&gt;=بحث!$G$7,$C3486&lt;=بحث!$G$8,$E3486=بحث!$I$7),MAX($G$1:$G3485)+1,"")</f>
        <v/>
      </c>
    </row>
    <row r="3487" spans="1:7" x14ac:dyDescent="0.25">
      <c r="A3487" s="1">
        <v>8604</v>
      </c>
      <c r="B3487" t="s">
        <v>181</v>
      </c>
      <c r="C3487" s="8">
        <v>42205</v>
      </c>
      <c r="D3487" s="8">
        <v>42207</v>
      </c>
      <c r="E3487" t="s">
        <v>4</v>
      </c>
      <c r="F3487" s="7">
        <v>3</v>
      </c>
      <c r="G3487" s="22" t="str">
        <f>IF(AND($C3487&gt;=بحث!$G$7,$C3487&lt;=بحث!$G$8,$E3487=بحث!$I$7),MAX($G$1:$G3486)+1,"")</f>
        <v/>
      </c>
    </row>
    <row r="3488" spans="1:7" x14ac:dyDescent="0.25">
      <c r="A3488" s="1">
        <v>8338</v>
      </c>
      <c r="B3488" t="s">
        <v>293</v>
      </c>
      <c r="C3488" s="8">
        <v>42205</v>
      </c>
      <c r="D3488" s="8">
        <v>42207</v>
      </c>
      <c r="E3488" t="s">
        <v>4</v>
      </c>
      <c r="F3488" s="7">
        <v>3</v>
      </c>
      <c r="G3488" s="22" t="str">
        <f>IF(AND($C3488&gt;=بحث!$G$7,$C3488&lt;=بحث!$G$8,$E3488=بحث!$I$7),MAX($G$1:$G3487)+1,"")</f>
        <v/>
      </c>
    </row>
    <row r="3489" spans="1:7" x14ac:dyDescent="0.25">
      <c r="A3489" s="1">
        <v>8686</v>
      </c>
      <c r="B3489" t="s">
        <v>122</v>
      </c>
      <c r="C3489" s="8">
        <v>42179</v>
      </c>
      <c r="D3489" s="8">
        <v>42179</v>
      </c>
      <c r="E3489" t="s">
        <v>1</v>
      </c>
      <c r="F3489" s="7">
        <v>1</v>
      </c>
      <c r="G3489" s="22" t="str">
        <f>IF(AND($C3489&gt;=بحث!$G$7,$C3489&lt;=بحث!$G$8,$E3489=بحث!$I$7),MAX($G$1:$G3488)+1,"")</f>
        <v/>
      </c>
    </row>
    <row r="3490" spans="1:7" x14ac:dyDescent="0.25">
      <c r="A3490" s="1">
        <v>8830</v>
      </c>
      <c r="B3490" t="s">
        <v>49</v>
      </c>
      <c r="C3490" s="8">
        <v>42211</v>
      </c>
      <c r="D3490" s="8">
        <v>42213</v>
      </c>
      <c r="E3490" t="s">
        <v>4</v>
      </c>
      <c r="F3490" s="7">
        <v>3</v>
      </c>
      <c r="G3490" s="22" t="str">
        <f>IF(AND($C3490&gt;=بحث!$G$7,$C3490&lt;=بحث!$G$8,$E3490=بحث!$I$7),MAX($G$1:$G3489)+1,"")</f>
        <v/>
      </c>
    </row>
    <row r="3491" spans="1:7" x14ac:dyDescent="0.25">
      <c r="A3491" s="1">
        <v>8686</v>
      </c>
      <c r="B3491" t="s">
        <v>122</v>
      </c>
      <c r="C3491" s="8">
        <v>42193</v>
      </c>
      <c r="D3491" s="8">
        <v>42193</v>
      </c>
      <c r="E3491" t="s">
        <v>1</v>
      </c>
      <c r="F3491" s="7">
        <v>1</v>
      </c>
      <c r="G3491" s="22" t="str">
        <f>IF(AND($C3491&gt;=بحث!$G$7,$C3491&lt;=بحث!$G$8,$E3491=بحث!$I$7),MAX($G$1:$G3490)+1,"")</f>
        <v/>
      </c>
    </row>
    <row r="3492" spans="1:7" x14ac:dyDescent="0.25">
      <c r="A3492" s="1">
        <v>8656</v>
      </c>
      <c r="B3492" t="s">
        <v>37</v>
      </c>
      <c r="C3492" s="8">
        <v>42200</v>
      </c>
      <c r="D3492" s="8">
        <v>42200</v>
      </c>
      <c r="E3492" t="s">
        <v>1</v>
      </c>
      <c r="F3492" s="7">
        <v>1</v>
      </c>
      <c r="G3492" s="22" t="str">
        <f>IF(AND($C3492&gt;=بحث!$G$7,$C3492&lt;=بحث!$G$8,$E3492=بحث!$I$7),MAX($G$1:$G3491)+1,"")</f>
        <v/>
      </c>
    </row>
    <row r="3493" spans="1:7" x14ac:dyDescent="0.25">
      <c r="A3493" s="1">
        <v>8654</v>
      </c>
      <c r="B3493" t="s">
        <v>127</v>
      </c>
      <c r="C3493" s="8">
        <v>42198</v>
      </c>
      <c r="D3493" s="8">
        <v>42198</v>
      </c>
      <c r="E3493" t="s">
        <v>1</v>
      </c>
      <c r="F3493" s="7">
        <v>1</v>
      </c>
      <c r="G3493" s="22" t="str">
        <f>IF(AND($C3493&gt;=بحث!$G$7,$C3493&lt;=بحث!$G$8,$E3493=بحث!$I$7),MAX($G$1:$G3492)+1,"")</f>
        <v/>
      </c>
    </row>
    <row r="3494" spans="1:7" x14ac:dyDescent="0.25">
      <c r="A3494" s="1">
        <v>8657</v>
      </c>
      <c r="B3494" t="s">
        <v>128</v>
      </c>
      <c r="C3494" s="8">
        <v>42198</v>
      </c>
      <c r="D3494" s="8">
        <v>42198</v>
      </c>
      <c r="E3494" t="s">
        <v>1</v>
      </c>
      <c r="F3494" s="7">
        <v>1</v>
      </c>
      <c r="G3494" s="22" t="str">
        <f>IF(AND($C3494&gt;=بحث!$G$7,$C3494&lt;=بحث!$G$8,$E3494=بحث!$I$7),MAX($G$1:$G3493)+1,"")</f>
        <v/>
      </c>
    </row>
    <row r="3495" spans="1:7" x14ac:dyDescent="0.25">
      <c r="A3495" s="1">
        <v>8686</v>
      </c>
      <c r="B3495" t="s">
        <v>122</v>
      </c>
      <c r="C3495" s="8">
        <v>42190</v>
      </c>
      <c r="D3495" s="8">
        <v>42190</v>
      </c>
      <c r="E3495" t="s">
        <v>1</v>
      </c>
      <c r="F3495" s="7">
        <v>1</v>
      </c>
      <c r="G3495" s="22" t="str">
        <f>IF(AND($C3495&gt;=بحث!$G$7,$C3495&lt;=بحث!$G$8,$E3495=بحث!$I$7),MAX($G$1:$G3494)+1,"")</f>
        <v/>
      </c>
    </row>
    <row r="3496" spans="1:7" x14ac:dyDescent="0.25">
      <c r="A3496" s="1">
        <v>4003</v>
      </c>
      <c r="B3496" t="s">
        <v>360</v>
      </c>
      <c r="C3496" s="8">
        <v>42199</v>
      </c>
      <c r="D3496" s="8">
        <v>42199</v>
      </c>
      <c r="E3496" t="s">
        <v>1</v>
      </c>
      <c r="F3496" s="7">
        <v>1</v>
      </c>
      <c r="G3496" s="22" t="str">
        <f>IF(AND($C3496&gt;=بحث!$G$7,$C3496&lt;=بحث!$G$8,$E3496=بحث!$I$7),MAX($G$1:$G3495)+1,"")</f>
        <v/>
      </c>
    </row>
    <row r="3497" spans="1:7" x14ac:dyDescent="0.25">
      <c r="A3497" s="1">
        <v>8754</v>
      </c>
      <c r="B3497" t="s">
        <v>286</v>
      </c>
      <c r="C3497" s="8">
        <v>42205</v>
      </c>
      <c r="D3497" s="8">
        <v>42207</v>
      </c>
      <c r="E3497" t="s">
        <v>1</v>
      </c>
      <c r="F3497" s="7">
        <v>3</v>
      </c>
      <c r="G3497" s="22" t="str">
        <f>IF(AND($C3497&gt;=بحث!$G$7,$C3497&lt;=بحث!$G$8,$E3497=بحث!$I$7),MAX($G$1:$G3496)+1,"")</f>
        <v/>
      </c>
    </row>
    <row r="3498" spans="1:7" x14ac:dyDescent="0.25">
      <c r="A3498" s="1">
        <v>8814</v>
      </c>
      <c r="B3498" t="s">
        <v>145</v>
      </c>
      <c r="C3498" s="8">
        <v>42198</v>
      </c>
      <c r="D3498" s="8">
        <v>42198</v>
      </c>
      <c r="E3498" t="s">
        <v>1</v>
      </c>
      <c r="F3498" s="7">
        <v>1</v>
      </c>
      <c r="G3498" s="22" t="str">
        <f>IF(AND($C3498&gt;=بحث!$G$7,$C3498&lt;=بحث!$G$8,$E3498=بحث!$I$7),MAX($G$1:$G3497)+1,"")</f>
        <v/>
      </c>
    </row>
    <row r="3499" spans="1:7" x14ac:dyDescent="0.25">
      <c r="A3499" s="1">
        <v>4072</v>
      </c>
      <c r="B3499" t="s">
        <v>402</v>
      </c>
      <c r="C3499" s="8">
        <v>42201</v>
      </c>
      <c r="D3499" s="8">
        <v>42201</v>
      </c>
      <c r="E3499" t="s">
        <v>511</v>
      </c>
      <c r="F3499" s="7">
        <v>1</v>
      </c>
      <c r="G3499" s="22" t="str">
        <f>IF(AND($C3499&gt;=بحث!$G$7,$C3499&lt;=بحث!$G$8,$E3499=بحث!$I$7),MAX($G$1:$G3498)+1,"")</f>
        <v/>
      </c>
    </row>
    <row r="3500" spans="1:7" x14ac:dyDescent="0.25">
      <c r="A3500" s="1">
        <v>8643</v>
      </c>
      <c r="B3500" t="s">
        <v>130</v>
      </c>
      <c r="C3500" s="8">
        <v>42201</v>
      </c>
      <c r="D3500" s="8">
        <v>42201</v>
      </c>
      <c r="E3500" t="s">
        <v>4</v>
      </c>
      <c r="F3500" s="7">
        <v>1</v>
      </c>
      <c r="G3500" s="22" t="str">
        <f>IF(AND($C3500&gt;=بحث!$G$7,$C3500&lt;=بحث!$G$8,$E3500=بحث!$I$7),MAX($G$1:$G3499)+1,"")</f>
        <v/>
      </c>
    </row>
    <row r="3501" spans="1:7" x14ac:dyDescent="0.25">
      <c r="A3501" s="1">
        <v>8714</v>
      </c>
      <c r="B3501" t="s">
        <v>108</v>
      </c>
      <c r="C3501" s="8">
        <v>42205</v>
      </c>
      <c r="D3501" s="8">
        <v>42205</v>
      </c>
      <c r="E3501" t="s">
        <v>4</v>
      </c>
      <c r="F3501" s="7">
        <v>1</v>
      </c>
      <c r="G3501" s="22" t="str">
        <f>IF(AND($C3501&gt;=بحث!$G$7,$C3501&lt;=بحث!$G$8,$E3501=بحث!$I$7),MAX($G$1:$G3500)+1,"")</f>
        <v/>
      </c>
    </row>
    <row r="3502" spans="1:7" x14ac:dyDescent="0.25">
      <c r="A3502" s="1">
        <v>8807</v>
      </c>
      <c r="B3502" t="s">
        <v>131</v>
      </c>
      <c r="C3502" s="8">
        <v>42199</v>
      </c>
      <c r="D3502" s="8">
        <v>42199</v>
      </c>
      <c r="E3502" t="s">
        <v>4</v>
      </c>
      <c r="F3502" s="7">
        <v>1</v>
      </c>
      <c r="G3502" s="22" t="str">
        <f>IF(AND($C3502&gt;=بحث!$G$7,$C3502&lt;=بحث!$G$8,$E3502=بحث!$I$7),MAX($G$1:$G3501)+1,"")</f>
        <v/>
      </c>
    </row>
    <row r="3503" spans="1:7" x14ac:dyDescent="0.25">
      <c r="A3503" s="1">
        <v>8282</v>
      </c>
      <c r="B3503" t="s">
        <v>212</v>
      </c>
      <c r="C3503" s="8">
        <v>42199</v>
      </c>
      <c r="D3503" s="8">
        <v>42199</v>
      </c>
      <c r="E3503" t="s">
        <v>4</v>
      </c>
      <c r="F3503" s="7">
        <v>1</v>
      </c>
      <c r="G3503" s="22" t="str">
        <f>IF(AND($C3503&gt;=بحث!$G$7,$C3503&lt;=بحث!$G$8,$E3503=بحث!$I$7),MAX($G$1:$G3502)+1,"")</f>
        <v/>
      </c>
    </row>
    <row r="3504" spans="1:7" x14ac:dyDescent="0.25">
      <c r="A3504" s="1">
        <v>8805</v>
      </c>
      <c r="B3504" t="s">
        <v>40</v>
      </c>
      <c r="C3504" s="8">
        <v>42201</v>
      </c>
      <c r="D3504" s="8">
        <v>42201</v>
      </c>
      <c r="E3504" t="s">
        <v>4</v>
      </c>
      <c r="F3504" s="7">
        <v>1</v>
      </c>
      <c r="G3504" s="22" t="str">
        <f>IF(AND($C3504&gt;=بحث!$G$7,$C3504&lt;=بحث!$G$8,$E3504=بحث!$I$7),MAX($G$1:$G3503)+1,"")</f>
        <v/>
      </c>
    </row>
    <row r="3505" spans="1:7" x14ac:dyDescent="0.25">
      <c r="A3505" s="1">
        <v>8064</v>
      </c>
      <c r="B3505" t="s">
        <v>73</v>
      </c>
      <c r="C3505" s="8">
        <v>42201</v>
      </c>
      <c r="D3505" s="8">
        <v>42201</v>
      </c>
      <c r="E3505" t="s">
        <v>4</v>
      </c>
      <c r="F3505" s="7">
        <v>1</v>
      </c>
      <c r="G3505" s="22" t="str">
        <f>IF(AND($C3505&gt;=بحث!$G$7,$C3505&lt;=بحث!$G$8,$E3505=بحث!$I$7),MAX($G$1:$G3504)+1,"")</f>
        <v/>
      </c>
    </row>
    <row r="3506" spans="1:7" x14ac:dyDescent="0.25">
      <c r="A3506" s="1">
        <v>8805</v>
      </c>
      <c r="B3506" t="s">
        <v>40</v>
      </c>
      <c r="C3506" s="8">
        <v>42205</v>
      </c>
      <c r="D3506" s="8">
        <v>42205</v>
      </c>
      <c r="E3506" t="s">
        <v>4</v>
      </c>
      <c r="F3506" s="7">
        <v>1</v>
      </c>
      <c r="G3506" s="22" t="str">
        <f>IF(AND($C3506&gt;=بحث!$G$7,$C3506&lt;=بحث!$G$8,$E3506=بحث!$I$7),MAX($G$1:$G3505)+1,"")</f>
        <v/>
      </c>
    </row>
    <row r="3507" spans="1:7" x14ac:dyDescent="0.25">
      <c r="A3507" s="1">
        <v>8806</v>
      </c>
      <c r="B3507" t="s">
        <v>336</v>
      </c>
      <c r="C3507" s="8">
        <v>42201</v>
      </c>
      <c r="D3507" s="8">
        <v>42201</v>
      </c>
      <c r="E3507" t="s">
        <v>4</v>
      </c>
      <c r="F3507" s="7">
        <v>1</v>
      </c>
      <c r="G3507" s="22" t="str">
        <f>IF(AND($C3507&gt;=بحث!$G$7,$C3507&lt;=بحث!$G$8,$E3507=بحث!$I$7),MAX($G$1:$G3506)+1,"")</f>
        <v/>
      </c>
    </row>
    <row r="3508" spans="1:7" x14ac:dyDescent="0.25">
      <c r="A3508" s="1">
        <v>8806</v>
      </c>
      <c r="B3508" t="s">
        <v>336</v>
      </c>
      <c r="C3508" s="8">
        <v>42205</v>
      </c>
      <c r="D3508" s="8">
        <v>42207</v>
      </c>
      <c r="E3508" t="s">
        <v>4</v>
      </c>
      <c r="F3508" s="7">
        <v>3</v>
      </c>
      <c r="G3508" s="22" t="str">
        <f>IF(AND($C3508&gt;=بحث!$G$7,$C3508&lt;=بحث!$G$8,$E3508=بحث!$I$7),MAX($G$1:$G3507)+1,"")</f>
        <v/>
      </c>
    </row>
    <row r="3509" spans="1:7" x14ac:dyDescent="0.25">
      <c r="A3509" s="1">
        <v>8649</v>
      </c>
      <c r="B3509" t="s">
        <v>200</v>
      </c>
      <c r="C3509" s="8">
        <v>42206</v>
      </c>
      <c r="D3509" s="8">
        <v>42207</v>
      </c>
      <c r="E3509" t="s">
        <v>4</v>
      </c>
      <c r="F3509" s="7">
        <v>2</v>
      </c>
      <c r="G3509" s="22" t="str">
        <f>IF(AND($C3509&gt;=بحث!$G$7,$C3509&lt;=بحث!$G$8,$E3509=بحث!$I$7),MAX($G$1:$G3508)+1,"")</f>
        <v/>
      </c>
    </row>
    <row r="3510" spans="1:7" x14ac:dyDescent="0.25">
      <c r="A3510" s="1">
        <v>8861</v>
      </c>
      <c r="B3510" t="s">
        <v>194</v>
      </c>
      <c r="C3510" s="8">
        <v>42205</v>
      </c>
      <c r="D3510" s="8">
        <v>42205</v>
      </c>
      <c r="E3510" t="s">
        <v>1</v>
      </c>
      <c r="F3510" s="7">
        <v>1</v>
      </c>
      <c r="G3510" s="22" t="str">
        <f>IF(AND($C3510&gt;=بحث!$G$7,$C3510&lt;=بحث!$G$8,$E3510=بحث!$I$7),MAX($G$1:$G3509)+1,"")</f>
        <v/>
      </c>
    </row>
    <row r="3511" spans="1:7" x14ac:dyDescent="0.25">
      <c r="A3511" s="1">
        <v>8697</v>
      </c>
      <c r="B3511" t="s">
        <v>199</v>
      </c>
      <c r="C3511" s="8">
        <v>42201</v>
      </c>
      <c r="D3511" s="8">
        <v>42201</v>
      </c>
      <c r="E3511" t="s">
        <v>522</v>
      </c>
      <c r="F3511" s="7">
        <v>1</v>
      </c>
      <c r="G3511" s="22" t="str">
        <f>IF(AND($C3511&gt;=بحث!$G$7,$C3511&lt;=بحث!$G$8,$E3511=بحث!$I$7),MAX($G$1:$G3510)+1,"")</f>
        <v/>
      </c>
    </row>
    <row r="3512" spans="1:7" x14ac:dyDescent="0.25">
      <c r="A3512" s="1">
        <v>8647</v>
      </c>
      <c r="B3512" t="s">
        <v>41</v>
      </c>
      <c r="C3512" s="8">
        <v>42197</v>
      </c>
      <c r="D3512" s="8">
        <v>42197</v>
      </c>
      <c r="E3512" t="s">
        <v>1</v>
      </c>
      <c r="F3512" s="7">
        <v>1</v>
      </c>
      <c r="G3512" s="22" t="str">
        <f>IF(AND($C3512&gt;=بحث!$G$7,$C3512&lt;=بحث!$G$8,$E3512=بحث!$I$7),MAX($G$1:$G3511)+1,"")</f>
        <v/>
      </c>
    </row>
    <row r="3513" spans="1:7" x14ac:dyDescent="0.25">
      <c r="A3513" s="1">
        <v>8792</v>
      </c>
      <c r="B3513" t="s">
        <v>254</v>
      </c>
      <c r="C3513" s="8">
        <v>42205</v>
      </c>
      <c r="D3513" s="8">
        <v>42206</v>
      </c>
      <c r="E3513" t="s">
        <v>1</v>
      </c>
      <c r="F3513" s="7">
        <v>2</v>
      </c>
      <c r="G3513" s="22" t="str">
        <f>IF(AND($C3513&gt;=بحث!$G$7,$C3513&lt;=بحث!$G$8,$E3513=بحث!$I$7),MAX($G$1:$G3512)+1,"")</f>
        <v/>
      </c>
    </row>
    <row r="3514" spans="1:7" x14ac:dyDescent="0.25">
      <c r="A3514" s="1">
        <v>8852</v>
      </c>
      <c r="B3514" t="s">
        <v>112</v>
      </c>
      <c r="C3514" s="8">
        <v>42205</v>
      </c>
      <c r="D3514" s="8">
        <v>42207</v>
      </c>
      <c r="E3514" t="s">
        <v>522</v>
      </c>
      <c r="F3514" s="7">
        <v>3</v>
      </c>
      <c r="G3514" s="22" t="str">
        <f>IF(AND($C3514&gt;=بحث!$G$7,$C3514&lt;=بحث!$G$8,$E3514=بحث!$I$7),MAX($G$1:$G3513)+1,"")</f>
        <v/>
      </c>
    </row>
    <row r="3515" spans="1:7" x14ac:dyDescent="0.25">
      <c r="A3515" s="1">
        <v>8211</v>
      </c>
      <c r="B3515" t="s">
        <v>192</v>
      </c>
      <c r="C3515" s="8">
        <v>42201</v>
      </c>
      <c r="D3515" s="8">
        <v>42201</v>
      </c>
      <c r="E3515" t="s">
        <v>1</v>
      </c>
      <c r="F3515" s="7">
        <v>1</v>
      </c>
      <c r="G3515" s="22" t="str">
        <f>IF(AND($C3515&gt;=بحث!$G$7,$C3515&lt;=بحث!$G$8,$E3515=بحث!$I$7),MAX($G$1:$G3514)+1,"")</f>
        <v/>
      </c>
    </row>
    <row r="3516" spans="1:7" x14ac:dyDescent="0.25">
      <c r="A3516" s="1">
        <v>4098</v>
      </c>
      <c r="B3516" t="s">
        <v>403</v>
      </c>
      <c r="C3516" s="8">
        <v>42199</v>
      </c>
      <c r="D3516" s="8">
        <v>42199</v>
      </c>
      <c r="E3516" t="s">
        <v>1</v>
      </c>
      <c r="F3516" s="7">
        <v>1</v>
      </c>
      <c r="G3516" s="22" t="str">
        <f>IF(AND($C3516&gt;=بحث!$G$7,$C3516&lt;=بحث!$G$8,$E3516=بحث!$I$7),MAX($G$1:$G3515)+1,"")</f>
        <v/>
      </c>
    </row>
    <row r="3517" spans="1:7" x14ac:dyDescent="0.25">
      <c r="A3517" s="1">
        <v>8655</v>
      </c>
      <c r="B3517" t="s">
        <v>123</v>
      </c>
      <c r="C3517" s="8">
        <v>42205</v>
      </c>
      <c r="D3517" s="8">
        <v>42207</v>
      </c>
      <c r="E3517" t="s">
        <v>522</v>
      </c>
      <c r="F3517" s="7">
        <v>3</v>
      </c>
      <c r="G3517" s="22" t="str">
        <f>IF(AND($C3517&gt;=بحث!$G$7,$C3517&lt;=بحث!$G$8,$E3517=بحث!$I$7),MAX($G$1:$G3516)+1,"")</f>
        <v/>
      </c>
    </row>
    <row r="3518" spans="1:7" x14ac:dyDescent="0.25">
      <c r="A3518" s="1">
        <v>4003</v>
      </c>
      <c r="B3518" t="s">
        <v>360</v>
      </c>
      <c r="C3518" s="8">
        <v>42205</v>
      </c>
      <c r="D3518" s="8">
        <v>42205</v>
      </c>
      <c r="E3518" t="s">
        <v>1</v>
      </c>
      <c r="F3518" s="7">
        <v>1</v>
      </c>
      <c r="G3518" s="22" t="str">
        <f>IF(AND($C3518&gt;=بحث!$G$7,$C3518&lt;=بحث!$G$8,$E3518=بحث!$I$7),MAX($G$1:$G3517)+1,"")</f>
        <v/>
      </c>
    </row>
    <row r="3519" spans="1:7" x14ac:dyDescent="0.25">
      <c r="A3519" s="1">
        <v>8644</v>
      </c>
      <c r="B3519" t="s">
        <v>34</v>
      </c>
      <c r="C3519" s="8">
        <v>42201</v>
      </c>
      <c r="D3519" s="8">
        <v>42201</v>
      </c>
      <c r="E3519" t="s">
        <v>1</v>
      </c>
      <c r="F3519" s="7">
        <v>1</v>
      </c>
      <c r="G3519" s="22" t="str">
        <f>IF(AND($C3519&gt;=بحث!$G$7,$C3519&lt;=بحث!$G$8,$E3519=بحث!$I$7),MAX($G$1:$G3518)+1,"")</f>
        <v/>
      </c>
    </row>
    <row r="3520" spans="1:7" x14ac:dyDescent="0.25">
      <c r="A3520" s="1">
        <v>8264</v>
      </c>
      <c r="B3520" t="s">
        <v>109</v>
      </c>
      <c r="C3520" s="8">
        <v>42205</v>
      </c>
      <c r="D3520" s="8">
        <v>42207</v>
      </c>
      <c r="E3520" t="s">
        <v>522</v>
      </c>
      <c r="F3520" s="7">
        <v>3</v>
      </c>
      <c r="G3520" s="22" t="str">
        <f>IF(AND($C3520&gt;=بحث!$G$7,$C3520&lt;=بحث!$G$8,$E3520=بحث!$I$7),MAX($G$1:$G3519)+1,"")</f>
        <v/>
      </c>
    </row>
    <row r="3521" spans="1:7" x14ac:dyDescent="0.25">
      <c r="A3521" s="1">
        <v>8762</v>
      </c>
      <c r="B3521" t="s">
        <v>303</v>
      </c>
      <c r="C3521" s="8">
        <v>42201</v>
      </c>
      <c r="D3521" s="8">
        <v>42201</v>
      </c>
      <c r="E3521" t="s">
        <v>1</v>
      </c>
      <c r="F3521" s="7">
        <v>1</v>
      </c>
      <c r="G3521" s="22" t="str">
        <f>IF(AND($C3521&gt;=بحث!$G$7,$C3521&lt;=بحث!$G$8,$E3521=بحث!$I$7),MAX($G$1:$G3520)+1,"")</f>
        <v/>
      </c>
    </row>
    <row r="3522" spans="1:7" x14ac:dyDescent="0.25">
      <c r="A3522" s="1">
        <v>8814</v>
      </c>
      <c r="B3522" t="s">
        <v>145</v>
      </c>
      <c r="C3522" s="8">
        <v>42200</v>
      </c>
      <c r="D3522" s="8">
        <v>42200</v>
      </c>
      <c r="E3522" t="s">
        <v>1</v>
      </c>
      <c r="F3522" s="7">
        <v>1</v>
      </c>
      <c r="G3522" s="22" t="str">
        <f>IF(AND($C3522&gt;=بحث!$G$7,$C3522&lt;=بحث!$G$8,$E3522=بحث!$I$7),MAX($G$1:$G3521)+1,"")</f>
        <v/>
      </c>
    </row>
    <row r="3523" spans="1:7" x14ac:dyDescent="0.25">
      <c r="A3523" s="1">
        <v>8692</v>
      </c>
      <c r="B3523" t="s">
        <v>119</v>
      </c>
      <c r="C3523" s="8">
        <v>42201</v>
      </c>
      <c r="D3523" s="8">
        <v>42201</v>
      </c>
      <c r="E3523" t="s">
        <v>1</v>
      </c>
      <c r="F3523" s="7">
        <v>1</v>
      </c>
      <c r="G3523" s="22" t="str">
        <f>IF(AND($C3523&gt;=بحث!$G$7,$C3523&lt;=بحث!$G$8,$E3523=بحث!$I$7),MAX($G$1:$G3522)+1,"")</f>
        <v/>
      </c>
    </row>
    <row r="3524" spans="1:7" x14ac:dyDescent="0.25">
      <c r="A3524" s="1">
        <v>8770</v>
      </c>
      <c r="B3524" t="s">
        <v>346</v>
      </c>
      <c r="C3524" s="8">
        <v>42205</v>
      </c>
      <c r="D3524" s="8">
        <v>42207</v>
      </c>
      <c r="E3524" t="s">
        <v>1</v>
      </c>
      <c r="F3524" s="7">
        <v>3</v>
      </c>
      <c r="G3524" s="22" t="str">
        <f>IF(AND($C3524&gt;=بحث!$G$7,$C3524&lt;=بحث!$G$8,$E3524=بحث!$I$7),MAX($G$1:$G3523)+1,"")</f>
        <v/>
      </c>
    </row>
    <row r="3525" spans="1:7" x14ac:dyDescent="0.25">
      <c r="A3525" s="1">
        <v>8772</v>
      </c>
      <c r="B3525" t="s">
        <v>295</v>
      </c>
      <c r="C3525" s="8">
        <v>42201</v>
      </c>
      <c r="D3525" s="8">
        <v>42201</v>
      </c>
      <c r="E3525" t="s">
        <v>1</v>
      </c>
      <c r="F3525" s="7">
        <v>1</v>
      </c>
      <c r="G3525" s="22" t="str">
        <f>IF(AND($C3525&gt;=بحث!$G$7,$C3525&lt;=بحث!$G$8,$E3525=بحث!$I$7),MAX($G$1:$G3524)+1,"")</f>
        <v/>
      </c>
    </row>
    <row r="3526" spans="1:7" x14ac:dyDescent="0.25">
      <c r="A3526" s="1">
        <v>8299</v>
      </c>
      <c r="B3526" t="s">
        <v>68</v>
      </c>
      <c r="C3526" s="8">
        <v>42212</v>
      </c>
      <c r="D3526" s="8">
        <v>42215</v>
      </c>
      <c r="E3526" t="s">
        <v>4</v>
      </c>
      <c r="F3526" s="7">
        <v>4</v>
      </c>
      <c r="G3526" s="22" t="str">
        <f>IF(AND($C3526&gt;=بحث!$G$7,$C3526&lt;=بحث!$G$8,$E3526=بحث!$I$7),MAX($G$1:$G3525)+1,"")</f>
        <v/>
      </c>
    </row>
    <row r="3527" spans="1:7" x14ac:dyDescent="0.25">
      <c r="A3527" s="1">
        <v>8748</v>
      </c>
      <c r="B3527" t="s">
        <v>314</v>
      </c>
      <c r="C3527" s="8">
        <v>42205</v>
      </c>
      <c r="D3527" s="8">
        <v>42207</v>
      </c>
      <c r="E3527" t="s">
        <v>4</v>
      </c>
      <c r="F3527" s="7">
        <v>3</v>
      </c>
      <c r="G3527" s="22" t="str">
        <f>IF(AND($C3527&gt;=بحث!$G$7,$C3527&lt;=بحث!$G$8,$E3527=بحث!$I$7),MAX($G$1:$G3526)+1,"")</f>
        <v/>
      </c>
    </row>
    <row r="3528" spans="1:7" x14ac:dyDescent="0.25">
      <c r="A3528" s="1">
        <v>8752</v>
      </c>
      <c r="B3528" t="s">
        <v>85</v>
      </c>
      <c r="C3528" s="8">
        <v>42201</v>
      </c>
      <c r="D3528" s="8">
        <v>42201</v>
      </c>
      <c r="E3528" t="s">
        <v>4</v>
      </c>
      <c r="F3528" s="7">
        <v>1</v>
      </c>
      <c r="G3528" s="22" t="str">
        <f>IF(AND($C3528&gt;=بحث!$G$7,$C3528&lt;=بحث!$G$8,$E3528=بحث!$I$7),MAX($G$1:$G3527)+1,"")</f>
        <v/>
      </c>
    </row>
    <row r="3529" spans="1:7" x14ac:dyDescent="0.25">
      <c r="A3529" s="1">
        <v>8766</v>
      </c>
      <c r="B3529" t="s">
        <v>337</v>
      </c>
      <c r="C3529" s="8">
        <v>42205</v>
      </c>
      <c r="D3529" s="8">
        <v>42207</v>
      </c>
      <c r="E3529" t="s">
        <v>4</v>
      </c>
      <c r="F3529" s="7">
        <v>3</v>
      </c>
      <c r="G3529" s="22" t="str">
        <f>IF(AND($C3529&gt;=بحث!$G$7,$C3529&lt;=بحث!$G$8,$E3529=بحث!$I$7),MAX($G$1:$G3528)+1,"")</f>
        <v/>
      </c>
    </row>
    <row r="3530" spans="1:7" x14ac:dyDescent="0.25">
      <c r="A3530" s="1">
        <v>8197</v>
      </c>
      <c r="B3530" t="s">
        <v>191</v>
      </c>
      <c r="C3530" s="8">
        <v>42201</v>
      </c>
      <c r="D3530" s="8">
        <v>42207</v>
      </c>
      <c r="E3530" t="s">
        <v>4</v>
      </c>
      <c r="F3530" s="7">
        <v>4</v>
      </c>
      <c r="G3530" s="22" t="str">
        <f>IF(AND($C3530&gt;=بحث!$G$7,$C3530&lt;=بحث!$G$8,$E3530=بحث!$I$7),MAX($G$1:$G3529)+1,"")</f>
        <v/>
      </c>
    </row>
    <row r="3531" spans="1:7" x14ac:dyDescent="0.25">
      <c r="A3531" s="1">
        <v>8809</v>
      </c>
      <c r="B3531" t="s">
        <v>264</v>
      </c>
      <c r="C3531" s="8">
        <v>42201</v>
      </c>
      <c r="D3531" s="8">
        <v>42201</v>
      </c>
      <c r="E3531" t="s">
        <v>4</v>
      </c>
      <c r="F3531" s="7">
        <v>1</v>
      </c>
      <c r="G3531" s="22" t="str">
        <f>IF(AND($C3531&gt;=بحث!$G$7,$C3531&lt;=بحث!$G$8,$E3531=بحث!$I$7),MAX($G$1:$G3530)+1,"")</f>
        <v/>
      </c>
    </row>
    <row r="3532" spans="1:7" x14ac:dyDescent="0.25">
      <c r="A3532" s="1">
        <v>8227</v>
      </c>
      <c r="B3532" t="s">
        <v>16</v>
      </c>
      <c r="C3532" s="8">
        <v>42201</v>
      </c>
      <c r="D3532" s="8">
        <v>42201</v>
      </c>
      <c r="E3532" t="s">
        <v>4</v>
      </c>
      <c r="F3532" s="7">
        <v>1</v>
      </c>
      <c r="G3532" s="22" t="str">
        <f>IF(AND($C3532&gt;=بحث!$G$7,$C3532&lt;=بحث!$G$8,$E3532=بحث!$I$7),MAX($G$1:$G3531)+1,"")</f>
        <v/>
      </c>
    </row>
    <row r="3533" spans="1:7" x14ac:dyDescent="0.25">
      <c r="A3533" s="1">
        <v>8703</v>
      </c>
      <c r="B3533" t="s">
        <v>50</v>
      </c>
      <c r="C3533" s="8">
        <v>42200</v>
      </c>
      <c r="D3533" s="8">
        <v>42200</v>
      </c>
      <c r="E3533" t="s">
        <v>1</v>
      </c>
      <c r="F3533" s="7">
        <v>1</v>
      </c>
      <c r="G3533" s="22" t="str">
        <f>IF(AND($C3533&gt;=بحث!$G$7,$C3533&lt;=بحث!$G$8,$E3533=بحث!$I$7),MAX($G$1:$G3532)+1,"")</f>
        <v/>
      </c>
    </row>
    <row r="3534" spans="1:7" x14ac:dyDescent="0.25">
      <c r="A3534" s="1">
        <v>8824</v>
      </c>
      <c r="B3534" t="s">
        <v>103</v>
      </c>
      <c r="C3534" s="8">
        <v>42199</v>
      </c>
      <c r="D3534" s="8">
        <v>42199</v>
      </c>
      <c r="E3534" t="s">
        <v>1</v>
      </c>
      <c r="F3534" s="7">
        <v>1</v>
      </c>
      <c r="G3534" s="22" t="str">
        <f>IF(AND($C3534&gt;=بحث!$G$7,$C3534&lt;=بحث!$G$8,$E3534=بحث!$I$7),MAX($G$1:$G3533)+1,"")</f>
        <v/>
      </c>
    </row>
    <row r="3535" spans="1:7" x14ac:dyDescent="0.25">
      <c r="A3535" s="1">
        <v>8798</v>
      </c>
      <c r="B3535" t="s">
        <v>250</v>
      </c>
      <c r="C3535" s="8">
        <v>42199</v>
      </c>
      <c r="D3535" s="8">
        <v>42199</v>
      </c>
      <c r="E3535" t="s">
        <v>1</v>
      </c>
      <c r="F3535" s="7">
        <v>1</v>
      </c>
      <c r="G3535" s="22" t="str">
        <f>IF(AND($C3535&gt;=بحث!$G$7,$C3535&lt;=بحث!$G$8,$E3535=بحث!$I$7),MAX($G$1:$G3534)+1,"")</f>
        <v/>
      </c>
    </row>
    <row r="3536" spans="1:7" x14ac:dyDescent="0.25">
      <c r="A3536" s="1">
        <v>8371</v>
      </c>
      <c r="B3536" t="s">
        <v>381</v>
      </c>
      <c r="C3536" s="8">
        <v>42205</v>
      </c>
      <c r="D3536" s="8">
        <v>42205</v>
      </c>
      <c r="E3536" t="s">
        <v>4</v>
      </c>
      <c r="F3536" s="7">
        <v>1</v>
      </c>
      <c r="G3536" s="22" t="str">
        <f>IF(AND($C3536&gt;=بحث!$G$7,$C3536&lt;=بحث!$G$8,$E3536=بحث!$I$7),MAX($G$1:$G3535)+1,"")</f>
        <v/>
      </c>
    </row>
    <row r="3537" spans="1:7" x14ac:dyDescent="0.25">
      <c r="A3537" s="1">
        <v>8371</v>
      </c>
      <c r="B3537" t="s">
        <v>381</v>
      </c>
      <c r="C3537" s="8">
        <v>42201</v>
      </c>
      <c r="D3537" s="8">
        <v>42201</v>
      </c>
      <c r="E3537" t="s">
        <v>4</v>
      </c>
      <c r="F3537" s="7">
        <v>1</v>
      </c>
      <c r="G3537" s="22" t="str">
        <f>IF(AND($C3537&gt;=بحث!$G$7,$C3537&lt;=بحث!$G$8,$E3537=بحث!$I$7),MAX($G$1:$G3536)+1,"")</f>
        <v/>
      </c>
    </row>
    <row r="3538" spans="1:7" x14ac:dyDescent="0.25">
      <c r="A3538" s="1">
        <v>8695</v>
      </c>
      <c r="B3538" t="s">
        <v>162</v>
      </c>
      <c r="C3538" s="8">
        <v>42211</v>
      </c>
      <c r="D3538" s="8">
        <v>42213</v>
      </c>
      <c r="E3538" t="s">
        <v>4</v>
      </c>
      <c r="F3538" s="7">
        <v>3</v>
      </c>
      <c r="G3538" s="22" t="str">
        <f>IF(AND($C3538&gt;=بحث!$G$7,$C3538&lt;=بحث!$G$8,$E3538=بحث!$I$7),MAX($G$1:$G3537)+1,"")</f>
        <v/>
      </c>
    </row>
    <row r="3539" spans="1:7" x14ac:dyDescent="0.25">
      <c r="A3539" s="1">
        <v>8848</v>
      </c>
      <c r="B3539" t="s">
        <v>29</v>
      </c>
      <c r="C3539" s="8">
        <v>42201</v>
      </c>
      <c r="D3539" s="8">
        <v>42201</v>
      </c>
      <c r="E3539" t="s">
        <v>1</v>
      </c>
      <c r="F3539" s="7">
        <v>1</v>
      </c>
      <c r="G3539" s="22" t="str">
        <f>IF(AND($C3539&gt;=بحث!$G$7,$C3539&lt;=بحث!$G$8,$E3539=بحث!$I$7),MAX($G$1:$G3538)+1,"")</f>
        <v/>
      </c>
    </row>
    <row r="3540" spans="1:7" x14ac:dyDescent="0.25">
      <c r="A3540" s="1">
        <v>8629</v>
      </c>
      <c r="B3540" t="s">
        <v>3</v>
      </c>
      <c r="C3540" s="8">
        <v>42205</v>
      </c>
      <c r="D3540" s="8">
        <v>42205</v>
      </c>
      <c r="E3540" t="s">
        <v>522</v>
      </c>
      <c r="F3540" s="7">
        <v>1</v>
      </c>
      <c r="G3540" s="22" t="str">
        <f>IF(AND($C3540&gt;=بحث!$G$7,$C3540&lt;=بحث!$G$8,$E3540=بحث!$I$7),MAX($G$1:$G3539)+1,"")</f>
        <v/>
      </c>
    </row>
    <row r="3541" spans="1:7" x14ac:dyDescent="0.25">
      <c r="A3541" s="1">
        <v>8607</v>
      </c>
      <c r="B3541" t="s">
        <v>59</v>
      </c>
      <c r="C3541" s="8">
        <v>42201</v>
      </c>
      <c r="D3541" s="8">
        <v>42201</v>
      </c>
      <c r="E3541" t="s">
        <v>4</v>
      </c>
      <c r="F3541" s="7">
        <v>1</v>
      </c>
      <c r="G3541" s="22" t="str">
        <f>IF(AND($C3541&gt;=بحث!$G$7,$C3541&lt;=بحث!$G$8,$E3541=بحث!$I$7),MAX($G$1:$G3540)+1,"")</f>
        <v/>
      </c>
    </row>
    <row r="3542" spans="1:7" x14ac:dyDescent="0.25">
      <c r="A3542" s="1">
        <v>8624</v>
      </c>
      <c r="B3542" t="s">
        <v>117</v>
      </c>
      <c r="C3542" s="8">
        <v>42199</v>
      </c>
      <c r="D3542" s="8">
        <v>42199</v>
      </c>
      <c r="E3542" t="s">
        <v>1</v>
      </c>
      <c r="F3542" s="7">
        <v>1</v>
      </c>
      <c r="G3542" s="22" t="str">
        <f>IF(AND($C3542&gt;=بحث!$G$7,$C3542&lt;=بحث!$G$8,$E3542=بحث!$I$7),MAX($G$1:$G3541)+1,"")</f>
        <v/>
      </c>
    </row>
    <row r="3543" spans="1:7" x14ac:dyDescent="0.25">
      <c r="A3543" s="1">
        <v>8641</v>
      </c>
      <c r="B3543" t="s">
        <v>171</v>
      </c>
      <c r="C3543" s="8">
        <v>42200</v>
      </c>
      <c r="D3543" s="8">
        <v>42200</v>
      </c>
      <c r="E3543" t="s">
        <v>1</v>
      </c>
      <c r="F3543" s="7">
        <v>1</v>
      </c>
      <c r="G3543" s="22" t="str">
        <f>IF(AND($C3543&gt;=بحث!$G$7,$C3543&lt;=بحث!$G$8,$E3543=بحث!$I$7),MAX($G$1:$G3542)+1,"")</f>
        <v/>
      </c>
    </row>
    <row r="3544" spans="1:7" x14ac:dyDescent="0.25">
      <c r="A3544" s="1">
        <v>8774</v>
      </c>
      <c r="B3544" t="s">
        <v>235</v>
      </c>
      <c r="C3544" s="8">
        <v>42201</v>
      </c>
      <c r="D3544" s="8">
        <v>42201</v>
      </c>
      <c r="E3544" t="s">
        <v>1</v>
      </c>
      <c r="F3544" s="7">
        <v>1</v>
      </c>
      <c r="G3544" s="22" t="str">
        <f>IF(AND($C3544&gt;=بحث!$G$7,$C3544&lt;=بحث!$G$8,$E3544=بحث!$I$7),MAX($G$1:$G3543)+1,"")</f>
        <v/>
      </c>
    </row>
    <row r="3545" spans="1:7" x14ac:dyDescent="0.25">
      <c r="A3545" s="1">
        <v>8263</v>
      </c>
      <c r="B3545" t="s">
        <v>141</v>
      </c>
      <c r="C3545" s="8">
        <v>42201</v>
      </c>
      <c r="D3545" s="8">
        <v>42201</v>
      </c>
      <c r="E3545" t="s">
        <v>1</v>
      </c>
      <c r="F3545" s="7">
        <v>0</v>
      </c>
      <c r="G3545" s="22" t="str">
        <f>IF(AND($C3545&gt;=بحث!$G$7,$C3545&lt;=بحث!$G$8,$E3545=بحث!$I$7),MAX($G$1:$G3544)+1,"")</f>
        <v/>
      </c>
    </row>
    <row r="3546" spans="1:7" x14ac:dyDescent="0.25">
      <c r="A3546" s="1">
        <v>8813</v>
      </c>
      <c r="B3546" t="s">
        <v>208</v>
      </c>
      <c r="C3546" s="8">
        <v>42201</v>
      </c>
      <c r="D3546" s="8">
        <v>42201</v>
      </c>
      <c r="E3546" t="s">
        <v>1</v>
      </c>
      <c r="F3546" s="7">
        <v>1</v>
      </c>
      <c r="G3546" s="22" t="str">
        <f>IF(AND($C3546&gt;=بحث!$G$7,$C3546&lt;=بحث!$G$8,$E3546=بحث!$I$7),MAX($G$1:$G3545)+1,"")</f>
        <v/>
      </c>
    </row>
    <row r="3547" spans="1:7" x14ac:dyDescent="0.25">
      <c r="A3547" s="1">
        <v>8636</v>
      </c>
      <c r="B3547" t="s">
        <v>70</v>
      </c>
      <c r="C3547" s="8">
        <v>42201</v>
      </c>
      <c r="D3547" s="8">
        <v>42201</v>
      </c>
      <c r="E3547" t="s">
        <v>1</v>
      </c>
      <c r="F3547" s="7">
        <v>1</v>
      </c>
      <c r="G3547" s="22" t="str">
        <f>IF(AND($C3547&gt;=بحث!$G$7,$C3547&lt;=بحث!$G$8,$E3547=بحث!$I$7),MAX($G$1:$G3546)+1,"")</f>
        <v/>
      </c>
    </row>
    <row r="3548" spans="1:7" x14ac:dyDescent="0.25">
      <c r="A3548" s="1">
        <v>8359</v>
      </c>
      <c r="B3548" t="s">
        <v>382</v>
      </c>
      <c r="C3548" s="8">
        <v>42201</v>
      </c>
      <c r="D3548" s="8">
        <v>42201</v>
      </c>
      <c r="E3548" t="s">
        <v>4</v>
      </c>
      <c r="F3548" s="7">
        <v>1</v>
      </c>
      <c r="G3548" s="22" t="str">
        <f>IF(AND($C3548&gt;=بحث!$G$7,$C3548&lt;=بحث!$G$8,$E3548=بحث!$I$7),MAX($G$1:$G3547)+1,"")</f>
        <v/>
      </c>
    </row>
    <row r="3549" spans="1:7" x14ac:dyDescent="0.25">
      <c r="A3549" s="1">
        <v>8724</v>
      </c>
      <c r="B3549" t="s">
        <v>366</v>
      </c>
      <c r="C3549" s="8">
        <v>42201</v>
      </c>
      <c r="D3549" s="8">
        <v>42201</v>
      </c>
      <c r="E3549" t="s">
        <v>1</v>
      </c>
      <c r="F3549" s="7">
        <v>1</v>
      </c>
      <c r="G3549" s="22" t="str">
        <f>IF(AND($C3549&gt;=بحث!$G$7,$C3549&lt;=بحث!$G$8,$E3549=بحث!$I$7),MAX($G$1:$G3548)+1,"")</f>
        <v/>
      </c>
    </row>
    <row r="3550" spans="1:7" x14ac:dyDescent="0.25">
      <c r="A3550" s="1">
        <v>8785</v>
      </c>
      <c r="B3550" t="s">
        <v>338</v>
      </c>
      <c r="C3550" s="8">
        <v>42201</v>
      </c>
      <c r="D3550" s="8">
        <v>42201</v>
      </c>
      <c r="E3550" t="s">
        <v>1</v>
      </c>
      <c r="F3550" s="7">
        <v>1</v>
      </c>
      <c r="G3550" s="22" t="str">
        <f>IF(AND($C3550&gt;=بحث!$G$7,$C3550&lt;=بحث!$G$8,$E3550=بحث!$I$7),MAX($G$1:$G3549)+1,"")</f>
        <v/>
      </c>
    </row>
    <row r="3551" spans="1:7" x14ac:dyDescent="0.25">
      <c r="A3551" s="1">
        <v>8782</v>
      </c>
      <c r="B3551" t="s">
        <v>334</v>
      </c>
      <c r="C3551" s="8">
        <v>42205</v>
      </c>
      <c r="D3551" s="8">
        <v>42205</v>
      </c>
      <c r="E3551" t="s">
        <v>1</v>
      </c>
      <c r="F3551" s="7">
        <v>1</v>
      </c>
      <c r="G3551" s="22" t="str">
        <f>IF(AND($C3551&gt;=بحث!$G$7,$C3551&lt;=بحث!$G$8,$E3551=بحث!$I$7),MAX($G$1:$G3550)+1,"")</f>
        <v/>
      </c>
    </row>
    <row r="3552" spans="1:7" x14ac:dyDescent="0.25">
      <c r="A3552" s="1">
        <v>8786</v>
      </c>
      <c r="B3552" t="s">
        <v>347</v>
      </c>
      <c r="C3552" s="8">
        <v>42207</v>
      </c>
      <c r="D3552" s="8">
        <v>42207</v>
      </c>
      <c r="E3552" t="s">
        <v>1</v>
      </c>
      <c r="F3552" s="7">
        <v>1</v>
      </c>
      <c r="G3552" s="22" t="str">
        <f>IF(AND($C3552&gt;=بحث!$G$7,$C3552&lt;=بحث!$G$8,$E3552=بحث!$I$7),MAX($G$1:$G3551)+1,"")</f>
        <v/>
      </c>
    </row>
    <row r="3553" spans="1:7" x14ac:dyDescent="0.25">
      <c r="A3553" s="1">
        <v>8797</v>
      </c>
      <c r="B3553" t="s">
        <v>339</v>
      </c>
      <c r="C3553" s="8">
        <v>42201</v>
      </c>
      <c r="D3553" s="8">
        <v>42201</v>
      </c>
      <c r="E3553" t="s">
        <v>1</v>
      </c>
      <c r="F3553" s="7">
        <v>1</v>
      </c>
      <c r="G3553" s="22" t="str">
        <f>IF(AND($C3553&gt;=بحث!$G$7,$C3553&lt;=بحث!$G$8,$E3553=بحث!$I$7),MAX($G$1:$G3552)+1,"")</f>
        <v/>
      </c>
    </row>
    <row r="3554" spans="1:7" x14ac:dyDescent="0.25">
      <c r="A3554" s="1">
        <v>8836</v>
      </c>
      <c r="B3554" t="s">
        <v>213</v>
      </c>
      <c r="C3554" s="8">
        <v>42201</v>
      </c>
      <c r="D3554" s="8">
        <v>42201</v>
      </c>
      <c r="E3554" t="s">
        <v>1</v>
      </c>
      <c r="F3554" s="7">
        <v>1</v>
      </c>
      <c r="G3554" s="22" t="str">
        <f>IF(AND($C3554&gt;=بحث!$G$7,$C3554&lt;=بحث!$G$8,$E3554=بحث!$I$7),MAX($G$1:$G3553)+1,"")</f>
        <v/>
      </c>
    </row>
    <row r="3555" spans="1:7" x14ac:dyDescent="0.25">
      <c r="A3555" s="1">
        <v>8844</v>
      </c>
      <c r="B3555" t="s">
        <v>157</v>
      </c>
      <c r="C3555" s="8">
        <v>42201</v>
      </c>
      <c r="D3555" s="8">
        <v>42201</v>
      </c>
      <c r="E3555" t="s">
        <v>4</v>
      </c>
      <c r="F3555" s="7">
        <v>1</v>
      </c>
      <c r="G3555" s="22" t="str">
        <f>IF(AND($C3555&gt;=بحث!$G$7,$C3555&lt;=بحث!$G$8,$E3555=بحث!$I$7),MAX($G$1:$G3554)+1,"")</f>
        <v/>
      </c>
    </row>
    <row r="3556" spans="1:7" x14ac:dyDescent="0.25">
      <c r="A3556" s="1">
        <v>8313</v>
      </c>
      <c r="B3556" t="s">
        <v>91</v>
      </c>
      <c r="C3556" s="8">
        <v>42201</v>
      </c>
      <c r="D3556" s="8">
        <v>42201</v>
      </c>
      <c r="E3556" t="s">
        <v>4</v>
      </c>
      <c r="F3556" s="7">
        <v>1</v>
      </c>
      <c r="G3556" s="22" t="str">
        <f>IF(AND($C3556&gt;=بحث!$G$7,$C3556&lt;=بحث!$G$8,$E3556=بحث!$I$7),MAX($G$1:$G3555)+1,"")</f>
        <v/>
      </c>
    </row>
    <row r="3557" spans="1:7" x14ac:dyDescent="0.25">
      <c r="A3557" s="1">
        <v>8761</v>
      </c>
      <c r="B3557" t="s">
        <v>169</v>
      </c>
      <c r="C3557" s="8">
        <v>42205</v>
      </c>
      <c r="D3557" s="8">
        <v>42207</v>
      </c>
      <c r="E3557" t="s">
        <v>1</v>
      </c>
      <c r="F3557" s="7">
        <v>3</v>
      </c>
      <c r="G3557" s="22" t="str">
        <f>IF(AND($C3557&gt;=بحث!$G$7,$C3557&lt;=بحث!$G$8,$E3557=بحث!$I$7),MAX($G$1:$G3556)+1,"")</f>
        <v/>
      </c>
    </row>
    <row r="3558" spans="1:7" x14ac:dyDescent="0.25">
      <c r="A3558" s="1">
        <v>8765</v>
      </c>
      <c r="B3558" t="s">
        <v>185</v>
      </c>
      <c r="C3558" s="8">
        <v>42205</v>
      </c>
      <c r="D3558" s="8">
        <v>42205</v>
      </c>
      <c r="E3558" t="s">
        <v>1</v>
      </c>
      <c r="F3558" s="7">
        <v>1</v>
      </c>
      <c r="G3558" s="22" t="str">
        <f>IF(AND($C3558&gt;=بحث!$G$7,$C3558&lt;=بحث!$G$8,$E3558=بحث!$I$7),MAX($G$1:$G3557)+1,"")</f>
        <v/>
      </c>
    </row>
    <row r="3559" spans="1:7" x14ac:dyDescent="0.25">
      <c r="A3559" s="1">
        <v>8793</v>
      </c>
      <c r="B3559" t="s">
        <v>100</v>
      </c>
      <c r="C3559" s="8">
        <v>42199</v>
      </c>
      <c r="D3559" s="8">
        <v>42199</v>
      </c>
      <c r="E3559" t="s">
        <v>4</v>
      </c>
      <c r="F3559" s="7">
        <v>1</v>
      </c>
      <c r="G3559" s="22" t="str">
        <f>IF(AND($C3559&gt;=بحث!$G$7,$C3559&lt;=بحث!$G$8,$E3559=بحث!$I$7),MAX($G$1:$G3558)+1,"")</f>
        <v/>
      </c>
    </row>
    <row r="3560" spans="1:7" x14ac:dyDescent="0.25">
      <c r="A3560" s="1">
        <v>8689</v>
      </c>
      <c r="B3560" t="s">
        <v>332</v>
      </c>
      <c r="C3560" s="8">
        <v>42205</v>
      </c>
      <c r="D3560" s="8">
        <v>42207</v>
      </c>
      <c r="E3560" t="s">
        <v>4</v>
      </c>
      <c r="F3560" s="7">
        <v>3</v>
      </c>
      <c r="G3560" s="22" t="str">
        <f>IF(AND($C3560&gt;=بحث!$G$7,$C3560&lt;=بحث!$G$8,$E3560=بحث!$I$7),MAX($G$1:$G3559)+1,"")</f>
        <v/>
      </c>
    </row>
    <row r="3561" spans="1:7" x14ac:dyDescent="0.25">
      <c r="A3561" s="1">
        <v>8689</v>
      </c>
      <c r="B3561" t="s">
        <v>332</v>
      </c>
      <c r="C3561" s="8">
        <v>42211</v>
      </c>
      <c r="D3561" s="8">
        <v>42213</v>
      </c>
      <c r="E3561" t="s">
        <v>1</v>
      </c>
      <c r="F3561" s="7">
        <v>3</v>
      </c>
      <c r="G3561" s="22" t="str">
        <f>IF(AND($C3561&gt;=بحث!$G$7,$C3561&lt;=بحث!$G$8,$E3561=بحث!$I$7),MAX($G$1:$G3560)+1,"")</f>
        <v/>
      </c>
    </row>
    <row r="3562" spans="1:7" x14ac:dyDescent="0.25">
      <c r="A3562" s="1">
        <v>4087</v>
      </c>
      <c r="B3562" t="s">
        <v>401</v>
      </c>
      <c r="C3562" s="8">
        <v>42201</v>
      </c>
      <c r="D3562" s="8">
        <v>42201</v>
      </c>
      <c r="E3562" t="s">
        <v>1</v>
      </c>
      <c r="F3562" s="7">
        <v>1</v>
      </c>
      <c r="G3562" s="22" t="str">
        <f>IF(AND($C3562&gt;=بحث!$G$7,$C3562&lt;=بحث!$G$8,$E3562=بحث!$I$7),MAX($G$1:$G3561)+1,"")</f>
        <v/>
      </c>
    </row>
    <row r="3563" spans="1:7" x14ac:dyDescent="0.25">
      <c r="A3563" s="1">
        <v>8356</v>
      </c>
      <c r="B3563" t="s">
        <v>319</v>
      </c>
      <c r="C3563" s="8">
        <v>42201</v>
      </c>
      <c r="D3563" s="8">
        <v>42201</v>
      </c>
      <c r="E3563" t="s">
        <v>4</v>
      </c>
      <c r="F3563" s="7">
        <v>1</v>
      </c>
      <c r="G3563" s="22" t="str">
        <f>IF(AND($C3563&gt;=بحث!$G$7,$C3563&lt;=بحث!$G$8,$E3563=بحث!$I$7),MAX($G$1:$G3562)+1,"")</f>
        <v/>
      </c>
    </row>
    <row r="3564" spans="1:7" x14ac:dyDescent="0.25">
      <c r="A3564" s="1">
        <v>8775</v>
      </c>
      <c r="B3564" t="s">
        <v>80</v>
      </c>
      <c r="C3564" s="8">
        <v>42205</v>
      </c>
      <c r="D3564" s="8">
        <v>42207</v>
      </c>
      <c r="E3564" t="s">
        <v>4</v>
      </c>
      <c r="F3564" s="7">
        <v>3</v>
      </c>
      <c r="G3564" s="22" t="str">
        <f>IF(AND($C3564&gt;=بحث!$G$7,$C3564&lt;=بحث!$G$8,$E3564=بحث!$I$7),MAX($G$1:$G3563)+1,"")</f>
        <v/>
      </c>
    </row>
    <row r="3565" spans="1:7" x14ac:dyDescent="0.25">
      <c r="A3565" s="1">
        <v>8254</v>
      </c>
      <c r="B3565" t="s">
        <v>86</v>
      </c>
      <c r="C3565" s="8">
        <v>42201</v>
      </c>
      <c r="D3565" s="8">
        <v>42201</v>
      </c>
      <c r="E3565" t="s">
        <v>4</v>
      </c>
      <c r="F3565" s="7">
        <v>1</v>
      </c>
      <c r="G3565" s="22" t="str">
        <f>IF(AND($C3565&gt;=بحث!$G$7,$C3565&lt;=بحث!$G$8,$E3565=بحث!$I$7),MAX($G$1:$G3564)+1,"")</f>
        <v/>
      </c>
    </row>
    <row r="3566" spans="1:7" x14ac:dyDescent="0.25">
      <c r="A3566" s="1">
        <v>4027</v>
      </c>
      <c r="B3566" t="s">
        <v>404</v>
      </c>
      <c r="C3566" s="8">
        <v>42197</v>
      </c>
      <c r="D3566" s="8">
        <v>42197</v>
      </c>
      <c r="E3566" t="s">
        <v>511</v>
      </c>
      <c r="F3566" s="7">
        <v>1</v>
      </c>
      <c r="G3566" s="22" t="str">
        <f>IF(AND($C3566&gt;=بحث!$G$7,$C3566&lt;=بحث!$G$8,$E3566=بحث!$I$7),MAX($G$1:$G3565)+1,"")</f>
        <v/>
      </c>
    </row>
    <row r="3567" spans="1:7" x14ac:dyDescent="0.25">
      <c r="A3567" s="1">
        <v>8759</v>
      </c>
      <c r="B3567" t="s">
        <v>305</v>
      </c>
      <c r="C3567" s="8">
        <v>42205</v>
      </c>
      <c r="D3567" s="8">
        <v>42207</v>
      </c>
      <c r="E3567" t="s">
        <v>4</v>
      </c>
      <c r="F3567" s="7">
        <v>3</v>
      </c>
      <c r="G3567" s="22" t="str">
        <f>IF(AND($C3567&gt;=بحث!$G$7,$C3567&lt;=بحث!$G$8,$E3567=بحث!$I$7),MAX($G$1:$G3566)+1,"")</f>
        <v/>
      </c>
    </row>
    <row r="3568" spans="1:7" x14ac:dyDescent="0.25">
      <c r="A3568" s="1">
        <v>4090</v>
      </c>
      <c r="B3568" t="s">
        <v>390</v>
      </c>
      <c r="C3568" s="8">
        <v>42201</v>
      </c>
      <c r="D3568" s="8">
        <v>42201</v>
      </c>
      <c r="E3568" t="s">
        <v>1</v>
      </c>
      <c r="F3568" s="7">
        <v>1</v>
      </c>
      <c r="G3568" s="22" t="str">
        <f>IF(AND($C3568&gt;=بحث!$G$7,$C3568&lt;=بحث!$G$8,$E3568=بحث!$I$7),MAX($G$1:$G3567)+1,"")</f>
        <v/>
      </c>
    </row>
    <row r="3569" spans="1:7" x14ac:dyDescent="0.25">
      <c r="A3569" s="1">
        <v>8750</v>
      </c>
      <c r="B3569" t="s">
        <v>383</v>
      </c>
      <c r="C3569" s="8">
        <v>42199</v>
      </c>
      <c r="D3569" s="8">
        <v>42199</v>
      </c>
      <c r="E3569" t="s">
        <v>4</v>
      </c>
      <c r="F3569" s="7">
        <v>1</v>
      </c>
      <c r="G3569" s="22" t="str">
        <f>IF(AND($C3569&gt;=بحث!$G$7,$C3569&lt;=بحث!$G$8,$E3569=بحث!$I$7),MAX($G$1:$G3568)+1,"")</f>
        <v/>
      </c>
    </row>
    <row r="3570" spans="1:7" x14ac:dyDescent="0.25">
      <c r="A3570">
        <v>8884</v>
      </c>
      <c r="B3570" t="s">
        <v>87</v>
      </c>
      <c r="C3570" s="8">
        <v>42152</v>
      </c>
      <c r="D3570" s="8">
        <v>42152</v>
      </c>
      <c r="E3570" t="s">
        <v>1</v>
      </c>
      <c r="F3570" s="7">
        <v>1</v>
      </c>
      <c r="G3570" s="22" t="str">
        <f>IF(AND($C3570&gt;=بحث!$G$7,$C3570&lt;=بحث!$G$8,$E3570=بحث!$I$7),MAX($G$1:$G3569)+1,"")</f>
        <v/>
      </c>
    </row>
    <row r="3571" spans="1:7" x14ac:dyDescent="0.25">
      <c r="A3571" s="1">
        <v>8753</v>
      </c>
      <c r="B3571" t="s">
        <v>84</v>
      </c>
      <c r="C3571" s="8">
        <v>42200</v>
      </c>
      <c r="D3571" s="8">
        <v>42200</v>
      </c>
      <c r="E3571" t="s">
        <v>4</v>
      </c>
      <c r="F3571" s="7">
        <v>1</v>
      </c>
      <c r="G3571" s="22" t="str">
        <f>IF(AND($C3571&gt;=بحث!$G$7,$C3571&lt;=بحث!$G$8,$E3571=بحث!$I$7),MAX($G$1:$G3570)+1,"")</f>
        <v/>
      </c>
    </row>
    <row r="3572" spans="1:7" x14ac:dyDescent="0.25">
      <c r="A3572" s="1">
        <v>8008</v>
      </c>
      <c r="B3572" t="s">
        <v>92</v>
      </c>
      <c r="C3572" s="8">
        <v>42192</v>
      </c>
      <c r="D3572" s="8">
        <v>42192</v>
      </c>
      <c r="E3572" t="s">
        <v>4</v>
      </c>
      <c r="F3572" s="7">
        <v>1</v>
      </c>
      <c r="G3572" s="22" t="str">
        <f>IF(AND($C3572&gt;=بحث!$G$7,$C3572&lt;=بحث!$G$8,$E3572=بحث!$I$7),MAX($G$1:$G3571)+1,"")</f>
        <v/>
      </c>
    </row>
    <row r="3573" spans="1:7" x14ac:dyDescent="0.25">
      <c r="A3573" s="1">
        <v>8008</v>
      </c>
      <c r="B3573" t="s">
        <v>92</v>
      </c>
      <c r="C3573" s="8">
        <v>42201</v>
      </c>
      <c r="D3573" s="8">
        <v>42201</v>
      </c>
      <c r="E3573" t="s">
        <v>4</v>
      </c>
      <c r="F3573" s="7">
        <v>1</v>
      </c>
      <c r="G3573" s="22" t="str">
        <f>IF(AND($C3573&gt;=بحث!$G$7,$C3573&lt;=بحث!$G$8,$E3573=بحث!$I$7),MAX($G$1:$G3572)+1,"")</f>
        <v/>
      </c>
    </row>
    <row r="3574" spans="1:7" x14ac:dyDescent="0.25">
      <c r="A3574" s="1">
        <v>8127</v>
      </c>
      <c r="B3574" t="s">
        <v>20</v>
      </c>
      <c r="C3574" s="8">
        <v>42205</v>
      </c>
      <c r="D3574" s="8">
        <v>42207</v>
      </c>
      <c r="E3574" t="s">
        <v>1</v>
      </c>
      <c r="F3574" s="7">
        <v>3</v>
      </c>
      <c r="G3574" s="22" t="str">
        <f>IF(AND($C3574&gt;=بحث!$G$7,$C3574&lt;=بحث!$G$8,$E3574=بحث!$I$7),MAX($G$1:$G3573)+1,"")</f>
        <v/>
      </c>
    </row>
    <row r="3575" spans="1:7" x14ac:dyDescent="0.25">
      <c r="A3575" s="1">
        <v>8775</v>
      </c>
      <c r="B3575" t="s">
        <v>80</v>
      </c>
      <c r="C3575" s="8">
        <v>42225</v>
      </c>
      <c r="D3575" s="8">
        <v>42229</v>
      </c>
      <c r="E3575" t="s">
        <v>4</v>
      </c>
      <c r="F3575" s="7">
        <v>5</v>
      </c>
      <c r="G3575" s="22" t="str">
        <f>IF(AND($C3575&gt;=بحث!$G$7,$C3575&lt;=بحث!$G$8,$E3575=بحث!$I$7),MAX($G$1:$G3574)+1,"")</f>
        <v/>
      </c>
    </row>
    <row r="3576" spans="1:7" x14ac:dyDescent="0.25">
      <c r="A3576" s="1">
        <v>8304</v>
      </c>
      <c r="B3576" t="s">
        <v>17</v>
      </c>
      <c r="C3576" s="8">
        <v>42201</v>
      </c>
      <c r="D3576" s="8">
        <v>42201</v>
      </c>
      <c r="E3576" t="s">
        <v>1</v>
      </c>
      <c r="F3576" s="7">
        <v>1</v>
      </c>
      <c r="G3576" s="22" t="str">
        <f>IF(AND($C3576&gt;=بحث!$G$7,$C3576&lt;=بحث!$G$8,$E3576=بحث!$I$7),MAX($G$1:$G3575)+1,"")</f>
        <v/>
      </c>
    </row>
    <row r="3577" spans="1:7" x14ac:dyDescent="0.25">
      <c r="A3577" s="1">
        <v>8785</v>
      </c>
      <c r="B3577" t="s">
        <v>338</v>
      </c>
      <c r="C3577" s="8">
        <v>42200</v>
      </c>
      <c r="D3577" s="8">
        <v>42200</v>
      </c>
      <c r="E3577" t="s">
        <v>1</v>
      </c>
      <c r="F3577" s="7">
        <v>1</v>
      </c>
      <c r="G3577" s="22" t="str">
        <f>IF(AND($C3577&gt;=بحث!$G$7,$C3577&lt;=بحث!$G$8,$E3577=بحث!$I$7),MAX($G$1:$G3576)+1,"")</f>
        <v/>
      </c>
    </row>
    <row r="3578" spans="1:7" x14ac:dyDescent="0.25">
      <c r="A3578" s="1">
        <v>8835</v>
      </c>
      <c r="B3578" t="s">
        <v>214</v>
      </c>
      <c r="C3578" s="8">
        <v>42199</v>
      </c>
      <c r="D3578" s="8">
        <v>42199</v>
      </c>
      <c r="E3578" t="s">
        <v>1</v>
      </c>
      <c r="F3578" s="7">
        <v>1</v>
      </c>
      <c r="G3578" s="22" t="str">
        <f>IF(AND($C3578&gt;=بحث!$G$7,$C3578&lt;=بحث!$G$8,$E3578=بحث!$I$7),MAX($G$1:$G3577)+1,"")</f>
        <v/>
      </c>
    </row>
    <row r="3579" spans="1:7" x14ac:dyDescent="0.25">
      <c r="A3579" s="1">
        <v>8783</v>
      </c>
      <c r="B3579" t="s">
        <v>333</v>
      </c>
      <c r="C3579" s="8">
        <v>42199</v>
      </c>
      <c r="D3579" s="8">
        <v>42199</v>
      </c>
      <c r="E3579" t="s">
        <v>1</v>
      </c>
      <c r="F3579" s="7">
        <v>1</v>
      </c>
      <c r="G3579" s="22" t="str">
        <f>IF(AND($C3579&gt;=بحث!$G$7,$C3579&lt;=بحث!$G$8,$E3579=بحث!$I$7),MAX($G$1:$G3578)+1,"")</f>
        <v/>
      </c>
    </row>
    <row r="3580" spans="1:7" x14ac:dyDescent="0.25">
      <c r="A3580" s="1">
        <v>8809</v>
      </c>
      <c r="B3580" t="s">
        <v>264</v>
      </c>
      <c r="C3580" s="8">
        <v>42207</v>
      </c>
      <c r="D3580" s="8">
        <v>42207</v>
      </c>
      <c r="E3580" t="s">
        <v>4</v>
      </c>
      <c r="F3580" s="7">
        <v>1</v>
      </c>
      <c r="G3580" s="22" t="str">
        <f>IF(AND($C3580&gt;=بحث!$G$7,$C3580&lt;=بحث!$G$8,$E3580=بحث!$I$7),MAX($G$1:$G3579)+1,"")</f>
        <v/>
      </c>
    </row>
    <row r="3581" spans="1:7" x14ac:dyDescent="0.25">
      <c r="A3581" s="1">
        <v>8798</v>
      </c>
      <c r="B3581" t="s">
        <v>250</v>
      </c>
      <c r="C3581" s="8">
        <v>42211</v>
      </c>
      <c r="D3581" s="8">
        <v>42211</v>
      </c>
      <c r="E3581" t="s">
        <v>1</v>
      </c>
      <c r="F3581" s="7">
        <v>1</v>
      </c>
      <c r="G3581" s="22" t="str">
        <f>IF(AND($C3581&gt;=بحث!$G$7,$C3581&lt;=بحث!$G$8,$E3581=بحث!$I$7),MAX($G$1:$G3580)+1,"")</f>
        <v/>
      </c>
    </row>
    <row r="3582" spans="1:7" x14ac:dyDescent="0.25">
      <c r="A3582" s="1">
        <v>8883</v>
      </c>
      <c r="B3582" t="s">
        <v>289</v>
      </c>
      <c r="C3582" s="8">
        <v>42207</v>
      </c>
      <c r="D3582" s="8">
        <v>42207</v>
      </c>
      <c r="E3582" t="s">
        <v>4</v>
      </c>
      <c r="F3582" s="7">
        <v>1</v>
      </c>
      <c r="G3582" s="22" t="str">
        <f>IF(AND($C3582&gt;=بحث!$G$7,$C3582&lt;=بحث!$G$8,$E3582=بحث!$I$7),MAX($G$1:$G3581)+1,"")</f>
        <v/>
      </c>
    </row>
    <row r="3583" spans="1:7" x14ac:dyDescent="0.25">
      <c r="A3583" s="1">
        <v>8208</v>
      </c>
      <c r="B3583" t="s">
        <v>10</v>
      </c>
      <c r="C3583" s="8">
        <v>42211</v>
      </c>
      <c r="D3583" s="8">
        <v>42218</v>
      </c>
      <c r="E3583" t="s">
        <v>4</v>
      </c>
      <c r="F3583" s="7">
        <v>6</v>
      </c>
      <c r="G3583" s="22" t="str">
        <f>IF(AND($C3583&gt;=بحث!$G$7,$C3583&lt;=بحث!$G$8,$E3583=بحث!$I$7),MAX($G$1:$G3582)+1,"")</f>
        <v/>
      </c>
    </row>
    <row r="3584" spans="1:7" x14ac:dyDescent="0.25">
      <c r="A3584" s="1">
        <v>8208</v>
      </c>
      <c r="B3584" t="s">
        <v>10</v>
      </c>
      <c r="C3584" s="8">
        <v>42225</v>
      </c>
      <c r="D3584" s="8">
        <v>42226</v>
      </c>
      <c r="E3584" t="s">
        <v>4</v>
      </c>
      <c r="F3584" s="7">
        <v>2</v>
      </c>
      <c r="G3584" s="22" t="str">
        <f>IF(AND($C3584&gt;=بحث!$G$7,$C3584&lt;=بحث!$G$8,$E3584=بحث!$I$7),MAX($G$1:$G3583)+1,"")</f>
        <v/>
      </c>
    </row>
    <row r="3585" spans="1:7" x14ac:dyDescent="0.25">
      <c r="A3585" s="1">
        <v>8694</v>
      </c>
      <c r="B3585" t="s">
        <v>114</v>
      </c>
      <c r="C3585" s="8">
        <v>42205</v>
      </c>
      <c r="D3585" s="8">
        <v>42205</v>
      </c>
      <c r="E3585" t="s">
        <v>4</v>
      </c>
      <c r="F3585" s="7">
        <v>1</v>
      </c>
      <c r="G3585" s="22" t="str">
        <f>IF(AND($C3585&gt;=بحث!$G$7,$C3585&lt;=بحث!$G$8,$E3585=بحث!$I$7),MAX($G$1:$G3584)+1,"")</f>
        <v/>
      </c>
    </row>
    <row r="3586" spans="1:7" x14ac:dyDescent="0.25">
      <c r="A3586" s="1">
        <v>8833</v>
      </c>
      <c r="B3586" t="s">
        <v>83</v>
      </c>
      <c r="C3586" s="8">
        <v>42211</v>
      </c>
      <c r="D3586" s="8">
        <v>42212</v>
      </c>
      <c r="E3586" t="s">
        <v>4</v>
      </c>
      <c r="F3586" s="7">
        <v>2</v>
      </c>
      <c r="G3586" s="22" t="str">
        <f>IF(AND($C3586&gt;=بحث!$G$7,$C3586&lt;=بحث!$G$8,$E3586=بحث!$I$7),MAX($G$1:$G3585)+1,"")</f>
        <v/>
      </c>
    </row>
    <row r="3587" spans="1:7" x14ac:dyDescent="0.25">
      <c r="A3587" s="1">
        <v>8823</v>
      </c>
      <c r="B3587" t="s">
        <v>153</v>
      </c>
      <c r="C3587" s="8">
        <v>42205</v>
      </c>
      <c r="D3587" s="8">
        <v>42205</v>
      </c>
      <c r="E3587" t="s">
        <v>522</v>
      </c>
      <c r="F3587" s="7">
        <v>1</v>
      </c>
      <c r="G3587" s="22" t="str">
        <f>IF(AND($C3587&gt;=بحث!$G$7,$C3587&lt;=بحث!$G$8,$E3587=بحث!$I$7),MAX($G$1:$G3586)+1,"")</f>
        <v/>
      </c>
    </row>
    <row r="3588" spans="1:7" x14ac:dyDescent="0.25">
      <c r="A3588" s="1">
        <v>8660</v>
      </c>
      <c r="B3588" t="s">
        <v>106</v>
      </c>
      <c r="C3588" s="8">
        <v>42207</v>
      </c>
      <c r="D3588" s="8">
        <v>42207</v>
      </c>
      <c r="E3588" t="s">
        <v>4</v>
      </c>
      <c r="F3588" s="7">
        <v>1</v>
      </c>
      <c r="G3588" s="22" t="str">
        <f>IF(AND($C3588&gt;=بحث!$G$7,$C3588&lt;=بحث!$G$8,$E3588=بحث!$I$7),MAX($G$1:$G3587)+1,"")</f>
        <v/>
      </c>
    </row>
    <row r="3589" spans="1:7" x14ac:dyDescent="0.25">
      <c r="A3589" s="1">
        <v>8810</v>
      </c>
      <c r="B3589" t="s">
        <v>31</v>
      </c>
      <c r="C3589" s="8">
        <v>42211</v>
      </c>
      <c r="D3589" s="8">
        <v>42211</v>
      </c>
      <c r="E3589" t="s">
        <v>4</v>
      </c>
      <c r="F3589" s="7">
        <v>1</v>
      </c>
      <c r="G3589" s="22" t="str">
        <f>IF(AND($C3589&gt;=بحث!$G$7,$C3589&lt;=بحث!$G$8,$E3589=بحث!$I$7),MAX($G$1:$G3588)+1,"")</f>
        <v/>
      </c>
    </row>
    <row r="3590" spans="1:7" x14ac:dyDescent="0.25">
      <c r="A3590" s="1">
        <v>8727</v>
      </c>
      <c r="B3590" t="s">
        <v>270</v>
      </c>
      <c r="C3590" s="8">
        <v>42211</v>
      </c>
      <c r="D3590" s="8">
        <v>42215</v>
      </c>
      <c r="E3590" t="s">
        <v>4</v>
      </c>
      <c r="F3590" s="7">
        <v>5</v>
      </c>
      <c r="G3590" s="22" t="str">
        <f>IF(AND($C3590&gt;=بحث!$G$7,$C3590&lt;=بحث!$G$8,$E3590=بحث!$I$7),MAX($G$1:$G3589)+1,"")</f>
        <v/>
      </c>
    </row>
    <row r="3591" spans="1:7" x14ac:dyDescent="0.25">
      <c r="A3591" s="1">
        <v>8673</v>
      </c>
      <c r="B3591" t="s">
        <v>178</v>
      </c>
      <c r="C3591" s="8">
        <v>42200</v>
      </c>
      <c r="D3591" s="8">
        <v>42201</v>
      </c>
      <c r="E3591" t="s">
        <v>1</v>
      </c>
      <c r="F3591" s="7">
        <v>2</v>
      </c>
      <c r="G3591" s="22" t="str">
        <f>IF(AND($C3591&gt;=بحث!$G$7,$C3591&lt;=بحث!$G$8,$E3591=بحث!$I$7),MAX($G$1:$G3590)+1,"")</f>
        <v/>
      </c>
    </row>
    <row r="3592" spans="1:7" x14ac:dyDescent="0.25">
      <c r="A3592" s="1">
        <v>8880</v>
      </c>
      <c r="B3592" t="s">
        <v>324</v>
      </c>
      <c r="C3592" s="8">
        <v>42201</v>
      </c>
      <c r="D3592" s="8">
        <v>42201</v>
      </c>
      <c r="E3592" t="s">
        <v>4</v>
      </c>
      <c r="F3592" s="7">
        <v>1</v>
      </c>
      <c r="G3592" s="22" t="str">
        <f>IF(AND($C3592&gt;=بحث!$G$7,$C3592&lt;=بحث!$G$8,$E3592=بحث!$I$7),MAX($G$1:$G3591)+1,"")</f>
        <v/>
      </c>
    </row>
    <row r="3593" spans="1:7" x14ac:dyDescent="0.25">
      <c r="A3593" s="1">
        <v>8310</v>
      </c>
      <c r="B3593" t="s">
        <v>186</v>
      </c>
      <c r="C3593" s="8">
        <v>42205</v>
      </c>
      <c r="D3593" s="8">
        <v>42220</v>
      </c>
      <c r="E3593" t="s">
        <v>4</v>
      </c>
      <c r="F3593" s="7">
        <v>11</v>
      </c>
      <c r="G3593" s="22" t="str">
        <f>IF(AND($C3593&gt;=بحث!$G$7,$C3593&lt;=بحث!$G$8,$E3593=بحث!$I$7),MAX($G$1:$G3592)+1,"")</f>
        <v/>
      </c>
    </row>
    <row r="3594" spans="1:7" x14ac:dyDescent="0.25">
      <c r="A3594" s="1">
        <v>8310</v>
      </c>
      <c r="B3594" t="s">
        <v>186</v>
      </c>
      <c r="C3594" s="8">
        <v>42197</v>
      </c>
      <c r="D3594" s="8">
        <v>42197</v>
      </c>
      <c r="E3594" t="s">
        <v>4</v>
      </c>
      <c r="F3594" s="7">
        <v>1</v>
      </c>
      <c r="G3594" s="22" t="str">
        <f>IF(AND($C3594&gt;=بحث!$G$7,$C3594&lt;=بحث!$G$8,$E3594=بحث!$I$7),MAX($G$1:$G3593)+1,"")</f>
        <v/>
      </c>
    </row>
    <row r="3595" spans="1:7" x14ac:dyDescent="0.25">
      <c r="A3595">
        <v>8892</v>
      </c>
      <c r="B3595" t="s">
        <v>27</v>
      </c>
      <c r="C3595" s="8">
        <v>42211</v>
      </c>
      <c r="D3595" s="8">
        <v>42211</v>
      </c>
      <c r="E3595" t="s">
        <v>4</v>
      </c>
      <c r="F3595" s="7">
        <v>1</v>
      </c>
      <c r="G3595" s="22" t="str">
        <f>IF(AND($C3595&gt;=بحث!$G$7,$C3595&lt;=بحث!$G$8,$E3595=بحث!$I$7),MAX($G$1:$G3594)+1,"")</f>
        <v/>
      </c>
    </row>
    <row r="3596" spans="1:7" x14ac:dyDescent="0.25">
      <c r="A3596" s="1">
        <v>8745</v>
      </c>
      <c r="B3596" t="s">
        <v>26</v>
      </c>
      <c r="C3596" s="8">
        <v>42211</v>
      </c>
      <c r="D3596" s="8">
        <v>42212</v>
      </c>
      <c r="E3596" t="s">
        <v>4</v>
      </c>
      <c r="F3596" s="7">
        <v>2</v>
      </c>
      <c r="G3596" s="22" t="str">
        <f>IF(AND($C3596&gt;=بحث!$G$7,$C3596&lt;=بحث!$G$8,$E3596=بحث!$I$7),MAX($G$1:$G3595)+1,"")</f>
        <v/>
      </c>
    </row>
    <row r="3597" spans="1:7" x14ac:dyDescent="0.25">
      <c r="A3597" s="1">
        <v>8745</v>
      </c>
      <c r="B3597" t="s">
        <v>26</v>
      </c>
      <c r="C3597" s="8">
        <v>42197</v>
      </c>
      <c r="D3597" s="8">
        <v>42197</v>
      </c>
      <c r="E3597" t="s">
        <v>4</v>
      </c>
      <c r="F3597" s="7">
        <v>1</v>
      </c>
      <c r="G3597" s="22" t="str">
        <f>IF(AND($C3597&gt;=بحث!$G$7,$C3597&lt;=بحث!$G$8,$E3597=بحث!$I$7),MAX($G$1:$G3596)+1,"")</f>
        <v/>
      </c>
    </row>
    <row r="3598" spans="1:7" x14ac:dyDescent="0.25">
      <c r="A3598" s="1">
        <v>4071</v>
      </c>
      <c r="B3598" t="s">
        <v>405</v>
      </c>
      <c r="C3598" s="8">
        <v>42205</v>
      </c>
      <c r="D3598" s="8">
        <v>42205</v>
      </c>
      <c r="E3598" t="s">
        <v>1</v>
      </c>
      <c r="F3598" s="7">
        <v>1</v>
      </c>
      <c r="G3598" s="22" t="str">
        <f>IF(AND($C3598&gt;=بحث!$G$7,$C3598&lt;=بحث!$G$8,$E3598=بحث!$I$7),MAX($G$1:$G3597)+1,"")</f>
        <v/>
      </c>
    </row>
    <row r="3599" spans="1:7" x14ac:dyDescent="0.25">
      <c r="A3599" s="1">
        <v>4102</v>
      </c>
      <c r="B3599" t="s">
        <v>406</v>
      </c>
      <c r="C3599" s="8">
        <v>42201</v>
      </c>
      <c r="D3599" s="8">
        <v>42201</v>
      </c>
      <c r="E3599" t="s">
        <v>1</v>
      </c>
      <c r="F3599" s="7">
        <v>1</v>
      </c>
      <c r="G3599" s="22" t="str">
        <f>IF(AND($C3599&gt;=بحث!$G$7,$C3599&lt;=بحث!$G$8,$E3599=بحث!$I$7),MAX($G$1:$G3598)+1,"")</f>
        <v/>
      </c>
    </row>
    <row r="3600" spans="1:7" x14ac:dyDescent="0.25">
      <c r="A3600" s="1">
        <v>4068</v>
      </c>
      <c r="B3600" t="s">
        <v>379</v>
      </c>
      <c r="C3600" s="8">
        <v>42205</v>
      </c>
      <c r="D3600" s="8">
        <v>42205</v>
      </c>
      <c r="E3600" t="s">
        <v>1</v>
      </c>
      <c r="F3600" s="7">
        <v>1</v>
      </c>
      <c r="G3600" s="22" t="str">
        <f>IF(AND($C3600&gt;=بحث!$G$7,$C3600&lt;=بحث!$G$8,$E3600=بحث!$I$7),MAX($G$1:$G3599)+1,"")</f>
        <v/>
      </c>
    </row>
    <row r="3601" spans="1:7" x14ac:dyDescent="0.25">
      <c r="A3601" s="1">
        <v>4099</v>
      </c>
      <c r="B3601" t="s">
        <v>386</v>
      </c>
      <c r="C3601" s="8">
        <v>42194</v>
      </c>
      <c r="D3601" s="8">
        <v>42194</v>
      </c>
      <c r="E3601" t="s">
        <v>1</v>
      </c>
      <c r="F3601" s="7">
        <v>1</v>
      </c>
      <c r="G3601" s="22" t="str">
        <f>IF(AND($C3601&gt;=بحث!$G$7,$C3601&lt;=بحث!$G$8,$E3601=بحث!$I$7),MAX($G$1:$G3600)+1,"")</f>
        <v/>
      </c>
    </row>
    <row r="3602" spans="1:7" x14ac:dyDescent="0.25">
      <c r="A3602" s="1">
        <v>4019</v>
      </c>
      <c r="B3602" t="s">
        <v>407</v>
      </c>
      <c r="C3602" s="8">
        <v>42197</v>
      </c>
      <c r="D3602" s="8">
        <v>42197</v>
      </c>
      <c r="E3602" t="s">
        <v>1</v>
      </c>
      <c r="F3602" s="7">
        <v>1</v>
      </c>
      <c r="G3602" s="22" t="str">
        <f>IF(AND($C3602&gt;=بحث!$G$7,$C3602&lt;=بحث!$G$8,$E3602=بحث!$I$7),MAX($G$1:$G3601)+1,"")</f>
        <v/>
      </c>
    </row>
    <row r="3603" spans="1:7" x14ac:dyDescent="0.25">
      <c r="A3603" s="1">
        <v>4059</v>
      </c>
      <c r="B3603" t="s">
        <v>408</v>
      </c>
      <c r="C3603" s="8">
        <v>42198</v>
      </c>
      <c r="D3603" s="8">
        <v>42198</v>
      </c>
      <c r="E3603" t="s">
        <v>1</v>
      </c>
      <c r="F3603" s="7">
        <v>1</v>
      </c>
      <c r="G3603" s="22" t="str">
        <f>IF(AND($C3603&gt;=بحث!$G$7,$C3603&lt;=بحث!$G$8,$E3603=بحث!$I$7),MAX($G$1:$G3602)+1,"")</f>
        <v/>
      </c>
    </row>
    <row r="3604" spans="1:7" x14ac:dyDescent="0.25">
      <c r="A3604" s="1">
        <v>4062</v>
      </c>
      <c r="B3604" t="s">
        <v>409</v>
      </c>
      <c r="C3604" s="8">
        <v>42198</v>
      </c>
      <c r="D3604" s="8">
        <v>42198</v>
      </c>
      <c r="E3604" t="s">
        <v>1</v>
      </c>
      <c r="F3604" s="7">
        <v>1</v>
      </c>
      <c r="G3604" s="22" t="str">
        <f>IF(AND($C3604&gt;=بحث!$G$7,$C3604&lt;=بحث!$G$8,$E3604=بحث!$I$7),MAX($G$1:$G3603)+1,"")</f>
        <v/>
      </c>
    </row>
    <row r="3605" spans="1:7" x14ac:dyDescent="0.25">
      <c r="A3605" s="1">
        <v>8669</v>
      </c>
      <c r="B3605" t="s">
        <v>222</v>
      </c>
      <c r="C3605" s="8">
        <v>42194</v>
      </c>
      <c r="D3605" s="8">
        <v>42194</v>
      </c>
      <c r="E3605" t="s">
        <v>1</v>
      </c>
      <c r="F3605" s="7">
        <v>1</v>
      </c>
      <c r="G3605" s="22" t="str">
        <f>IF(AND($C3605&gt;=بحث!$G$7,$C3605&lt;=بحث!$G$8,$E3605=بحث!$I$7),MAX($G$1:$G3604)+1,"")</f>
        <v/>
      </c>
    </row>
    <row r="3606" spans="1:7" x14ac:dyDescent="0.25">
      <c r="A3606" s="1">
        <v>4092</v>
      </c>
      <c r="B3606" t="s">
        <v>410</v>
      </c>
      <c r="C3606" s="8">
        <v>42190</v>
      </c>
      <c r="D3606" s="8">
        <v>42190</v>
      </c>
      <c r="E3606" t="s">
        <v>1</v>
      </c>
      <c r="F3606" s="7">
        <v>1</v>
      </c>
      <c r="G3606" s="22" t="str">
        <f>IF(AND($C3606&gt;=بحث!$G$7,$C3606&lt;=بحث!$G$8,$E3606=بحث!$I$7),MAX($G$1:$G3605)+1,"")</f>
        <v/>
      </c>
    </row>
    <row r="3607" spans="1:7" x14ac:dyDescent="0.25">
      <c r="A3607" s="1">
        <v>8862</v>
      </c>
      <c r="B3607" t="s">
        <v>271</v>
      </c>
      <c r="C3607" s="8">
        <v>42197</v>
      </c>
      <c r="D3607" s="8">
        <v>42197</v>
      </c>
      <c r="E3607" t="s">
        <v>1</v>
      </c>
      <c r="F3607" s="7">
        <v>1</v>
      </c>
      <c r="G3607" s="22" t="str">
        <f>IF(AND($C3607&gt;=بحث!$G$7,$C3607&lt;=بحث!$G$8,$E3607=بحث!$I$7),MAX($G$1:$G3606)+1,"")</f>
        <v/>
      </c>
    </row>
    <row r="3608" spans="1:7" x14ac:dyDescent="0.25">
      <c r="A3608" s="1">
        <v>8693</v>
      </c>
      <c r="B3608" t="s">
        <v>144</v>
      </c>
      <c r="C3608" s="8">
        <v>42187</v>
      </c>
      <c r="D3608" s="8">
        <v>42187</v>
      </c>
      <c r="E3608" t="s">
        <v>1</v>
      </c>
      <c r="F3608" s="7">
        <v>1</v>
      </c>
      <c r="G3608" s="22" t="str">
        <f>IF(AND($C3608&gt;=بحث!$G$7,$C3608&lt;=بحث!$G$8,$E3608=بحث!$I$7),MAX($G$1:$G3607)+1,"")</f>
        <v/>
      </c>
    </row>
    <row r="3609" spans="1:7" x14ac:dyDescent="0.25">
      <c r="A3609" s="1">
        <v>4066</v>
      </c>
      <c r="B3609" t="s">
        <v>411</v>
      </c>
      <c r="C3609" s="8">
        <v>42184</v>
      </c>
      <c r="D3609" s="8">
        <v>42184</v>
      </c>
      <c r="E3609" t="s">
        <v>1</v>
      </c>
      <c r="F3609" s="7">
        <v>1</v>
      </c>
      <c r="G3609" s="22" t="str">
        <f>IF(AND($C3609&gt;=بحث!$G$7,$C3609&lt;=بحث!$G$8,$E3609=بحث!$I$7),MAX($G$1:$G3608)+1,"")</f>
        <v/>
      </c>
    </row>
    <row r="3610" spans="1:7" x14ac:dyDescent="0.25">
      <c r="A3610" s="1">
        <v>4111</v>
      </c>
      <c r="B3610" t="s">
        <v>412</v>
      </c>
      <c r="C3610" s="8">
        <v>42169</v>
      </c>
      <c r="D3610" s="8">
        <v>42169</v>
      </c>
      <c r="E3610" t="s">
        <v>1</v>
      </c>
      <c r="F3610" s="7">
        <v>1</v>
      </c>
      <c r="G3610" s="22" t="str">
        <f>IF(AND($C3610&gt;=بحث!$G$7,$C3610&lt;=بحث!$G$8,$E3610=بحث!$I$7),MAX($G$1:$G3609)+1,"")</f>
        <v/>
      </c>
    </row>
    <row r="3611" spans="1:7" x14ac:dyDescent="0.25">
      <c r="A3611" s="1">
        <v>4121</v>
      </c>
      <c r="B3611" t="s">
        <v>413</v>
      </c>
      <c r="C3611" s="8">
        <v>42190</v>
      </c>
      <c r="D3611" s="8">
        <v>42190</v>
      </c>
      <c r="E3611" t="s">
        <v>1</v>
      </c>
      <c r="F3611" s="7">
        <v>1</v>
      </c>
      <c r="G3611" s="22" t="str">
        <f>IF(AND($C3611&gt;=بحث!$G$7,$C3611&lt;=بحث!$G$8,$E3611=بحث!$I$7),MAX($G$1:$G3610)+1,"")</f>
        <v/>
      </c>
    </row>
    <row r="3612" spans="1:7" x14ac:dyDescent="0.25">
      <c r="A3612" s="1">
        <v>4120</v>
      </c>
      <c r="B3612" t="s">
        <v>414</v>
      </c>
      <c r="C3612" s="8">
        <v>42190</v>
      </c>
      <c r="D3612" s="8">
        <v>42190</v>
      </c>
      <c r="E3612" t="s">
        <v>1</v>
      </c>
      <c r="F3612" s="7">
        <v>1</v>
      </c>
      <c r="G3612" s="22" t="str">
        <f>IF(AND($C3612&gt;=بحث!$G$7,$C3612&lt;=بحث!$G$8,$E3612=بحث!$I$7),MAX($G$1:$G3611)+1,"")</f>
        <v/>
      </c>
    </row>
    <row r="3613" spans="1:7" x14ac:dyDescent="0.25">
      <c r="A3613" s="1">
        <v>4124</v>
      </c>
      <c r="B3613" t="s">
        <v>415</v>
      </c>
      <c r="C3613" s="8">
        <v>42191</v>
      </c>
      <c r="D3613" s="8">
        <v>42191</v>
      </c>
      <c r="E3613" t="s">
        <v>1</v>
      </c>
      <c r="F3613" s="7">
        <v>1</v>
      </c>
      <c r="G3613" s="22" t="str">
        <f>IF(AND($C3613&gt;=بحث!$G$7,$C3613&lt;=بحث!$G$8,$E3613=بحث!$I$7),MAX($G$1:$G3612)+1,"")</f>
        <v/>
      </c>
    </row>
    <row r="3614" spans="1:7" x14ac:dyDescent="0.25">
      <c r="A3614" s="1">
        <v>4086</v>
      </c>
      <c r="B3614" t="s">
        <v>416</v>
      </c>
      <c r="C3614" s="8">
        <v>42201</v>
      </c>
      <c r="D3614" s="8">
        <v>42201</v>
      </c>
      <c r="E3614" t="s">
        <v>1</v>
      </c>
      <c r="F3614" s="7">
        <v>1</v>
      </c>
      <c r="G3614" s="22" t="str">
        <f>IF(AND($C3614&gt;=بحث!$G$7,$C3614&lt;=بحث!$G$8,$E3614=بحث!$I$7),MAX($G$1:$G3613)+1,"")</f>
        <v/>
      </c>
    </row>
    <row r="3615" spans="1:7" x14ac:dyDescent="0.25">
      <c r="A3615" s="1">
        <v>4012</v>
      </c>
      <c r="B3615" t="s">
        <v>417</v>
      </c>
      <c r="C3615" s="8">
        <v>42201</v>
      </c>
      <c r="D3615" s="8">
        <v>42201</v>
      </c>
      <c r="E3615" t="s">
        <v>1</v>
      </c>
      <c r="F3615" s="7">
        <v>1</v>
      </c>
      <c r="G3615" s="22" t="str">
        <f>IF(AND($C3615&gt;=بحث!$G$7,$C3615&lt;=بحث!$G$8,$E3615=بحث!$I$7),MAX($G$1:$G3614)+1,"")</f>
        <v/>
      </c>
    </row>
    <row r="3616" spans="1:7" x14ac:dyDescent="0.25">
      <c r="A3616" s="1">
        <v>4123</v>
      </c>
      <c r="B3616" t="s">
        <v>418</v>
      </c>
      <c r="C3616" s="8">
        <v>42201</v>
      </c>
      <c r="D3616" s="8">
        <v>42201</v>
      </c>
      <c r="E3616" t="s">
        <v>1</v>
      </c>
      <c r="F3616" s="7">
        <v>1</v>
      </c>
      <c r="G3616" s="22" t="str">
        <f>IF(AND($C3616&gt;=بحث!$G$7,$C3616&lt;=بحث!$G$8,$E3616=بحث!$I$7),MAX($G$1:$G3615)+1,"")</f>
        <v/>
      </c>
    </row>
    <row r="3617" spans="1:7" x14ac:dyDescent="0.25">
      <c r="A3617" s="1">
        <v>4041</v>
      </c>
      <c r="B3617" t="s">
        <v>419</v>
      </c>
      <c r="C3617" s="8">
        <v>42205</v>
      </c>
      <c r="D3617" s="8">
        <v>42205</v>
      </c>
      <c r="E3617" t="s">
        <v>1</v>
      </c>
      <c r="F3617" s="7">
        <v>1</v>
      </c>
      <c r="G3617" s="22" t="str">
        <f>IF(AND($C3617&gt;=بحث!$G$7,$C3617&lt;=بحث!$G$8,$E3617=بحث!$I$7),MAX($G$1:$G3616)+1,"")</f>
        <v/>
      </c>
    </row>
    <row r="3618" spans="1:7" x14ac:dyDescent="0.25">
      <c r="A3618" s="1">
        <v>8602</v>
      </c>
      <c r="B3618" t="s">
        <v>45</v>
      </c>
      <c r="C3618" s="8">
        <v>42201</v>
      </c>
      <c r="D3618" s="8">
        <v>42201</v>
      </c>
      <c r="E3618" t="s">
        <v>4</v>
      </c>
      <c r="F3618" s="7">
        <v>1</v>
      </c>
      <c r="G3618" s="22" t="str">
        <f>IF(AND($C3618&gt;=بحث!$G$7,$C3618&lt;=بحث!$G$8,$E3618=بحث!$I$7),MAX($G$1:$G3617)+1,"")</f>
        <v/>
      </c>
    </row>
    <row r="3619" spans="1:7" x14ac:dyDescent="0.25">
      <c r="A3619" s="1">
        <v>8857</v>
      </c>
      <c r="B3619" t="s">
        <v>66</v>
      </c>
      <c r="C3619" s="8">
        <v>42205</v>
      </c>
      <c r="D3619" s="8">
        <v>42207</v>
      </c>
      <c r="E3619" t="s">
        <v>4</v>
      </c>
      <c r="F3619" s="7">
        <v>3</v>
      </c>
      <c r="G3619" s="22" t="str">
        <f>IF(AND($C3619&gt;=بحث!$G$7,$C3619&lt;=بحث!$G$8,$E3619=بحث!$I$7),MAX($G$1:$G3618)+1,"")</f>
        <v/>
      </c>
    </row>
    <row r="3620" spans="1:7" x14ac:dyDescent="0.25">
      <c r="A3620">
        <v>8891</v>
      </c>
      <c r="B3620" t="s">
        <v>67</v>
      </c>
      <c r="C3620" s="8">
        <v>42206</v>
      </c>
      <c r="D3620" s="8">
        <v>42207</v>
      </c>
      <c r="E3620" t="s">
        <v>522</v>
      </c>
      <c r="F3620" s="7">
        <v>2</v>
      </c>
      <c r="G3620" s="22" t="str">
        <f>IF(AND($C3620&gt;=بحث!$G$7,$C3620&lt;=بحث!$G$8,$E3620=بحث!$I$7),MAX($G$1:$G3619)+1,"")</f>
        <v/>
      </c>
    </row>
    <row r="3621" spans="1:7" x14ac:dyDescent="0.25">
      <c r="A3621" s="1">
        <v>8613</v>
      </c>
      <c r="B3621" t="s">
        <v>64</v>
      </c>
      <c r="C3621" s="8">
        <v>42205</v>
      </c>
      <c r="D3621" s="8">
        <v>42205</v>
      </c>
      <c r="E3621" t="s">
        <v>4</v>
      </c>
      <c r="F3621" s="7">
        <v>1</v>
      </c>
      <c r="G3621" s="22" t="str">
        <f>IF(AND($C3621&gt;=بحث!$G$7,$C3621&lt;=بحث!$G$8,$E3621=بحث!$I$7),MAX($G$1:$G3620)+1,"")</f>
        <v/>
      </c>
    </row>
    <row r="3622" spans="1:7" x14ac:dyDescent="0.25">
      <c r="A3622" s="1">
        <v>8743</v>
      </c>
      <c r="B3622" t="s">
        <v>420</v>
      </c>
      <c r="C3622" s="8">
        <v>42201</v>
      </c>
      <c r="D3622" s="8">
        <v>42201</v>
      </c>
      <c r="E3622" t="s">
        <v>4</v>
      </c>
      <c r="F3622" s="7">
        <v>1</v>
      </c>
      <c r="G3622" s="22" t="str">
        <f>IF(AND($C3622&gt;=بحث!$G$7,$C3622&lt;=بحث!$G$8,$E3622=بحث!$I$7),MAX($G$1:$G3621)+1,"")</f>
        <v/>
      </c>
    </row>
    <row r="3623" spans="1:7" x14ac:dyDescent="0.25">
      <c r="A3623" s="1">
        <v>8713</v>
      </c>
      <c r="B3623" t="s">
        <v>18</v>
      </c>
      <c r="C3623" s="8">
        <v>42201</v>
      </c>
      <c r="D3623" s="8">
        <v>42201</v>
      </c>
      <c r="E3623" t="s">
        <v>4</v>
      </c>
      <c r="F3623" s="7">
        <v>1</v>
      </c>
      <c r="G3623" s="22" t="str">
        <f>IF(AND($C3623&gt;=بحث!$G$7,$C3623&lt;=بحث!$G$8,$E3623=بحث!$I$7),MAX($G$1:$G3622)+1,"")</f>
        <v/>
      </c>
    </row>
    <row r="3624" spans="1:7" x14ac:dyDescent="0.25">
      <c r="A3624" s="1">
        <v>8713</v>
      </c>
      <c r="B3624" t="s">
        <v>18</v>
      </c>
      <c r="C3624" s="8">
        <v>42205</v>
      </c>
      <c r="D3624" s="8">
        <v>42205</v>
      </c>
      <c r="E3624" t="s">
        <v>4</v>
      </c>
      <c r="F3624" s="7">
        <v>1</v>
      </c>
      <c r="G3624" s="22" t="str">
        <f>IF(AND($C3624&gt;=بحث!$G$7,$C3624&lt;=بحث!$G$8,$E3624=بحث!$I$7),MAX($G$1:$G3623)+1,"")</f>
        <v/>
      </c>
    </row>
    <row r="3625" spans="1:7" x14ac:dyDescent="0.25">
      <c r="A3625" s="1">
        <v>8623</v>
      </c>
      <c r="B3625" t="s">
        <v>139</v>
      </c>
      <c r="C3625" s="8">
        <v>42206</v>
      </c>
      <c r="D3625" s="8">
        <v>42207</v>
      </c>
      <c r="E3625" t="s">
        <v>4</v>
      </c>
      <c r="F3625" s="7">
        <v>2</v>
      </c>
      <c r="G3625" s="22" t="str">
        <f>IF(AND($C3625&gt;=بحث!$G$7,$C3625&lt;=بحث!$G$8,$E3625=بحث!$I$7),MAX($G$1:$G3624)+1,"")</f>
        <v/>
      </c>
    </row>
    <row r="3626" spans="1:7" x14ac:dyDescent="0.25">
      <c r="A3626" s="1">
        <v>8703</v>
      </c>
      <c r="B3626" t="s">
        <v>50</v>
      </c>
      <c r="C3626" s="8">
        <v>42207</v>
      </c>
      <c r="D3626" s="8">
        <v>42207</v>
      </c>
      <c r="E3626" t="s">
        <v>1</v>
      </c>
      <c r="F3626" s="7">
        <v>1</v>
      </c>
      <c r="G3626" s="22" t="str">
        <f>IF(AND($C3626&gt;=بحث!$G$7,$C3626&lt;=بحث!$G$8,$E3626=بحث!$I$7),MAX($G$1:$G3625)+1,"")</f>
        <v/>
      </c>
    </row>
    <row r="3627" spans="1:7" x14ac:dyDescent="0.25">
      <c r="A3627" s="1">
        <v>8623</v>
      </c>
      <c r="B3627" t="s">
        <v>139</v>
      </c>
      <c r="C3627" s="8">
        <v>42205</v>
      </c>
      <c r="D3627" s="8">
        <v>42205</v>
      </c>
      <c r="E3627" t="s">
        <v>1</v>
      </c>
      <c r="F3627" s="7">
        <v>1</v>
      </c>
      <c r="G3627" s="22" t="str">
        <f>IF(AND($C3627&gt;=بحث!$G$7,$C3627&lt;=بحث!$G$8,$E3627=بحث!$I$7),MAX($G$1:$G3626)+1,"")</f>
        <v/>
      </c>
    </row>
    <row r="3628" spans="1:7" x14ac:dyDescent="0.25">
      <c r="A3628" s="1">
        <v>8623</v>
      </c>
      <c r="B3628" t="s">
        <v>139</v>
      </c>
      <c r="C3628" s="8">
        <v>42201</v>
      </c>
      <c r="D3628" s="8">
        <v>42201</v>
      </c>
      <c r="E3628" t="s">
        <v>4</v>
      </c>
      <c r="F3628" s="7">
        <v>1</v>
      </c>
      <c r="G3628" s="22" t="str">
        <f>IF(AND($C3628&gt;=بحث!$G$7,$C3628&lt;=بحث!$G$8,$E3628=بحث!$I$7),MAX($G$1:$G3627)+1,"")</f>
        <v/>
      </c>
    </row>
    <row r="3629" spans="1:7" x14ac:dyDescent="0.25">
      <c r="A3629" s="1">
        <v>8888</v>
      </c>
      <c r="B3629" t="s">
        <v>260</v>
      </c>
      <c r="C3629" s="8">
        <v>42211</v>
      </c>
      <c r="D3629" s="8">
        <v>42211</v>
      </c>
      <c r="E3629" t="s">
        <v>1</v>
      </c>
      <c r="F3629" s="7">
        <v>1</v>
      </c>
      <c r="G3629" s="22" t="str">
        <f>IF(AND($C3629&gt;=بحث!$G$7,$C3629&lt;=بحث!$G$8,$E3629=بحث!$I$7),MAX($G$1:$G3628)+1,"")</f>
        <v/>
      </c>
    </row>
    <row r="3630" spans="1:7" x14ac:dyDescent="0.25">
      <c r="A3630" s="1">
        <v>8792</v>
      </c>
      <c r="B3630" t="s">
        <v>254</v>
      </c>
      <c r="C3630" s="8">
        <v>42211</v>
      </c>
      <c r="D3630" s="8">
        <v>42211</v>
      </c>
      <c r="E3630" t="s">
        <v>1</v>
      </c>
      <c r="F3630" s="7">
        <v>1</v>
      </c>
      <c r="G3630" s="22" t="str">
        <f>IF(AND($C3630&gt;=بحث!$G$7,$C3630&lt;=بحث!$G$8,$E3630=بحث!$I$7),MAX($G$1:$G3629)+1,"")</f>
        <v/>
      </c>
    </row>
    <row r="3631" spans="1:7" x14ac:dyDescent="0.25">
      <c r="A3631" s="1">
        <v>8824</v>
      </c>
      <c r="B3631" t="s">
        <v>103</v>
      </c>
      <c r="C3631" s="8">
        <v>42206</v>
      </c>
      <c r="D3631" s="8">
        <v>42206</v>
      </c>
      <c r="E3631" t="s">
        <v>4</v>
      </c>
      <c r="F3631" s="7">
        <v>1</v>
      </c>
      <c r="G3631" s="22" t="str">
        <f>IF(AND($C3631&gt;=بحث!$G$7,$C3631&lt;=بحث!$G$8,$E3631=بحث!$I$7),MAX($G$1:$G3630)+1,"")</f>
        <v/>
      </c>
    </row>
    <row r="3632" spans="1:7" x14ac:dyDescent="0.25">
      <c r="A3632" s="1">
        <v>8675</v>
      </c>
      <c r="B3632" t="s">
        <v>54</v>
      </c>
      <c r="C3632" s="8">
        <v>42200</v>
      </c>
      <c r="D3632" s="8">
        <v>42200</v>
      </c>
      <c r="E3632" t="s">
        <v>1</v>
      </c>
      <c r="F3632" s="7">
        <v>1</v>
      </c>
      <c r="G3632" s="22" t="str">
        <f>IF(AND($C3632&gt;=بحث!$G$7,$C3632&lt;=بحث!$G$8,$E3632=بحث!$I$7),MAX($G$1:$G3631)+1,"")</f>
        <v/>
      </c>
    </row>
    <row r="3633" spans="1:7" x14ac:dyDescent="0.25">
      <c r="A3633" s="1">
        <v>8608</v>
      </c>
      <c r="B3633" t="s">
        <v>166</v>
      </c>
      <c r="C3633" s="8">
        <v>42201</v>
      </c>
      <c r="D3633" s="8">
        <v>42201</v>
      </c>
      <c r="E3633" t="s">
        <v>1</v>
      </c>
      <c r="F3633" s="7">
        <v>1</v>
      </c>
      <c r="G3633" s="22" t="str">
        <f>IF(AND($C3633&gt;=بحث!$G$7,$C3633&lt;=بحث!$G$8,$E3633=بحث!$I$7),MAX($G$1:$G3632)+1,"")</f>
        <v/>
      </c>
    </row>
    <row r="3634" spans="1:7" x14ac:dyDescent="0.25">
      <c r="A3634" s="1">
        <v>8609</v>
      </c>
      <c r="B3634" t="s">
        <v>258</v>
      </c>
      <c r="C3634" s="8">
        <v>42211</v>
      </c>
      <c r="D3634" s="8">
        <v>42215</v>
      </c>
      <c r="E3634" t="s">
        <v>4</v>
      </c>
      <c r="F3634" s="7">
        <v>5</v>
      </c>
      <c r="G3634" s="22" t="str">
        <f>IF(AND($C3634&gt;=بحث!$G$7,$C3634&lt;=بحث!$G$8,$E3634=بحث!$I$7),MAX($G$1:$G3633)+1,"")</f>
        <v/>
      </c>
    </row>
    <row r="3635" spans="1:7" x14ac:dyDescent="0.25">
      <c r="A3635" s="1">
        <v>8796</v>
      </c>
      <c r="B3635" t="s">
        <v>230</v>
      </c>
      <c r="C3635" s="8">
        <v>42211</v>
      </c>
      <c r="D3635" s="8">
        <v>42211</v>
      </c>
      <c r="E3635" t="s">
        <v>4</v>
      </c>
      <c r="F3635" s="7">
        <v>1</v>
      </c>
      <c r="G3635" s="22" t="str">
        <f>IF(AND($C3635&gt;=بحث!$G$7,$C3635&lt;=بحث!$G$8,$E3635=بحث!$I$7),MAX($G$1:$G3634)+1,"")</f>
        <v/>
      </c>
    </row>
    <row r="3636" spans="1:7" x14ac:dyDescent="0.25">
      <c r="A3636" s="1">
        <v>8678</v>
      </c>
      <c r="B3636" t="s">
        <v>183</v>
      </c>
      <c r="C3636" s="8">
        <v>42211</v>
      </c>
      <c r="D3636" s="8">
        <v>42211</v>
      </c>
      <c r="E3636" t="s">
        <v>4</v>
      </c>
      <c r="F3636" s="7">
        <v>0</v>
      </c>
      <c r="G3636" s="22" t="str">
        <f>IF(AND($C3636&gt;=بحث!$G$7,$C3636&lt;=بحث!$G$8,$E3636=بحث!$I$7),MAX($G$1:$G3635)+1,"")</f>
        <v/>
      </c>
    </row>
    <row r="3637" spans="1:7" x14ac:dyDescent="0.25">
      <c r="A3637" s="1">
        <v>8883</v>
      </c>
      <c r="B3637" t="s">
        <v>289</v>
      </c>
      <c r="C3637" s="8">
        <v>42211</v>
      </c>
      <c r="D3637" s="8">
        <v>42211</v>
      </c>
      <c r="E3637" t="s">
        <v>4</v>
      </c>
      <c r="F3637" s="7">
        <v>1</v>
      </c>
      <c r="G3637" s="22" t="str">
        <f>IF(AND($C3637&gt;=بحث!$G$7,$C3637&lt;=بحث!$G$8,$E3637=بحث!$I$7),MAX($G$1:$G3636)+1,"")</f>
        <v/>
      </c>
    </row>
    <row r="3638" spans="1:7" x14ac:dyDescent="0.25">
      <c r="A3638" s="1">
        <v>8694</v>
      </c>
      <c r="B3638" t="s">
        <v>114</v>
      </c>
      <c r="C3638" s="8">
        <v>42207</v>
      </c>
      <c r="D3638" s="8">
        <v>42207</v>
      </c>
      <c r="E3638" t="s">
        <v>7</v>
      </c>
      <c r="F3638" s="7">
        <v>1</v>
      </c>
      <c r="G3638" s="22" t="str">
        <f>IF(AND($C3638&gt;=بحث!$G$7,$C3638&lt;=بحث!$G$8,$E3638=بحث!$I$7),MAX($G$1:$G3637)+1,"")</f>
        <v/>
      </c>
    </row>
    <row r="3639" spans="1:7" x14ac:dyDescent="0.25">
      <c r="A3639" s="1">
        <v>8603</v>
      </c>
      <c r="B3639" t="s">
        <v>278</v>
      </c>
      <c r="C3639" s="8">
        <v>42211</v>
      </c>
      <c r="D3639" s="8">
        <v>42215</v>
      </c>
      <c r="E3639" t="s">
        <v>4</v>
      </c>
      <c r="F3639" s="7">
        <v>5</v>
      </c>
      <c r="G3639" s="22" t="str">
        <f>IF(AND($C3639&gt;=بحث!$G$7,$C3639&lt;=بحث!$G$8,$E3639=بحث!$I$7),MAX($G$1:$G3638)+1,"")</f>
        <v/>
      </c>
    </row>
    <row r="3640" spans="1:7" x14ac:dyDescent="0.25">
      <c r="A3640">
        <v>8885</v>
      </c>
      <c r="B3640" t="s">
        <v>280</v>
      </c>
      <c r="C3640" s="8">
        <v>42205</v>
      </c>
      <c r="D3640" s="8">
        <v>42207</v>
      </c>
      <c r="E3640" t="s">
        <v>1</v>
      </c>
      <c r="F3640" s="7">
        <v>3</v>
      </c>
      <c r="G3640" s="22" t="str">
        <f>IF(AND($C3640&gt;=بحث!$G$7,$C3640&lt;=بحث!$G$8,$E3640=بحث!$I$7),MAX($G$1:$G3639)+1,"")</f>
        <v/>
      </c>
    </row>
    <row r="3641" spans="1:7" x14ac:dyDescent="0.25">
      <c r="A3641" s="1">
        <v>8639</v>
      </c>
      <c r="B3641" t="s">
        <v>256</v>
      </c>
      <c r="C3641" s="8">
        <v>42212</v>
      </c>
      <c r="D3641" s="8">
        <v>42212</v>
      </c>
      <c r="E3641" t="s">
        <v>522</v>
      </c>
      <c r="F3641" s="7">
        <v>1</v>
      </c>
      <c r="G3641" s="22" t="str">
        <f>IF(AND($C3641&gt;=بحث!$G$7,$C3641&lt;=بحث!$G$8,$E3641=بحث!$I$7),MAX($G$1:$G3640)+1,"")</f>
        <v/>
      </c>
    </row>
    <row r="3642" spans="1:7" x14ac:dyDescent="0.25">
      <c r="A3642" s="1">
        <v>8684</v>
      </c>
      <c r="B3642" t="s">
        <v>176</v>
      </c>
      <c r="C3642" s="8">
        <v>42213</v>
      </c>
      <c r="D3642" s="8">
        <v>42213</v>
      </c>
      <c r="E3642" t="s">
        <v>4</v>
      </c>
      <c r="F3642" s="7">
        <v>1</v>
      </c>
      <c r="G3642" s="22" t="str">
        <f>IF(AND($C3642&gt;=بحث!$G$7,$C3642&lt;=بحث!$G$8,$E3642=بحث!$I$7),MAX($G$1:$G3641)+1,"")</f>
        <v/>
      </c>
    </row>
    <row r="3643" spans="1:7" x14ac:dyDescent="0.25">
      <c r="A3643">
        <v>8894</v>
      </c>
      <c r="B3643" t="s">
        <v>82</v>
      </c>
      <c r="C3643" s="8">
        <v>42211</v>
      </c>
      <c r="D3643" s="8">
        <v>42211</v>
      </c>
      <c r="E3643" t="s">
        <v>4</v>
      </c>
      <c r="F3643" s="7">
        <v>1</v>
      </c>
      <c r="G3643" s="22" t="str">
        <f>IF(AND($C3643&gt;=بحث!$G$7,$C3643&lt;=بحث!$G$8,$E3643=بحث!$I$7),MAX($G$1:$G3642)+1,"")</f>
        <v/>
      </c>
    </row>
    <row r="3644" spans="1:7" x14ac:dyDescent="0.25">
      <c r="A3644" s="1">
        <v>8634</v>
      </c>
      <c r="B3644" t="s">
        <v>75</v>
      </c>
      <c r="C3644" s="8">
        <v>42211</v>
      </c>
      <c r="D3644" s="8">
        <v>42211</v>
      </c>
      <c r="E3644" t="s">
        <v>4</v>
      </c>
      <c r="F3644" s="7">
        <v>1</v>
      </c>
      <c r="G3644" s="22" t="str">
        <f>IF(AND($C3644&gt;=بحث!$G$7,$C3644&lt;=بحث!$G$8,$E3644=بحث!$I$7),MAX($G$1:$G3643)+1,"")</f>
        <v/>
      </c>
    </row>
    <row r="3645" spans="1:7" x14ac:dyDescent="0.25">
      <c r="A3645" s="1">
        <v>8730</v>
      </c>
      <c r="B3645" t="s">
        <v>62</v>
      </c>
      <c r="C3645" s="8">
        <v>42218</v>
      </c>
      <c r="D3645" s="8">
        <v>42222</v>
      </c>
      <c r="E3645" t="s">
        <v>4</v>
      </c>
      <c r="F3645" s="7">
        <v>5</v>
      </c>
      <c r="G3645" s="22" t="str">
        <f>IF(AND($C3645&gt;=بحث!$G$7,$C3645&lt;=بحث!$G$8,$E3645=بحث!$I$7),MAX($G$1:$G3644)+1,"")</f>
        <v/>
      </c>
    </row>
    <row r="3646" spans="1:7" x14ac:dyDescent="0.25">
      <c r="A3646" s="1">
        <v>8326</v>
      </c>
      <c r="B3646" t="s">
        <v>163</v>
      </c>
      <c r="C3646" s="8">
        <v>42239</v>
      </c>
      <c r="D3646" s="8">
        <v>42243</v>
      </c>
      <c r="E3646" t="s">
        <v>4</v>
      </c>
      <c r="F3646" s="7">
        <v>5</v>
      </c>
      <c r="G3646" s="22" t="str">
        <f>IF(AND($C3646&gt;=بحث!$G$7,$C3646&lt;=بحث!$G$8,$E3646=بحث!$I$7),MAX($G$1:$G3645)+1,"")</f>
        <v/>
      </c>
    </row>
    <row r="3647" spans="1:7" x14ac:dyDescent="0.25">
      <c r="A3647" s="1">
        <v>8792</v>
      </c>
      <c r="B3647" t="s">
        <v>254</v>
      </c>
      <c r="C3647" s="8">
        <v>42218</v>
      </c>
      <c r="D3647" s="8">
        <v>42218</v>
      </c>
      <c r="E3647" t="s">
        <v>1</v>
      </c>
      <c r="F3647" s="7">
        <v>1</v>
      </c>
      <c r="G3647" s="22" t="str">
        <f>IF(AND($C3647&gt;=بحث!$G$7,$C3647&lt;=بحث!$G$8,$E3647=بحث!$I$7),MAX($G$1:$G3646)+1,"")</f>
        <v/>
      </c>
    </row>
    <row r="3648" spans="1:7" x14ac:dyDescent="0.25">
      <c r="A3648" s="1">
        <v>8267</v>
      </c>
      <c r="B3648" t="s">
        <v>259</v>
      </c>
      <c r="C3648" s="8">
        <v>42201</v>
      </c>
      <c r="D3648" s="8">
        <v>42201</v>
      </c>
      <c r="E3648" t="s">
        <v>1</v>
      </c>
      <c r="F3648" s="7">
        <v>1</v>
      </c>
      <c r="G3648" s="22" t="str">
        <f>IF(AND($C3648&gt;=بحث!$G$7,$C3648&lt;=بحث!$G$8,$E3648=بحث!$I$7),MAX($G$1:$G3647)+1,"")</f>
        <v/>
      </c>
    </row>
    <row r="3649" spans="1:7" x14ac:dyDescent="0.25">
      <c r="A3649" s="1">
        <v>4031</v>
      </c>
      <c r="B3649" t="s">
        <v>421</v>
      </c>
      <c r="C3649" s="8">
        <v>42213</v>
      </c>
      <c r="D3649" s="8">
        <v>42214</v>
      </c>
      <c r="E3649" t="s">
        <v>1</v>
      </c>
      <c r="F3649" s="7">
        <v>2</v>
      </c>
      <c r="G3649" s="22" t="str">
        <f>IF(AND($C3649&gt;=بحث!$G$7,$C3649&lt;=بحث!$G$8,$E3649=بحث!$I$7),MAX($G$1:$G3648)+1,"")</f>
        <v/>
      </c>
    </row>
    <row r="3650" spans="1:7" x14ac:dyDescent="0.25">
      <c r="A3650" s="1">
        <v>8337</v>
      </c>
      <c r="B3650" t="s">
        <v>281</v>
      </c>
      <c r="C3650" s="8">
        <v>42215</v>
      </c>
      <c r="D3650" s="8">
        <v>42215</v>
      </c>
      <c r="E3650" t="s">
        <v>4</v>
      </c>
      <c r="F3650" s="7">
        <v>1</v>
      </c>
      <c r="G3650" s="22" t="str">
        <f>IF(AND($C3650&gt;=بحث!$G$7,$C3650&lt;=بحث!$G$8,$E3650=بحث!$I$7),MAX($G$1:$G3649)+1,"")</f>
        <v/>
      </c>
    </row>
    <row r="3651" spans="1:7" x14ac:dyDescent="0.25">
      <c r="A3651" s="1">
        <v>8743</v>
      </c>
      <c r="B3651" t="s">
        <v>420</v>
      </c>
      <c r="C3651" s="8">
        <v>42215</v>
      </c>
      <c r="D3651" s="8">
        <v>42215</v>
      </c>
      <c r="E3651" t="s">
        <v>4</v>
      </c>
      <c r="F3651" s="7">
        <v>1</v>
      </c>
      <c r="G3651" s="22" t="str">
        <f>IF(AND($C3651&gt;=بحث!$G$7,$C3651&lt;=بحث!$G$8,$E3651=بحث!$I$7),MAX($G$1:$G3650)+1,"")</f>
        <v/>
      </c>
    </row>
    <row r="3652" spans="1:7" x14ac:dyDescent="0.25">
      <c r="A3652" s="1">
        <v>8817</v>
      </c>
      <c r="B3652" t="s">
        <v>97</v>
      </c>
      <c r="C3652" s="8">
        <v>42211</v>
      </c>
      <c r="D3652" s="8">
        <v>42212</v>
      </c>
      <c r="E3652" t="s">
        <v>1</v>
      </c>
      <c r="F3652" s="7">
        <v>2</v>
      </c>
      <c r="G3652" s="22" t="str">
        <f>IF(AND($C3652&gt;=بحث!$G$7,$C3652&lt;=بحث!$G$8,$E3652=بحث!$I$7),MAX($G$1:$G3651)+1,"")</f>
        <v/>
      </c>
    </row>
    <row r="3653" spans="1:7" x14ac:dyDescent="0.25">
      <c r="A3653" s="1">
        <v>8809</v>
      </c>
      <c r="B3653" t="s">
        <v>264</v>
      </c>
      <c r="C3653" s="8">
        <v>42211</v>
      </c>
      <c r="D3653" s="8">
        <v>42211</v>
      </c>
      <c r="E3653" t="s">
        <v>4</v>
      </c>
      <c r="F3653" s="7">
        <v>0</v>
      </c>
      <c r="G3653" s="22" t="str">
        <f>IF(AND($C3653&gt;=بحث!$G$7,$C3653&lt;=بحث!$G$8,$E3653=بحث!$I$7),MAX($G$1:$G3652)+1,"")</f>
        <v/>
      </c>
    </row>
    <row r="3654" spans="1:7" x14ac:dyDescent="0.25">
      <c r="A3654" s="1">
        <v>8814</v>
      </c>
      <c r="B3654" t="s">
        <v>145</v>
      </c>
      <c r="C3654" s="8">
        <v>42211</v>
      </c>
      <c r="D3654" s="8">
        <v>42229</v>
      </c>
      <c r="E3654" t="s">
        <v>4</v>
      </c>
      <c r="F3654" s="7">
        <v>15</v>
      </c>
      <c r="G3654" s="22" t="str">
        <f>IF(AND($C3654&gt;=بحث!$G$7,$C3654&lt;=بحث!$G$8,$E3654=بحث!$I$7),MAX($G$1:$G3653)+1,"")</f>
        <v/>
      </c>
    </row>
    <row r="3655" spans="1:7" x14ac:dyDescent="0.25">
      <c r="A3655" s="1">
        <v>8718</v>
      </c>
      <c r="B3655" t="s">
        <v>129</v>
      </c>
      <c r="C3655" s="8">
        <v>42211</v>
      </c>
      <c r="D3655" s="8">
        <v>42211</v>
      </c>
      <c r="E3655" t="s">
        <v>4</v>
      </c>
      <c r="F3655" s="7">
        <v>1</v>
      </c>
      <c r="G3655" s="22" t="str">
        <f>IF(AND($C3655&gt;=بحث!$G$7,$C3655&lt;=بحث!$G$8,$E3655=بحث!$I$7),MAX($G$1:$G3654)+1,"")</f>
        <v/>
      </c>
    </row>
    <row r="3656" spans="1:7" x14ac:dyDescent="0.25">
      <c r="A3656" s="1">
        <v>8698</v>
      </c>
      <c r="B3656" t="s">
        <v>120</v>
      </c>
      <c r="C3656" s="8">
        <v>42206</v>
      </c>
      <c r="D3656" s="8">
        <v>42206</v>
      </c>
      <c r="E3656" t="s">
        <v>4</v>
      </c>
      <c r="F3656" s="7">
        <v>0</v>
      </c>
      <c r="G3656" s="22" t="str">
        <f>IF(AND($C3656&gt;=بحث!$G$7,$C3656&lt;=بحث!$G$8,$E3656=بحث!$I$7),MAX($G$1:$G3655)+1,"")</f>
        <v/>
      </c>
    </row>
    <row r="3657" spans="1:7" x14ac:dyDescent="0.25">
      <c r="A3657" s="1">
        <v>8651</v>
      </c>
      <c r="B3657" t="s">
        <v>146</v>
      </c>
      <c r="C3657" s="8">
        <v>42201</v>
      </c>
      <c r="D3657" s="8">
        <v>42201</v>
      </c>
      <c r="E3657" t="s">
        <v>4</v>
      </c>
      <c r="F3657" s="7">
        <v>1</v>
      </c>
      <c r="G3657" s="22" t="str">
        <f>IF(AND($C3657&gt;=بحث!$G$7,$C3657&lt;=بحث!$G$8,$E3657=بحث!$I$7),MAX($G$1:$G3656)+1,"")</f>
        <v/>
      </c>
    </row>
    <row r="3658" spans="1:7" x14ac:dyDescent="0.25">
      <c r="A3658" s="1">
        <v>8651</v>
      </c>
      <c r="B3658" t="s">
        <v>146</v>
      </c>
      <c r="C3658" s="8">
        <v>42205</v>
      </c>
      <c r="D3658" s="8">
        <v>42205</v>
      </c>
      <c r="E3658" t="s">
        <v>4</v>
      </c>
      <c r="F3658" s="7">
        <v>1</v>
      </c>
      <c r="G3658" s="22" t="str">
        <f>IF(AND($C3658&gt;=بحث!$G$7,$C3658&lt;=بحث!$G$8,$E3658=بحث!$I$7),MAX($G$1:$G3657)+1,"")</f>
        <v/>
      </c>
    </row>
    <row r="3659" spans="1:7" x14ac:dyDescent="0.25">
      <c r="A3659" s="1">
        <v>8859</v>
      </c>
      <c r="B3659" t="s">
        <v>124</v>
      </c>
      <c r="C3659" s="8">
        <v>42211</v>
      </c>
      <c r="D3659" s="8">
        <v>42212</v>
      </c>
      <c r="E3659" t="s">
        <v>1</v>
      </c>
      <c r="F3659" s="7">
        <v>2</v>
      </c>
      <c r="G3659" s="22" t="str">
        <f>IF(AND($C3659&gt;=بحث!$G$7,$C3659&lt;=بحث!$G$8,$E3659=بحث!$I$7),MAX($G$1:$G3658)+1,"")</f>
        <v/>
      </c>
    </row>
    <row r="3660" spans="1:7" x14ac:dyDescent="0.25">
      <c r="A3660" s="1">
        <v>8735</v>
      </c>
      <c r="B3660" t="s">
        <v>317</v>
      </c>
      <c r="C3660" s="8">
        <v>42205</v>
      </c>
      <c r="D3660" s="8">
        <v>42205</v>
      </c>
      <c r="E3660" t="s">
        <v>1</v>
      </c>
      <c r="F3660" s="7">
        <v>1</v>
      </c>
      <c r="G3660" s="22" t="str">
        <f>IF(AND($C3660&gt;=بحث!$G$7,$C3660&lt;=بحث!$G$8,$E3660=بحث!$I$7),MAX($G$1:$G3659)+1,"")</f>
        <v/>
      </c>
    </row>
    <row r="3661" spans="1:7" x14ac:dyDescent="0.25">
      <c r="A3661" s="1">
        <v>8737</v>
      </c>
      <c r="B3661" t="s">
        <v>304</v>
      </c>
      <c r="C3661" s="8">
        <v>42205</v>
      </c>
      <c r="D3661" s="8">
        <v>42205</v>
      </c>
      <c r="E3661" t="s">
        <v>1</v>
      </c>
      <c r="F3661" s="7">
        <v>1</v>
      </c>
      <c r="G3661" s="22" t="str">
        <f>IF(AND($C3661&gt;=بحث!$G$7,$C3661&lt;=بحث!$G$8,$E3661=بحث!$I$7),MAX($G$1:$G3660)+1,"")</f>
        <v/>
      </c>
    </row>
    <row r="3662" spans="1:7" x14ac:dyDescent="0.25">
      <c r="A3662" s="1">
        <v>4020</v>
      </c>
      <c r="B3662" t="s">
        <v>422</v>
      </c>
      <c r="C3662" s="8">
        <v>42203</v>
      </c>
      <c r="D3662" s="8">
        <v>42203</v>
      </c>
      <c r="E3662" t="s">
        <v>1</v>
      </c>
      <c r="F3662" s="7">
        <v>1</v>
      </c>
      <c r="G3662" s="22" t="str">
        <f>IF(AND($C3662&gt;=بحث!$G$7,$C3662&lt;=بحث!$G$8,$E3662=بحث!$I$7),MAX($G$1:$G3661)+1,"")</f>
        <v/>
      </c>
    </row>
    <row r="3663" spans="1:7" x14ac:dyDescent="0.25">
      <c r="A3663" s="1">
        <v>8656</v>
      </c>
      <c r="B3663" t="s">
        <v>37</v>
      </c>
      <c r="C3663" s="8">
        <v>42205</v>
      </c>
      <c r="D3663" s="8">
        <v>42206</v>
      </c>
      <c r="E3663" t="s">
        <v>1</v>
      </c>
      <c r="F3663" s="7">
        <v>2</v>
      </c>
      <c r="G3663" s="22" t="str">
        <f>IF(AND($C3663&gt;=بحث!$G$7,$C3663&lt;=بحث!$G$8,$E3663=بحث!$I$7),MAX($G$1:$G3662)+1,"")</f>
        <v/>
      </c>
    </row>
    <row r="3664" spans="1:7" x14ac:dyDescent="0.25">
      <c r="A3664" s="1">
        <v>4097</v>
      </c>
      <c r="B3664" t="s">
        <v>423</v>
      </c>
      <c r="C3664" s="8">
        <v>42206</v>
      </c>
      <c r="D3664" s="8">
        <v>42206</v>
      </c>
      <c r="E3664" t="s">
        <v>1</v>
      </c>
      <c r="F3664" s="7">
        <v>1</v>
      </c>
      <c r="G3664" s="22" t="str">
        <f>IF(AND($C3664&gt;=بحث!$G$7,$C3664&lt;=بحث!$G$8,$E3664=بحث!$I$7),MAX($G$1:$G3663)+1,"")</f>
        <v/>
      </c>
    </row>
    <row r="3665" spans="1:7" x14ac:dyDescent="0.25">
      <c r="A3665" s="1">
        <v>8373</v>
      </c>
      <c r="B3665" t="s">
        <v>424</v>
      </c>
      <c r="C3665" s="8">
        <v>42200</v>
      </c>
      <c r="D3665" s="8">
        <v>42200</v>
      </c>
      <c r="E3665" t="s">
        <v>1</v>
      </c>
      <c r="F3665" s="7">
        <v>1</v>
      </c>
      <c r="G3665" s="22" t="str">
        <f>IF(AND($C3665&gt;=بحث!$G$7,$C3665&lt;=بحث!$G$8,$E3665=بحث!$I$7),MAX($G$1:$G3664)+1,"")</f>
        <v/>
      </c>
    </row>
    <row r="3666" spans="1:7" x14ac:dyDescent="0.25">
      <c r="A3666" s="1">
        <v>8373</v>
      </c>
      <c r="B3666" t="s">
        <v>424</v>
      </c>
      <c r="C3666" s="8">
        <v>42205</v>
      </c>
      <c r="D3666" s="8">
        <v>42205</v>
      </c>
      <c r="E3666" t="s">
        <v>1</v>
      </c>
      <c r="F3666" s="7">
        <v>1</v>
      </c>
      <c r="G3666" s="22" t="str">
        <f>IF(AND($C3666&gt;=بحث!$G$7,$C3666&lt;=بحث!$G$8,$E3666=بحث!$I$7),MAX($G$1:$G3665)+1,"")</f>
        <v/>
      </c>
    </row>
    <row r="3667" spans="1:7" x14ac:dyDescent="0.25">
      <c r="A3667" s="1">
        <v>8728</v>
      </c>
      <c r="B3667" t="s">
        <v>113</v>
      </c>
      <c r="C3667" s="8">
        <v>42201</v>
      </c>
      <c r="D3667" s="8">
        <v>42201</v>
      </c>
      <c r="E3667" t="s">
        <v>1</v>
      </c>
      <c r="F3667" s="7">
        <v>1</v>
      </c>
      <c r="G3667" s="22" t="str">
        <f>IF(AND($C3667&gt;=بحث!$G$7,$C3667&lt;=بحث!$G$8,$E3667=بحث!$I$7),MAX($G$1:$G3666)+1,"")</f>
        <v/>
      </c>
    </row>
    <row r="3668" spans="1:7" x14ac:dyDescent="0.25">
      <c r="A3668" s="1">
        <v>8822</v>
      </c>
      <c r="B3668" t="s">
        <v>198</v>
      </c>
      <c r="C3668" s="8">
        <v>42213</v>
      </c>
      <c r="D3668" s="8">
        <v>42229</v>
      </c>
      <c r="E3668" t="s">
        <v>1</v>
      </c>
      <c r="F3668" s="7">
        <v>13</v>
      </c>
      <c r="G3668" s="22" t="str">
        <f>IF(AND($C3668&gt;=بحث!$G$7,$C3668&lt;=بحث!$G$8,$E3668=بحث!$I$7),MAX($G$1:$G3667)+1,"")</f>
        <v/>
      </c>
    </row>
    <row r="3669" spans="1:7" x14ac:dyDescent="0.25">
      <c r="A3669" s="1">
        <v>8314</v>
      </c>
      <c r="B3669" t="s">
        <v>149</v>
      </c>
      <c r="C3669" s="8">
        <v>42201</v>
      </c>
      <c r="D3669" s="8">
        <v>42201</v>
      </c>
      <c r="E3669" t="s">
        <v>1</v>
      </c>
      <c r="F3669" s="7">
        <v>1</v>
      </c>
      <c r="G3669" s="22" t="str">
        <f>IF(AND($C3669&gt;=بحث!$G$7,$C3669&lt;=بحث!$G$8,$E3669=بحث!$I$7),MAX($G$1:$G3668)+1,"")</f>
        <v/>
      </c>
    </row>
    <row r="3670" spans="1:7" x14ac:dyDescent="0.25">
      <c r="A3670" s="1">
        <v>8686</v>
      </c>
      <c r="B3670" t="s">
        <v>122</v>
      </c>
      <c r="C3670" s="8">
        <v>42206</v>
      </c>
      <c r="D3670" s="8">
        <v>42206</v>
      </c>
      <c r="E3670" t="s">
        <v>1</v>
      </c>
      <c r="F3670" s="7">
        <v>2</v>
      </c>
      <c r="G3670" s="22" t="str">
        <f>IF(AND($C3670&gt;=بحث!$G$7,$C3670&lt;=بحث!$G$8,$E3670=بحث!$I$7),MAX($G$1:$G3669)+1,"")</f>
        <v/>
      </c>
    </row>
    <row r="3671" spans="1:7" x14ac:dyDescent="0.25">
      <c r="A3671" s="1">
        <v>8686</v>
      </c>
      <c r="B3671" t="s">
        <v>122</v>
      </c>
      <c r="C3671" s="8">
        <v>42200</v>
      </c>
      <c r="D3671" s="8">
        <v>42200</v>
      </c>
      <c r="E3671" t="s">
        <v>1</v>
      </c>
      <c r="F3671" s="7">
        <v>1</v>
      </c>
      <c r="G3671" s="22" t="str">
        <f>IF(AND($C3671&gt;=بحث!$G$7,$C3671&lt;=بحث!$G$8,$E3671=بحث!$I$7),MAX($G$1:$G3670)+1,"")</f>
        <v/>
      </c>
    </row>
    <row r="3672" spans="1:7" x14ac:dyDescent="0.25">
      <c r="A3672" s="1">
        <v>8686</v>
      </c>
      <c r="B3672" t="s">
        <v>122</v>
      </c>
      <c r="C3672" s="8">
        <v>42197</v>
      </c>
      <c r="D3672" s="8">
        <v>42197</v>
      </c>
      <c r="E3672" t="s">
        <v>1</v>
      </c>
      <c r="F3672" s="7">
        <v>1</v>
      </c>
      <c r="G3672" s="22" t="str">
        <f>IF(AND($C3672&gt;=بحث!$G$7,$C3672&lt;=بحث!$G$8,$E3672=بحث!$I$7),MAX($G$1:$G3671)+1,"")</f>
        <v/>
      </c>
    </row>
    <row r="3673" spans="1:7" x14ac:dyDescent="0.25">
      <c r="A3673" s="1">
        <v>8860</v>
      </c>
      <c r="B3673" t="s">
        <v>201</v>
      </c>
      <c r="C3673" s="8">
        <v>42200</v>
      </c>
      <c r="D3673" s="8">
        <v>42201</v>
      </c>
      <c r="E3673" t="s">
        <v>1</v>
      </c>
      <c r="F3673" s="7">
        <v>2</v>
      </c>
      <c r="G3673" s="22" t="str">
        <f>IF(AND($C3673&gt;=بحث!$G$7,$C3673&lt;=بحث!$G$8,$E3673=بحث!$I$7),MAX($G$1:$G3672)+1,"")</f>
        <v/>
      </c>
    </row>
    <row r="3674" spans="1:7" x14ac:dyDescent="0.25">
      <c r="A3674" s="1">
        <v>8754</v>
      </c>
      <c r="B3674" t="s">
        <v>286</v>
      </c>
      <c r="C3674" s="8">
        <v>42211</v>
      </c>
      <c r="D3674" s="8">
        <v>42212</v>
      </c>
      <c r="E3674" t="s">
        <v>1</v>
      </c>
      <c r="F3674" s="7">
        <v>2</v>
      </c>
      <c r="G3674" s="22" t="str">
        <f>IF(AND($C3674&gt;=بحث!$G$7,$C3674&lt;=بحث!$G$8,$E3674=بحث!$I$7),MAX($G$1:$G3673)+1,"")</f>
        <v/>
      </c>
    </row>
    <row r="3675" spans="1:7" x14ac:dyDescent="0.25">
      <c r="A3675" s="1">
        <v>8814</v>
      </c>
      <c r="B3675" t="s">
        <v>145</v>
      </c>
      <c r="C3675" s="8">
        <v>42205</v>
      </c>
      <c r="D3675" s="8">
        <v>42206</v>
      </c>
      <c r="E3675" t="s">
        <v>1</v>
      </c>
      <c r="F3675" s="7">
        <v>2</v>
      </c>
      <c r="G3675" s="22" t="str">
        <f>IF(AND($C3675&gt;=بحث!$G$7,$C3675&lt;=بحث!$G$8,$E3675=بحث!$I$7),MAX($G$1:$G3674)+1,"")</f>
        <v/>
      </c>
    </row>
    <row r="3676" spans="1:7" x14ac:dyDescent="0.25">
      <c r="A3676" s="1">
        <v>8303</v>
      </c>
      <c r="B3676" t="s">
        <v>44</v>
      </c>
      <c r="C3676" s="8">
        <v>42206</v>
      </c>
      <c r="D3676" s="8">
        <v>42207</v>
      </c>
      <c r="E3676" t="s">
        <v>1</v>
      </c>
      <c r="F3676" s="7">
        <v>2</v>
      </c>
      <c r="G3676" s="22" t="str">
        <f>IF(AND($C3676&gt;=بحث!$G$7,$C3676&lt;=بحث!$G$8,$E3676=بحث!$I$7),MAX($G$1:$G3675)+1,"")</f>
        <v/>
      </c>
    </row>
    <row r="3677" spans="1:7" x14ac:dyDescent="0.25">
      <c r="A3677" s="1">
        <v>8758</v>
      </c>
      <c r="B3677" t="s">
        <v>292</v>
      </c>
      <c r="C3677" s="8">
        <v>42211</v>
      </c>
      <c r="D3677" s="8">
        <v>42215</v>
      </c>
      <c r="E3677" t="s">
        <v>1</v>
      </c>
      <c r="F3677" s="7">
        <v>5</v>
      </c>
      <c r="G3677" s="22" t="str">
        <f>IF(AND($C3677&gt;=بحث!$G$7,$C3677&lt;=بحث!$G$8,$E3677=بحث!$I$7),MAX($G$1:$G3676)+1,"")</f>
        <v/>
      </c>
    </row>
    <row r="3678" spans="1:7" x14ac:dyDescent="0.25">
      <c r="A3678" s="1">
        <v>4077</v>
      </c>
      <c r="B3678" t="s">
        <v>392</v>
      </c>
      <c r="C3678" s="8">
        <v>42207</v>
      </c>
      <c r="D3678" s="8">
        <v>42208</v>
      </c>
      <c r="E3678" t="s">
        <v>1</v>
      </c>
      <c r="F3678" s="7">
        <v>2</v>
      </c>
      <c r="G3678" s="22" t="str">
        <f>IF(AND($C3678&gt;=بحث!$G$7,$C3678&lt;=بحث!$G$8,$E3678=بحث!$I$7),MAX($G$1:$G3677)+1,"")</f>
        <v/>
      </c>
    </row>
    <row r="3679" spans="1:7" x14ac:dyDescent="0.25">
      <c r="A3679" s="1">
        <v>8860</v>
      </c>
      <c r="B3679" t="s">
        <v>201</v>
      </c>
      <c r="C3679" s="8">
        <v>42206</v>
      </c>
      <c r="D3679" s="8">
        <v>42206</v>
      </c>
      <c r="E3679" t="s">
        <v>1</v>
      </c>
      <c r="F3679" s="7">
        <v>1</v>
      </c>
      <c r="G3679" s="22" t="str">
        <f>IF(AND($C3679&gt;=بحث!$G$7,$C3679&lt;=بحث!$G$8,$E3679=بحث!$I$7),MAX($G$1:$G3678)+1,"")</f>
        <v/>
      </c>
    </row>
    <row r="3680" spans="1:7" x14ac:dyDescent="0.25">
      <c r="A3680" s="1">
        <v>4017</v>
      </c>
      <c r="B3680" t="s">
        <v>384</v>
      </c>
      <c r="C3680" s="8">
        <v>42207</v>
      </c>
      <c r="D3680" s="8">
        <v>42207</v>
      </c>
      <c r="E3680" t="s">
        <v>1</v>
      </c>
      <c r="F3680" s="7">
        <v>1</v>
      </c>
      <c r="G3680" s="22" t="str">
        <f>IF(AND($C3680&gt;=بحث!$G$7,$C3680&lt;=بحث!$G$8,$E3680=بحث!$I$7),MAX($G$1:$G3679)+1,"")</f>
        <v/>
      </c>
    </row>
    <row r="3681" spans="1:7" x14ac:dyDescent="0.25">
      <c r="A3681" s="1">
        <v>8753</v>
      </c>
      <c r="B3681" t="s">
        <v>84</v>
      </c>
      <c r="C3681" s="8">
        <v>42207</v>
      </c>
      <c r="D3681" s="8">
        <v>42207</v>
      </c>
      <c r="E3681" t="s">
        <v>4</v>
      </c>
      <c r="F3681" s="7">
        <v>1</v>
      </c>
      <c r="G3681" s="22" t="str">
        <f>IF(AND($C3681&gt;=بحث!$G$7,$C3681&lt;=بحث!$G$8,$E3681=بحث!$I$7),MAX($G$1:$G3680)+1,"")</f>
        <v/>
      </c>
    </row>
    <row r="3682" spans="1:7" x14ac:dyDescent="0.25">
      <c r="A3682" s="1">
        <v>4054</v>
      </c>
      <c r="B3682" t="s">
        <v>425</v>
      </c>
      <c r="C3682" s="8">
        <v>42212</v>
      </c>
      <c r="D3682" s="8">
        <v>42212</v>
      </c>
      <c r="E3682" t="s">
        <v>1</v>
      </c>
      <c r="F3682" s="7">
        <v>1</v>
      </c>
      <c r="G3682" s="22" t="str">
        <f>IF(AND($C3682&gt;=بحث!$G$7,$C3682&lt;=بحث!$G$8,$E3682=بحث!$I$7),MAX($G$1:$G3681)+1,"")</f>
        <v/>
      </c>
    </row>
    <row r="3683" spans="1:7" x14ac:dyDescent="0.25">
      <c r="A3683" s="1">
        <v>8835</v>
      </c>
      <c r="B3683" t="s">
        <v>214</v>
      </c>
      <c r="C3683" s="8">
        <v>42211</v>
      </c>
      <c r="D3683" s="8">
        <v>42211</v>
      </c>
      <c r="E3683" t="s">
        <v>1</v>
      </c>
      <c r="F3683" s="7">
        <v>1</v>
      </c>
      <c r="G3683" s="22" t="str">
        <f>IF(AND($C3683&gt;=بحث!$G$7,$C3683&lt;=بحث!$G$8,$E3683=بحث!$I$7),MAX($G$1:$G3682)+1,"")</f>
        <v/>
      </c>
    </row>
    <row r="3684" spans="1:7" x14ac:dyDescent="0.25">
      <c r="A3684" s="1">
        <v>8800</v>
      </c>
      <c r="B3684" t="s">
        <v>351</v>
      </c>
      <c r="C3684" s="8">
        <v>42207</v>
      </c>
      <c r="D3684" s="8">
        <v>42207</v>
      </c>
      <c r="E3684" t="s">
        <v>1</v>
      </c>
      <c r="F3684" s="7">
        <v>1</v>
      </c>
      <c r="G3684" s="22" t="str">
        <f>IF(AND($C3684&gt;=بحث!$G$7,$C3684&lt;=بحث!$G$8,$E3684=بحث!$I$7),MAX($G$1:$G3683)+1,"")</f>
        <v/>
      </c>
    </row>
    <row r="3685" spans="1:7" x14ac:dyDescent="0.25">
      <c r="A3685" s="1">
        <v>8625</v>
      </c>
      <c r="B3685" t="s">
        <v>89</v>
      </c>
      <c r="C3685" s="8">
        <v>42201</v>
      </c>
      <c r="D3685" s="8">
        <v>42201</v>
      </c>
      <c r="E3685" t="s">
        <v>1</v>
      </c>
      <c r="F3685" s="7">
        <v>1</v>
      </c>
      <c r="G3685" s="22" t="str">
        <f>IF(AND($C3685&gt;=بحث!$G$7,$C3685&lt;=بحث!$G$8,$E3685=بحث!$I$7),MAX($G$1:$G3684)+1,"")</f>
        <v/>
      </c>
    </row>
    <row r="3686" spans="1:7" x14ac:dyDescent="0.25">
      <c r="A3686" s="1">
        <v>8780</v>
      </c>
      <c r="B3686" t="s">
        <v>243</v>
      </c>
      <c r="C3686" s="8">
        <v>42211</v>
      </c>
      <c r="D3686" s="8">
        <v>42212</v>
      </c>
      <c r="E3686" t="s">
        <v>1</v>
      </c>
      <c r="F3686" s="7">
        <v>2</v>
      </c>
      <c r="G3686" s="22" t="str">
        <f>IF(AND($C3686&gt;=بحث!$G$7,$C3686&lt;=بحث!$G$8,$E3686=بحث!$I$7),MAX($G$1:$G3685)+1,"")</f>
        <v/>
      </c>
    </row>
    <row r="3687" spans="1:7" x14ac:dyDescent="0.25">
      <c r="A3687" s="1">
        <v>8688</v>
      </c>
      <c r="B3687" t="s">
        <v>301</v>
      </c>
      <c r="C3687" s="8">
        <v>42205</v>
      </c>
      <c r="D3687" s="8">
        <v>42205</v>
      </c>
      <c r="E3687" t="s">
        <v>4</v>
      </c>
      <c r="F3687" s="7">
        <v>1</v>
      </c>
      <c r="G3687" s="22" t="str">
        <f>IF(AND($C3687&gt;=بحث!$G$7,$C3687&lt;=بحث!$G$8,$E3687=بحث!$I$7),MAX($G$1:$G3686)+1,"")</f>
        <v/>
      </c>
    </row>
    <row r="3688" spans="1:7" x14ac:dyDescent="0.25">
      <c r="A3688" s="1">
        <v>4041</v>
      </c>
      <c r="B3688" t="s">
        <v>419</v>
      </c>
      <c r="C3688" s="8">
        <v>42206</v>
      </c>
      <c r="D3688" s="8">
        <v>42206</v>
      </c>
      <c r="E3688" t="s">
        <v>1</v>
      </c>
      <c r="F3688" s="7">
        <v>1</v>
      </c>
      <c r="G3688" s="22" t="str">
        <f>IF(AND($C3688&gt;=بحث!$G$7,$C3688&lt;=بحث!$G$8,$E3688=بحث!$I$7),MAX($G$1:$G3687)+1,"")</f>
        <v/>
      </c>
    </row>
    <row r="3689" spans="1:7" x14ac:dyDescent="0.25">
      <c r="A3689" s="1">
        <v>4006</v>
      </c>
      <c r="B3689" t="s">
        <v>312</v>
      </c>
      <c r="C3689" s="8">
        <v>42201</v>
      </c>
      <c r="D3689" s="8">
        <v>42201</v>
      </c>
      <c r="E3689" t="s">
        <v>1</v>
      </c>
      <c r="F3689" s="7">
        <v>1</v>
      </c>
      <c r="G3689" s="22" t="str">
        <f>IF(AND($C3689&gt;=بحث!$G$7,$C3689&lt;=بحث!$G$8,$E3689=بحث!$I$7),MAX($G$1:$G3688)+1,"")</f>
        <v/>
      </c>
    </row>
    <row r="3690" spans="1:7" x14ac:dyDescent="0.25">
      <c r="A3690" s="1">
        <v>8757</v>
      </c>
      <c r="B3690" t="s">
        <v>81</v>
      </c>
      <c r="C3690" s="8">
        <v>42211</v>
      </c>
      <c r="D3690" s="8">
        <v>42213</v>
      </c>
      <c r="E3690" t="s">
        <v>4</v>
      </c>
      <c r="F3690" s="7">
        <v>3</v>
      </c>
      <c r="G3690" s="22" t="str">
        <f>IF(AND($C3690&gt;=بحث!$G$7,$C3690&lt;=بحث!$G$8,$E3690=بحث!$I$7),MAX($G$1:$G3689)+1,"")</f>
        <v/>
      </c>
    </row>
    <row r="3691" spans="1:7" x14ac:dyDescent="0.25">
      <c r="A3691" s="1">
        <v>8752</v>
      </c>
      <c r="B3691" t="s">
        <v>85</v>
      </c>
      <c r="C3691" s="8">
        <v>42211</v>
      </c>
      <c r="D3691" s="8">
        <v>42211</v>
      </c>
      <c r="E3691" t="s">
        <v>4</v>
      </c>
      <c r="F3691" s="7">
        <v>1</v>
      </c>
      <c r="G3691" s="22" t="str">
        <f>IF(AND($C3691&gt;=بحث!$G$7,$C3691&lt;=بحث!$G$8,$E3691=بحث!$I$7),MAX($G$1:$G3690)+1,"")</f>
        <v/>
      </c>
    </row>
    <row r="3692" spans="1:7" x14ac:dyDescent="0.25">
      <c r="A3692" s="1">
        <v>8871</v>
      </c>
      <c r="B3692" t="s">
        <v>362</v>
      </c>
      <c r="C3692" s="8">
        <v>42213</v>
      </c>
      <c r="D3692" s="8">
        <v>42213</v>
      </c>
      <c r="E3692" t="s">
        <v>4</v>
      </c>
      <c r="F3692" s="7">
        <v>1</v>
      </c>
      <c r="G3692" s="22" t="str">
        <f>IF(AND($C3692&gt;=بحث!$G$7,$C3692&lt;=بحث!$G$8,$E3692=بحث!$I$7),MAX($G$1:$G3691)+1,"")</f>
        <v/>
      </c>
    </row>
    <row r="3693" spans="1:7" x14ac:dyDescent="0.25">
      <c r="A3693" s="1">
        <v>8327</v>
      </c>
      <c r="B3693" t="s">
        <v>359</v>
      </c>
      <c r="C3693" s="8">
        <v>42200</v>
      </c>
      <c r="D3693" s="8">
        <v>42205</v>
      </c>
      <c r="E3693" t="s">
        <v>4</v>
      </c>
      <c r="F3693" s="7">
        <v>2</v>
      </c>
      <c r="G3693" s="22" t="str">
        <f>IF(AND($C3693&gt;=بحث!$G$7,$C3693&lt;=بحث!$G$8,$E3693=بحث!$I$7),MAX($G$1:$G3692)+1,"")</f>
        <v/>
      </c>
    </row>
    <row r="3694" spans="1:7" x14ac:dyDescent="0.25">
      <c r="A3694" s="1">
        <v>8710</v>
      </c>
      <c r="B3694" t="s">
        <v>116</v>
      </c>
      <c r="C3694" s="8">
        <v>42205</v>
      </c>
      <c r="D3694" s="8">
        <v>42207</v>
      </c>
      <c r="E3694" t="s">
        <v>4</v>
      </c>
      <c r="F3694" s="7">
        <v>3</v>
      </c>
      <c r="G3694" s="22" t="str">
        <f>IF(AND($C3694&gt;=بحث!$G$7,$C3694&lt;=بحث!$G$8,$E3694=بحث!$I$7),MAX($G$1:$G3693)+1,"")</f>
        <v/>
      </c>
    </row>
    <row r="3695" spans="1:7" x14ac:dyDescent="0.25">
      <c r="A3695" s="1">
        <v>8744</v>
      </c>
      <c r="B3695" t="s">
        <v>8</v>
      </c>
      <c r="C3695" s="8">
        <v>42205</v>
      </c>
      <c r="D3695" s="8">
        <v>42207</v>
      </c>
      <c r="E3695" t="s">
        <v>4</v>
      </c>
      <c r="F3695" s="7">
        <v>3</v>
      </c>
      <c r="G3695" s="22" t="str">
        <f>IF(AND($C3695&gt;=بحث!$G$7,$C3695&lt;=بحث!$G$8,$E3695=بحث!$I$7),MAX($G$1:$G3694)+1,"")</f>
        <v/>
      </c>
    </row>
    <row r="3696" spans="1:7" x14ac:dyDescent="0.25">
      <c r="A3696" s="1">
        <v>8717</v>
      </c>
      <c r="B3696" t="s">
        <v>187</v>
      </c>
      <c r="C3696" s="8">
        <v>42205</v>
      </c>
      <c r="D3696" s="8">
        <v>42205</v>
      </c>
      <c r="E3696" t="s">
        <v>4</v>
      </c>
      <c r="F3696" s="7">
        <v>1</v>
      </c>
      <c r="G3696" s="22" t="str">
        <f>IF(AND($C3696&gt;=بحث!$G$7,$C3696&lt;=بحث!$G$8,$E3696=بحث!$I$7),MAX($G$1:$G3695)+1,"")</f>
        <v/>
      </c>
    </row>
    <row r="3697" spans="1:7" x14ac:dyDescent="0.25">
      <c r="A3697" s="1">
        <v>8326</v>
      </c>
      <c r="B3697" t="s">
        <v>163</v>
      </c>
      <c r="C3697" s="8">
        <v>42218</v>
      </c>
      <c r="D3697" s="8">
        <v>42218</v>
      </c>
      <c r="E3697" t="s">
        <v>4</v>
      </c>
      <c r="F3697" s="7">
        <v>1</v>
      </c>
      <c r="G3697" s="22" t="str">
        <f>IF(AND($C3697&gt;=بحث!$G$7,$C3697&lt;=بحث!$G$8,$E3697=بحث!$I$7),MAX($G$1:$G3696)+1,"")</f>
        <v/>
      </c>
    </row>
    <row r="3698" spans="1:7" x14ac:dyDescent="0.25">
      <c r="A3698" s="1">
        <v>8602</v>
      </c>
      <c r="B3698" t="s">
        <v>45</v>
      </c>
      <c r="C3698" s="8">
        <v>42211</v>
      </c>
      <c r="D3698" s="8">
        <v>42211</v>
      </c>
      <c r="E3698" t="s">
        <v>1</v>
      </c>
      <c r="F3698" s="7">
        <v>1</v>
      </c>
      <c r="G3698" s="22" t="str">
        <f>IF(AND($C3698&gt;=بحث!$G$7,$C3698&lt;=بحث!$G$8,$E3698=بحث!$I$7),MAX($G$1:$G3697)+1,"")</f>
        <v/>
      </c>
    </row>
    <row r="3699" spans="1:7" x14ac:dyDescent="0.25">
      <c r="A3699" s="1">
        <v>8796</v>
      </c>
      <c r="B3699" t="s">
        <v>230</v>
      </c>
      <c r="C3699" s="8">
        <v>42215</v>
      </c>
      <c r="D3699" s="8">
        <v>42215</v>
      </c>
      <c r="E3699" t="s">
        <v>1</v>
      </c>
      <c r="F3699" s="7">
        <v>1</v>
      </c>
      <c r="G3699" s="22" t="str">
        <f>IF(AND($C3699&gt;=بحث!$G$7,$C3699&lt;=بحث!$G$8,$E3699=بحث!$I$7),MAX($G$1:$G3698)+1,"")</f>
        <v/>
      </c>
    </row>
    <row r="3700" spans="1:7" x14ac:dyDescent="0.25">
      <c r="A3700" s="1">
        <v>8841</v>
      </c>
      <c r="B3700" t="s">
        <v>197</v>
      </c>
      <c r="C3700" s="8">
        <v>42215</v>
      </c>
      <c r="D3700" s="8">
        <v>42215</v>
      </c>
      <c r="E3700" t="s">
        <v>4</v>
      </c>
      <c r="F3700" s="7">
        <v>1</v>
      </c>
      <c r="G3700" s="22" t="str">
        <f>IF(AND($C3700&gt;=بحث!$G$7,$C3700&lt;=بحث!$G$8,$E3700=بحث!$I$7),MAX($G$1:$G3699)+1,"")</f>
        <v/>
      </c>
    </row>
    <row r="3701" spans="1:7" x14ac:dyDescent="0.25">
      <c r="A3701" s="1">
        <v>8812</v>
      </c>
      <c r="B3701" t="s">
        <v>173</v>
      </c>
      <c r="C3701" s="8">
        <v>42218</v>
      </c>
      <c r="D3701" s="8">
        <v>42218</v>
      </c>
      <c r="E3701" t="s">
        <v>4</v>
      </c>
      <c r="F3701" s="7">
        <v>1</v>
      </c>
      <c r="G3701" s="22" t="str">
        <f>IF(AND($C3701&gt;=بحث!$G$7,$C3701&lt;=بحث!$G$8,$E3701=بحث!$I$7),MAX($G$1:$G3700)+1,"")</f>
        <v/>
      </c>
    </row>
    <row r="3702" spans="1:7" x14ac:dyDescent="0.25">
      <c r="A3702" s="1">
        <v>8615</v>
      </c>
      <c r="B3702" t="s">
        <v>156</v>
      </c>
      <c r="C3702" s="8">
        <v>42211</v>
      </c>
      <c r="D3702" s="8">
        <v>42211</v>
      </c>
      <c r="E3702" t="s">
        <v>4</v>
      </c>
      <c r="F3702" s="7">
        <v>1</v>
      </c>
      <c r="G3702" s="22" t="str">
        <f>IF(AND($C3702&gt;=بحث!$G$7,$C3702&lt;=بحث!$G$8,$E3702=بحث!$I$7),MAX($G$1:$G3701)+1,"")</f>
        <v/>
      </c>
    </row>
    <row r="3703" spans="1:7" x14ac:dyDescent="0.25">
      <c r="A3703" s="1">
        <v>8615</v>
      </c>
      <c r="B3703" t="s">
        <v>156</v>
      </c>
      <c r="C3703" s="8">
        <v>42205</v>
      </c>
      <c r="D3703" s="8">
        <v>42207</v>
      </c>
      <c r="E3703" t="s">
        <v>4</v>
      </c>
      <c r="F3703" s="7">
        <v>3</v>
      </c>
      <c r="G3703" s="22" t="str">
        <f>IF(AND($C3703&gt;=بحث!$G$7,$C3703&lt;=بحث!$G$8,$E3703=بحث!$I$7),MAX($G$1:$G3702)+1,"")</f>
        <v/>
      </c>
    </row>
    <row r="3704" spans="1:7" x14ac:dyDescent="0.25">
      <c r="A3704" s="1">
        <v>8612</v>
      </c>
      <c r="B3704" t="s">
        <v>196</v>
      </c>
      <c r="C3704" s="8">
        <v>42218</v>
      </c>
      <c r="D3704" s="8">
        <v>42219</v>
      </c>
      <c r="E3704" t="s">
        <v>1</v>
      </c>
      <c r="F3704" s="7">
        <v>2</v>
      </c>
      <c r="G3704" s="22" t="str">
        <f>IF(AND($C3704&gt;=بحث!$G$7,$C3704&lt;=بحث!$G$8,$E3704=بحث!$I$7),MAX($G$1:$G3703)+1,"")</f>
        <v/>
      </c>
    </row>
    <row r="3705" spans="1:7" x14ac:dyDescent="0.25">
      <c r="A3705" s="1">
        <v>8612</v>
      </c>
      <c r="B3705" t="s">
        <v>196</v>
      </c>
      <c r="C3705" s="8">
        <v>42212</v>
      </c>
      <c r="D3705" s="8">
        <v>42212</v>
      </c>
      <c r="E3705" t="s">
        <v>1</v>
      </c>
      <c r="F3705" s="7">
        <v>1</v>
      </c>
      <c r="G3705" s="22" t="str">
        <f>IF(AND($C3705&gt;=بحث!$G$7,$C3705&lt;=بحث!$G$8,$E3705=بحث!$I$7),MAX($G$1:$G3704)+1,"")</f>
        <v/>
      </c>
    </row>
    <row r="3706" spans="1:7" x14ac:dyDescent="0.25">
      <c r="A3706" s="1">
        <v>4111</v>
      </c>
      <c r="B3706" t="s">
        <v>412</v>
      </c>
      <c r="C3706" s="8">
        <v>42183</v>
      </c>
      <c r="D3706" s="8">
        <v>42183</v>
      </c>
      <c r="E3706" t="s">
        <v>1</v>
      </c>
      <c r="F3706" s="7">
        <v>1</v>
      </c>
      <c r="G3706" s="22" t="str">
        <f>IF(AND($C3706&gt;=بحث!$G$7,$C3706&lt;=بحث!$G$8,$E3706=بحث!$I$7),MAX($G$1:$G3705)+1,"")</f>
        <v/>
      </c>
    </row>
    <row r="3707" spans="1:7" x14ac:dyDescent="0.25">
      <c r="A3707" s="1">
        <v>4099</v>
      </c>
      <c r="B3707" t="s">
        <v>386</v>
      </c>
      <c r="C3707" s="8">
        <v>42169</v>
      </c>
      <c r="D3707" s="8">
        <v>42169</v>
      </c>
      <c r="E3707" t="s">
        <v>1</v>
      </c>
      <c r="F3707" s="7">
        <v>1</v>
      </c>
      <c r="G3707" s="22" t="str">
        <f>IF(AND($C3707&gt;=بحث!$G$7,$C3707&lt;=بحث!$G$8,$E3707=بحث!$I$7),MAX($G$1:$G3706)+1,"")</f>
        <v/>
      </c>
    </row>
    <row r="3708" spans="1:7" x14ac:dyDescent="0.25">
      <c r="A3708" s="1">
        <v>4012</v>
      </c>
      <c r="B3708" t="s">
        <v>417</v>
      </c>
      <c r="C3708" s="8">
        <v>42194</v>
      </c>
      <c r="D3708" s="8">
        <v>42194</v>
      </c>
      <c r="E3708" t="s">
        <v>1</v>
      </c>
      <c r="F3708" s="7">
        <v>1</v>
      </c>
      <c r="G3708" s="22" t="str">
        <f>IF(AND($C3708&gt;=بحث!$G$7,$C3708&lt;=بحث!$G$8,$E3708=بحث!$I$7),MAX($G$1:$G3707)+1,"")</f>
        <v/>
      </c>
    </row>
    <row r="3709" spans="1:7" x14ac:dyDescent="0.25">
      <c r="A3709" s="1">
        <v>8862</v>
      </c>
      <c r="B3709" t="s">
        <v>271</v>
      </c>
      <c r="C3709" s="8">
        <v>42201</v>
      </c>
      <c r="D3709" s="8">
        <v>42201</v>
      </c>
      <c r="E3709" t="s">
        <v>1</v>
      </c>
      <c r="F3709" s="7">
        <v>1</v>
      </c>
      <c r="G3709" s="22" t="str">
        <f>IF(AND($C3709&gt;=بحث!$G$7,$C3709&lt;=بحث!$G$8,$E3709=بحث!$I$7),MAX($G$1:$G3708)+1,"")</f>
        <v/>
      </c>
    </row>
    <row r="3710" spans="1:7" x14ac:dyDescent="0.25">
      <c r="A3710" s="1">
        <v>8667</v>
      </c>
      <c r="B3710" t="s">
        <v>23</v>
      </c>
      <c r="C3710" s="8">
        <v>42200</v>
      </c>
      <c r="D3710" s="8">
        <v>42200</v>
      </c>
      <c r="E3710" t="s">
        <v>522</v>
      </c>
      <c r="F3710" s="7">
        <v>1</v>
      </c>
      <c r="G3710" s="22" t="str">
        <f>IF(AND($C3710&gt;=بحث!$G$7,$C3710&lt;=بحث!$G$8,$E3710=بحث!$I$7),MAX($G$1:$G3709)+1,"")</f>
        <v/>
      </c>
    </row>
    <row r="3711" spans="1:7" x14ac:dyDescent="0.25">
      <c r="A3711" s="1">
        <v>8667</v>
      </c>
      <c r="B3711" t="s">
        <v>23</v>
      </c>
      <c r="C3711" s="8">
        <v>42201</v>
      </c>
      <c r="D3711" s="8">
        <v>42201</v>
      </c>
      <c r="E3711" t="s">
        <v>1</v>
      </c>
      <c r="F3711" s="7">
        <v>1</v>
      </c>
      <c r="G3711" s="22" t="str">
        <f>IF(AND($C3711&gt;=بحث!$G$7,$C3711&lt;=بحث!$G$8,$E3711=بحث!$I$7),MAX($G$1:$G3710)+1,"")</f>
        <v/>
      </c>
    </row>
    <row r="3712" spans="1:7" x14ac:dyDescent="0.25">
      <c r="A3712" s="1">
        <v>8667</v>
      </c>
      <c r="B3712" t="s">
        <v>23</v>
      </c>
      <c r="C3712" s="8">
        <v>42204</v>
      </c>
      <c r="D3712" s="8">
        <v>42205</v>
      </c>
      <c r="E3712" t="s">
        <v>4</v>
      </c>
      <c r="F3712" s="7">
        <v>2</v>
      </c>
      <c r="G3712" s="22" t="str">
        <f>IF(AND($C3712&gt;=بحث!$G$7,$C3712&lt;=بحث!$G$8,$E3712=بحث!$I$7),MAX($G$1:$G3711)+1,"")</f>
        <v/>
      </c>
    </row>
    <row r="3713" spans="1:7" x14ac:dyDescent="0.25">
      <c r="A3713" s="1">
        <v>8629</v>
      </c>
      <c r="B3713" t="s">
        <v>3</v>
      </c>
      <c r="C3713" s="8">
        <v>42215</v>
      </c>
      <c r="D3713" s="8">
        <v>42215</v>
      </c>
      <c r="E3713" t="s">
        <v>4</v>
      </c>
      <c r="F3713" s="7">
        <v>1</v>
      </c>
      <c r="G3713" s="22" t="str">
        <f>IF(AND($C3713&gt;=بحث!$G$7,$C3713&lt;=بحث!$G$8,$E3713=بحث!$I$7),MAX($G$1:$G3712)+1,"")</f>
        <v/>
      </c>
    </row>
    <row r="3714" spans="1:7" x14ac:dyDescent="0.25">
      <c r="A3714" s="1">
        <v>8322</v>
      </c>
      <c r="B3714" t="s">
        <v>310</v>
      </c>
      <c r="C3714" s="8">
        <v>42215</v>
      </c>
      <c r="D3714" s="8">
        <v>42215</v>
      </c>
      <c r="E3714" t="s">
        <v>4</v>
      </c>
      <c r="F3714" s="7">
        <v>1</v>
      </c>
      <c r="G3714" s="22" t="str">
        <f>IF(AND($C3714&gt;=بحث!$G$7,$C3714&lt;=بحث!$G$8,$E3714=بحث!$I$7),MAX($G$1:$G3713)+1,"")</f>
        <v/>
      </c>
    </row>
    <row r="3715" spans="1:7" x14ac:dyDescent="0.25">
      <c r="A3715" s="1">
        <v>8628</v>
      </c>
      <c r="B3715" t="s">
        <v>11</v>
      </c>
      <c r="C3715" s="8">
        <v>42218</v>
      </c>
      <c r="D3715" s="8">
        <v>42221</v>
      </c>
      <c r="E3715" t="s">
        <v>1</v>
      </c>
      <c r="F3715" s="7">
        <v>4</v>
      </c>
      <c r="G3715" s="22" t="str">
        <f>IF(AND($C3715&gt;=بحث!$G$7,$C3715&lt;=بحث!$G$8,$E3715=بحث!$I$7),MAX($G$1:$G3714)+1,"")</f>
        <v/>
      </c>
    </row>
    <row r="3716" spans="1:7" x14ac:dyDescent="0.25">
      <c r="A3716" s="1">
        <v>8376</v>
      </c>
      <c r="B3716" t="s">
        <v>426</v>
      </c>
      <c r="C3716" s="8">
        <v>42206</v>
      </c>
      <c r="D3716" s="8">
        <v>42207</v>
      </c>
      <c r="E3716" t="s">
        <v>4</v>
      </c>
      <c r="F3716" s="7">
        <v>2</v>
      </c>
      <c r="G3716" s="22" t="str">
        <f>IF(AND($C3716&gt;=بحث!$G$7,$C3716&lt;=بحث!$G$8,$E3716=بحث!$I$7),MAX($G$1:$G3715)+1,"")</f>
        <v/>
      </c>
    </row>
    <row r="3717" spans="1:7" x14ac:dyDescent="0.25">
      <c r="A3717" s="1">
        <v>8373</v>
      </c>
      <c r="B3717" t="s">
        <v>424</v>
      </c>
      <c r="C3717" s="8">
        <v>42180</v>
      </c>
      <c r="D3717" s="8">
        <v>42180</v>
      </c>
      <c r="E3717" t="s">
        <v>4</v>
      </c>
      <c r="F3717" s="7">
        <v>1</v>
      </c>
      <c r="G3717" s="22" t="str">
        <f>IF(AND($C3717&gt;=بحث!$G$7,$C3717&lt;=بحث!$G$8,$E3717=بحث!$I$7),MAX($G$1:$G3716)+1,"")</f>
        <v/>
      </c>
    </row>
    <row r="3718" spans="1:7" x14ac:dyDescent="0.25">
      <c r="A3718" s="1">
        <v>8373</v>
      </c>
      <c r="B3718" t="s">
        <v>424</v>
      </c>
      <c r="C3718" s="8">
        <v>42171</v>
      </c>
      <c r="D3718" s="8">
        <v>42172</v>
      </c>
      <c r="E3718" t="s">
        <v>4</v>
      </c>
      <c r="F3718" s="7">
        <v>2</v>
      </c>
      <c r="G3718" s="22" t="str">
        <f>IF(AND($C3718&gt;=بحث!$G$7,$C3718&lt;=بحث!$G$8,$E3718=بحث!$I$7),MAX($G$1:$G3717)+1,"")</f>
        <v/>
      </c>
    </row>
    <row r="3719" spans="1:7" x14ac:dyDescent="0.25">
      <c r="A3719" s="1">
        <v>8373</v>
      </c>
      <c r="B3719" t="s">
        <v>424</v>
      </c>
      <c r="C3719" s="8">
        <v>42155</v>
      </c>
      <c r="D3719" s="8">
        <v>42155</v>
      </c>
      <c r="E3719" t="s">
        <v>4</v>
      </c>
      <c r="F3719" s="7">
        <v>1</v>
      </c>
      <c r="G3719" s="22" t="str">
        <f>IF(AND($C3719&gt;=بحث!$G$7,$C3719&lt;=بحث!$G$8,$E3719=بحث!$I$7),MAX($G$1:$G3718)+1,"")</f>
        <v/>
      </c>
    </row>
    <row r="3720" spans="1:7" x14ac:dyDescent="0.25">
      <c r="A3720" s="1">
        <v>8373</v>
      </c>
      <c r="B3720" t="s">
        <v>424</v>
      </c>
      <c r="C3720" s="8">
        <v>42150</v>
      </c>
      <c r="D3720" s="8">
        <v>42150</v>
      </c>
      <c r="E3720" t="s">
        <v>4</v>
      </c>
      <c r="F3720" s="7">
        <v>1</v>
      </c>
      <c r="G3720" s="22" t="str">
        <f>IF(AND($C3720&gt;=بحث!$G$7,$C3720&lt;=بحث!$G$8,$E3720=بحث!$I$7),MAX($G$1:$G3719)+1,"")</f>
        <v/>
      </c>
    </row>
    <row r="3721" spans="1:7" x14ac:dyDescent="0.25">
      <c r="A3721" s="1">
        <v>8373</v>
      </c>
      <c r="B3721" t="s">
        <v>424</v>
      </c>
      <c r="C3721" s="8">
        <v>42186</v>
      </c>
      <c r="D3721" s="8">
        <v>42187</v>
      </c>
      <c r="E3721" t="s">
        <v>4</v>
      </c>
      <c r="F3721" s="7">
        <v>2</v>
      </c>
      <c r="G3721" s="22" t="str">
        <f>IF(AND($C3721&gt;=بحث!$G$7,$C3721&lt;=بحث!$G$8,$E3721=بحث!$I$7),MAX($G$1:$G3720)+1,"")</f>
        <v/>
      </c>
    </row>
    <row r="3722" spans="1:7" x14ac:dyDescent="0.25">
      <c r="A3722" s="1">
        <v>8682</v>
      </c>
      <c r="B3722" t="s">
        <v>427</v>
      </c>
      <c r="C3722" s="8">
        <v>42040</v>
      </c>
      <c r="D3722" s="8">
        <v>42040</v>
      </c>
      <c r="E3722" t="s">
        <v>4</v>
      </c>
      <c r="F3722" s="7">
        <v>1</v>
      </c>
      <c r="G3722" s="22" t="str">
        <f>IF(AND($C3722&gt;=بحث!$G$7,$C3722&lt;=بحث!$G$8,$E3722=بحث!$I$7),MAX($G$1:$G3721)+1,"")</f>
        <v/>
      </c>
    </row>
    <row r="3723" spans="1:7" x14ac:dyDescent="0.25">
      <c r="A3723" s="1">
        <v>8682</v>
      </c>
      <c r="B3723" t="s">
        <v>427</v>
      </c>
      <c r="C3723" s="8">
        <v>42094</v>
      </c>
      <c r="D3723" s="8">
        <v>42094</v>
      </c>
      <c r="E3723" t="s">
        <v>4</v>
      </c>
      <c r="F3723" s="7">
        <v>1</v>
      </c>
      <c r="G3723" s="22" t="str">
        <f>IF(AND($C3723&gt;=بحث!$G$7,$C3723&lt;=بحث!$G$8,$E3723=بحث!$I$7),MAX($G$1:$G3722)+1,"")</f>
        <v/>
      </c>
    </row>
    <row r="3724" spans="1:7" x14ac:dyDescent="0.25">
      <c r="A3724" s="1">
        <v>8682</v>
      </c>
      <c r="B3724" t="s">
        <v>427</v>
      </c>
      <c r="C3724" s="8">
        <v>42141</v>
      </c>
      <c r="D3724" s="8">
        <v>42143</v>
      </c>
      <c r="E3724" t="s">
        <v>4</v>
      </c>
      <c r="F3724" s="7">
        <v>3</v>
      </c>
      <c r="G3724" s="22" t="str">
        <f>IF(AND($C3724&gt;=بحث!$G$7,$C3724&lt;=بحث!$G$8,$E3724=بحث!$I$7),MAX($G$1:$G3723)+1,"")</f>
        <v/>
      </c>
    </row>
    <row r="3725" spans="1:7" x14ac:dyDescent="0.25">
      <c r="A3725" s="1">
        <v>8870</v>
      </c>
      <c r="B3725" t="s">
        <v>279</v>
      </c>
      <c r="C3725" s="8">
        <v>42156</v>
      </c>
      <c r="D3725" s="8">
        <v>42156</v>
      </c>
      <c r="E3725" t="s">
        <v>4</v>
      </c>
      <c r="F3725" s="7">
        <v>1</v>
      </c>
      <c r="G3725" s="22" t="str">
        <f>IF(AND($C3725&gt;=بحث!$G$7,$C3725&lt;=بحث!$G$8,$E3725=بحث!$I$7),MAX($G$1:$G3724)+1,"")</f>
        <v/>
      </c>
    </row>
    <row r="3726" spans="1:7" x14ac:dyDescent="0.25">
      <c r="A3726" s="1">
        <v>8870</v>
      </c>
      <c r="B3726" t="s">
        <v>279</v>
      </c>
      <c r="C3726" s="8">
        <v>42162</v>
      </c>
      <c r="D3726" s="8">
        <v>42162</v>
      </c>
      <c r="E3726" t="s">
        <v>4</v>
      </c>
      <c r="F3726" s="7">
        <v>1</v>
      </c>
      <c r="G3726" s="22" t="str">
        <f>IF(AND($C3726&gt;=بحث!$G$7,$C3726&lt;=بحث!$G$8,$E3726=بحث!$I$7),MAX($G$1:$G3725)+1,"")</f>
        <v/>
      </c>
    </row>
    <row r="3727" spans="1:7" x14ac:dyDescent="0.25">
      <c r="A3727" s="1">
        <v>8870</v>
      </c>
      <c r="B3727" t="s">
        <v>279</v>
      </c>
      <c r="C3727" s="8">
        <v>42177</v>
      </c>
      <c r="D3727" s="8">
        <v>42177</v>
      </c>
      <c r="E3727" t="s">
        <v>4</v>
      </c>
      <c r="F3727" s="7">
        <v>1</v>
      </c>
      <c r="G3727" s="22" t="str">
        <f>IF(AND($C3727&gt;=بحث!$G$7,$C3727&lt;=بحث!$G$8,$E3727=بحث!$I$7),MAX($G$1:$G3726)+1,"")</f>
        <v/>
      </c>
    </row>
    <row r="3728" spans="1:7" x14ac:dyDescent="0.25">
      <c r="A3728" s="1">
        <v>8870</v>
      </c>
      <c r="B3728" t="s">
        <v>279</v>
      </c>
      <c r="C3728" s="8">
        <v>42179</v>
      </c>
      <c r="D3728" s="8">
        <v>42180</v>
      </c>
      <c r="E3728" t="s">
        <v>4</v>
      </c>
      <c r="F3728" s="7">
        <v>2</v>
      </c>
      <c r="G3728" s="22" t="str">
        <f>IF(AND($C3728&gt;=بحث!$G$7,$C3728&lt;=بحث!$G$8,$E3728=بحث!$I$7),MAX($G$1:$G3727)+1,"")</f>
        <v/>
      </c>
    </row>
    <row r="3729" spans="1:7" x14ac:dyDescent="0.25">
      <c r="A3729" s="1">
        <v>8870</v>
      </c>
      <c r="B3729" t="s">
        <v>279</v>
      </c>
      <c r="C3729" s="8">
        <v>42183</v>
      </c>
      <c r="D3729" s="8">
        <v>42183</v>
      </c>
      <c r="E3729" t="s">
        <v>4</v>
      </c>
      <c r="F3729" s="7">
        <v>1</v>
      </c>
      <c r="G3729" s="22" t="str">
        <f>IF(AND($C3729&gt;=بحث!$G$7,$C3729&lt;=بحث!$G$8,$E3729=بحث!$I$7),MAX($G$1:$G3728)+1,"")</f>
        <v/>
      </c>
    </row>
    <row r="3730" spans="1:7" x14ac:dyDescent="0.25">
      <c r="A3730" s="1">
        <v>8870</v>
      </c>
      <c r="B3730" t="s">
        <v>279</v>
      </c>
      <c r="C3730" s="8">
        <v>42187</v>
      </c>
      <c r="D3730" s="8">
        <v>42187</v>
      </c>
      <c r="E3730" t="s">
        <v>4</v>
      </c>
      <c r="F3730" s="7">
        <v>1</v>
      </c>
      <c r="G3730" s="22" t="str">
        <f>IF(AND($C3730&gt;=بحث!$G$7,$C3730&lt;=بحث!$G$8,$E3730=بحث!$I$7),MAX($G$1:$G3729)+1,"")</f>
        <v/>
      </c>
    </row>
    <row r="3731" spans="1:7" x14ac:dyDescent="0.25">
      <c r="A3731" s="1">
        <v>8870</v>
      </c>
      <c r="B3731" t="s">
        <v>279</v>
      </c>
      <c r="C3731" s="8">
        <v>42192</v>
      </c>
      <c r="D3731" s="8">
        <v>42192</v>
      </c>
      <c r="E3731" t="s">
        <v>4</v>
      </c>
      <c r="F3731" s="7">
        <v>1</v>
      </c>
      <c r="G3731" s="22" t="str">
        <f>IF(AND($C3731&gt;=بحث!$G$7,$C3731&lt;=بحث!$G$8,$E3731=بحث!$I$7),MAX($G$1:$G3730)+1,"")</f>
        <v/>
      </c>
    </row>
    <row r="3732" spans="1:7" x14ac:dyDescent="0.25">
      <c r="A3732" s="1">
        <v>8870</v>
      </c>
      <c r="B3732" t="s">
        <v>279</v>
      </c>
      <c r="C3732" s="8">
        <v>42201</v>
      </c>
      <c r="D3732" s="8">
        <v>42201</v>
      </c>
      <c r="E3732" t="s">
        <v>4</v>
      </c>
      <c r="F3732" s="7">
        <v>1</v>
      </c>
      <c r="G3732" s="22" t="str">
        <f>IF(AND($C3732&gt;=بحث!$G$7,$C3732&lt;=بحث!$G$8,$E3732=بحث!$I$7),MAX($G$1:$G3731)+1,"")</f>
        <v/>
      </c>
    </row>
    <row r="3733" spans="1:7" x14ac:dyDescent="0.25">
      <c r="A3733" s="1">
        <v>8870</v>
      </c>
      <c r="B3733" t="s">
        <v>279</v>
      </c>
      <c r="C3733" s="8">
        <v>42205</v>
      </c>
      <c r="D3733" s="8">
        <v>42207</v>
      </c>
      <c r="E3733" t="s">
        <v>4</v>
      </c>
      <c r="F3733" s="7">
        <v>3</v>
      </c>
      <c r="G3733" s="22" t="str">
        <f>IF(AND($C3733&gt;=بحث!$G$7,$C3733&lt;=بحث!$G$8,$E3733=بحث!$I$7),MAX($G$1:$G3732)+1,"")</f>
        <v/>
      </c>
    </row>
    <row r="3734" spans="1:7" x14ac:dyDescent="0.25">
      <c r="A3734" s="1">
        <v>8870</v>
      </c>
      <c r="B3734" t="s">
        <v>279</v>
      </c>
      <c r="C3734" s="8">
        <v>42213</v>
      </c>
      <c r="D3734" s="8">
        <v>42213</v>
      </c>
      <c r="E3734" t="s">
        <v>4</v>
      </c>
      <c r="F3734" s="7">
        <v>1</v>
      </c>
      <c r="G3734" s="22" t="str">
        <f>IF(AND($C3734&gt;=بحث!$G$7,$C3734&lt;=بحث!$G$8,$E3734=بحث!$I$7),MAX($G$1:$G3733)+1,"")</f>
        <v/>
      </c>
    </row>
    <row r="3735" spans="1:7" x14ac:dyDescent="0.25">
      <c r="A3735" s="1">
        <v>8870</v>
      </c>
      <c r="B3735" t="s">
        <v>279</v>
      </c>
      <c r="C3735" s="8">
        <v>42219</v>
      </c>
      <c r="D3735" s="8">
        <v>42219</v>
      </c>
      <c r="E3735" t="s">
        <v>4</v>
      </c>
      <c r="F3735" s="7">
        <v>1</v>
      </c>
      <c r="G3735" s="22" t="str">
        <f>IF(AND($C3735&gt;=بحث!$G$7,$C3735&lt;=بحث!$G$8,$E3735=بحث!$I$7),MAX($G$1:$G3734)+1,"")</f>
        <v/>
      </c>
    </row>
    <row r="3736" spans="1:7" x14ac:dyDescent="0.25">
      <c r="A3736" s="1">
        <v>8843</v>
      </c>
      <c r="B3736" t="s">
        <v>177</v>
      </c>
      <c r="C3736" s="8">
        <v>42215</v>
      </c>
      <c r="D3736" s="8">
        <v>42215</v>
      </c>
      <c r="E3736" t="s">
        <v>7</v>
      </c>
      <c r="F3736" s="7">
        <v>1</v>
      </c>
      <c r="G3736" s="22" t="str">
        <f>IF(AND($C3736&gt;=بحث!$G$7,$C3736&lt;=بحث!$G$8,$E3736=بحث!$I$7),MAX($G$1:$G3735)+1,"")</f>
        <v/>
      </c>
    </row>
    <row r="3737" spans="1:7" x14ac:dyDescent="0.25">
      <c r="A3737" s="1">
        <v>8843</v>
      </c>
      <c r="B3737" t="s">
        <v>177</v>
      </c>
      <c r="C3737" s="8">
        <v>42211</v>
      </c>
      <c r="D3737" s="8">
        <v>42211</v>
      </c>
      <c r="E3737" t="s">
        <v>7</v>
      </c>
      <c r="F3737" s="7">
        <v>1</v>
      </c>
      <c r="G3737" s="22" t="str">
        <f>IF(AND($C3737&gt;=بحث!$G$7,$C3737&lt;=بحث!$G$8,$E3737=بحث!$I$7),MAX($G$1:$G3736)+1,"")</f>
        <v/>
      </c>
    </row>
    <row r="3738" spans="1:7" x14ac:dyDescent="0.25">
      <c r="A3738" s="1">
        <v>8680</v>
      </c>
      <c r="B3738" t="s">
        <v>233</v>
      </c>
      <c r="C3738" s="8">
        <v>42205</v>
      </c>
      <c r="D3738" s="8">
        <v>42207</v>
      </c>
      <c r="E3738" t="s">
        <v>7</v>
      </c>
      <c r="F3738" s="7">
        <v>3</v>
      </c>
      <c r="G3738" s="22" t="str">
        <f>IF(AND($C3738&gt;=بحث!$G$7,$C3738&lt;=بحث!$G$8,$E3738=بحث!$I$7),MAX($G$1:$G3737)+1,"")</f>
        <v/>
      </c>
    </row>
    <row r="3739" spans="1:7" x14ac:dyDescent="0.25">
      <c r="A3739" s="1">
        <v>8880</v>
      </c>
      <c r="B3739" t="s">
        <v>324</v>
      </c>
      <c r="C3739" s="8">
        <v>42212</v>
      </c>
      <c r="D3739" s="8">
        <v>42215</v>
      </c>
      <c r="E3739" t="s">
        <v>4</v>
      </c>
      <c r="F3739" s="7">
        <v>4</v>
      </c>
      <c r="G3739" s="22" t="str">
        <f>IF(AND($C3739&gt;=بحث!$G$7,$C3739&lt;=بحث!$G$8,$E3739=بحث!$I$7),MAX($G$1:$G3738)+1,"")</f>
        <v/>
      </c>
    </row>
    <row r="3740" spans="1:7" x14ac:dyDescent="0.25">
      <c r="A3740" s="1">
        <v>8880</v>
      </c>
      <c r="B3740" t="s">
        <v>324</v>
      </c>
      <c r="C3740" s="8">
        <v>42207</v>
      </c>
      <c r="D3740" s="8">
        <v>42207</v>
      </c>
      <c r="E3740" t="s">
        <v>1</v>
      </c>
      <c r="F3740" s="7">
        <v>1</v>
      </c>
      <c r="G3740" s="22" t="str">
        <f>IF(AND($C3740&gt;=بحث!$G$7,$C3740&lt;=بحث!$G$8,$E3740=بحث!$I$7),MAX($G$1:$G3739)+1,"")</f>
        <v/>
      </c>
    </row>
    <row r="3741" spans="1:7" x14ac:dyDescent="0.25">
      <c r="A3741" s="1">
        <v>8330</v>
      </c>
      <c r="B3741" t="s">
        <v>133</v>
      </c>
      <c r="C3741" s="8">
        <v>42215</v>
      </c>
      <c r="D3741" s="8">
        <v>42215</v>
      </c>
      <c r="E3741" t="s">
        <v>4</v>
      </c>
      <c r="F3741" s="7">
        <v>1</v>
      </c>
      <c r="G3741" s="22" t="str">
        <f>IF(AND($C3741&gt;=بحث!$G$7,$C3741&lt;=بحث!$G$8,$E3741=بحث!$I$7),MAX($G$1:$G3740)+1,"")</f>
        <v/>
      </c>
    </row>
    <row r="3742" spans="1:7" x14ac:dyDescent="0.25">
      <c r="A3742" s="1">
        <v>8375</v>
      </c>
      <c r="B3742" t="s">
        <v>428</v>
      </c>
      <c r="C3742" s="8">
        <v>42218</v>
      </c>
      <c r="D3742" s="8">
        <v>42218</v>
      </c>
      <c r="E3742" t="s">
        <v>4</v>
      </c>
      <c r="F3742" s="7">
        <v>1</v>
      </c>
      <c r="G3742" s="22" t="str">
        <f>IF(AND($C3742&gt;=بحث!$G$7,$C3742&lt;=بحث!$G$8,$E3742=بحث!$I$7),MAX($G$1:$G3741)+1,"")</f>
        <v/>
      </c>
    </row>
    <row r="3743" spans="1:7" x14ac:dyDescent="0.25">
      <c r="A3743" s="1">
        <v>8613</v>
      </c>
      <c r="B3743" t="s">
        <v>64</v>
      </c>
      <c r="C3743" s="8">
        <v>42213</v>
      </c>
      <c r="D3743" s="8">
        <v>42213</v>
      </c>
      <c r="E3743" t="s">
        <v>1</v>
      </c>
      <c r="F3743" s="7">
        <v>1</v>
      </c>
      <c r="G3743" s="22" t="str">
        <f>IF(AND($C3743&gt;=بحث!$G$7,$C3743&lt;=بحث!$G$8,$E3743=بحث!$I$7),MAX($G$1:$G3742)+1,"")</f>
        <v/>
      </c>
    </row>
    <row r="3744" spans="1:7" x14ac:dyDescent="0.25">
      <c r="A3744" s="1">
        <v>4001</v>
      </c>
      <c r="B3744" t="s">
        <v>277</v>
      </c>
      <c r="C3744" s="8">
        <v>42218</v>
      </c>
      <c r="D3744" s="8">
        <v>42218</v>
      </c>
      <c r="E3744" t="s">
        <v>4</v>
      </c>
      <c r="F3744" s="7">
        <v>1</v>
      </c>
      <c r="G3744" s="22" t="str">
        <f>IF(AND($C3744&gt;=بحث!$G$7,$C3744&lt;=بحث!$G$8,$E3744=بحث!$I$7),MAX($G$1:$G3743)+1,"")</f>
        <v/>
      </c>
    </row>
    <row r="3745" spans="1:7" x14ac:dyDescent="0.25">
      <c r="A3745" s="1">
        <v>8694</v>
      </c>
      <c r="B3745" t="s">
        <v>114</v>
      </c>
      <c r="C3745" s="8">
        <v>42213</v>
      </c>
      <c r="D3745" s="8">
        <v>42213</v>
      </c>
      <c r="E3745" t="s">
        <v>1</v>
      </c>
      <c r="F3745" s="7">
        <v>1</v>
      </c>
      <c r="G3745" s="22" t="str">
        <f>IF(AND($C3745&gt;=بحث!$G$7,$C3745&lt;=بحث!$G$8,$E3745=بحث!$I$7),MAX($G$1:$G3744)+1,"")</f>
        <v/>
      </c>
    </row>
    <row r="3746" spans="1:7" x14ac:dyDescent="0.25">
      <c r="A3746" s="1">
        <v>8213</v>
      </c>
      <c r="B3746" t="s">
        <v>52</v>
      </c>
      <c r="C3746" s="8">
        <v>42214</v>
      </c>
      <c r="D3746" s="8">
        <v>42214</v>
      </c>
      <c r="E3746" t="s">
        <v>511</v>
      </c>
      <c r="F3746" s="7">
        <v>1</v>
      </c>
      <c r="G3746" s="22" t="str">
        <f>IF(AND($C3746&gt;=بحث!$G$7,$C3746&lt;=بحث!$G$8,$E3746=بحث!$I$7),MAX($G$1:$G3745)+1,"")</f>
        <v/>
      </c>
    </row>
    <row r="3747" spans="1:7" x14ac:dyDescent="0.25">
      <c r="A3747" s="1">
        <v>8633</v>
      </c>
      <c r="B3747" t="s">
        <v>164</v>
      </c>
      <c r="C3747" s="8">
        <v>42214</v>
      </c>
      <c r="D3747" s="8">
        <v>42214</v>
      </c>
      <c r="E3747" t="s">
        <v>4</v>
      </c>
      <c r="F3747" s="7">
        <v>0</v>
      </c>
      <c r="G3747" s="22" t="str">
        <f>IF(AND($C3747&gt;=بحث!$G$7,$C3747&lt;=بحث!$G$8,$E3747=بحث!$I$7),MAX($G$1:$G3746)+1,"")</f>
        <v/>
      </c>
    </row>
    <row r="3748" spans="1:7" x14ac:dyDescent="0.25">
      <c r="A3748" s="1">
        <v>8630</v>
      </c>
      <c r="B3748" t="s">
        <v>290</v>
      </c>
      <c r="C3748" s="8">
        <v>42211</v>
      </c>
      <c r="D3748" s="8">
        <v>42215</v>
      </c>
      <c r="E3748" t="s">
        <v>4</v>
      </c>
      <c r="F3748" s="7">
        <v>5</v>
      </c>
      <c r="G3748" s="22" t="str">
        <f>IF(AND($C3748&gt;=بحث!$G$7,$C3748&lt;=بحث!$G$8,$E3748=بحث!$I$7),MAX($G$1:$G3747)+1,"")</f>
        <v/>
      </c>
    </row>
    <row r="3749" spans="1:7" x14ac:dyDescent="0.25">
      <c r="A3749" s="1">
        <v>4081</v>
      </c>
      <c r="B3749" t="s">
        <v>377</v>
      </c>
      <c r="C3749" s="8">
        <v>42205</v>
      </c>
      <c r="D3749" s="8">
        <v>42205</v>
      </c>
      <c r="E3749" t="s">
        <v>1</v>
      </c>
      <c r="F3749" s="7">
        <v>1</v>
      </c>
      <c r="G3749" s="22" t="str">
        <f>IF(AND($C3749&gt;=بحث!$G$7,$C3749&lt;=بحث!$G$8,$E3749=بحث!$I$7),MAX($G$1:$G3748)+1,"")</f>
        <v/>
      </c>
    </row>
    <row r="3750" spans="1:7" x14ac:dyDescent="0.25">
      <c r="A3750" s="1">
        <v>8823</v>
      </c>
      <c r="B3750" t="s">
        <v>153</v>
      </c>
      <c r="C3750" s="8">
        <v>42246</v>
      </c>
      <c r="D3750" s="8">
        <v>42250</v>
      </c>
      <c r="E3750" t="s">
        <v>4</v>
      </c>
      <c r="F3750" s="7">
        <v>5</v>
      </c>
      <c r="G3750" s="22" t="str">
        <f>IF(AND($C3750&gt;=بحث!$G$7,$C3750&lt;=بحث!$G$8,$E3750=بحث!$I$7),MAX($G$1:$G3749)+1,"")</f>
        <v/>
      </c>
    </row>
    <row r="3751" spans="1:7" x14ac:dyDescent="0.25">
      <c r="A3751" s="1">
        <v>8742</v>
      </c>
      <c r="B3751" t="s">
        <v>60</v>
      </c>
      <c r="C3751" s="8">
        <v>42215</v>
      </c>
      <c r="D3751" s="8">
        <v>42221</v>
      </c>
      <c r="E3751" t="s">
        <v>4</v>
      </c>
      <c r="F3751" s="7">
        <v>5</v>
      </c>
      <c r="G3751" s="22" t="str">
        <f>IF(AND($C3751&gt;=بحث!$G$7,$C3751&lt;=بحث!$G$8,$E3751=بحث!$I$7),MAX($G$1:$G3750)+1,"")</f>
        <v/>
      </c>
    </row>
    <row r="3752" spans="1:7" x14ac:dyDescent="0.25">
      <c r="A3752" s="1">
        <v>8621</v>
      </c>
      <c r="B3752" t="s">
        <v>136</v>
      </c>
      <c r="C3752" s="8">
        <v>42211</v>
      </c>
      <c r="D3752" s="8">
        <v>42211</v>
      </c>
      <c r="E3752" t="s">
        <v>4</v>
      </c>
      <c r="F3752" s="7">
        <v>1</v>
      </c>
      <c r="G3752" s="22" t="str">
        <f>IF(AND($C3752&gt;=بحث!$G$7,$C3752&lt;=بحث!$G$8,$E3752=بحث!$I$7),MAX($G$1:$G3751)+1,"")</f>
        <v/>
      </c>
    </row>
    <row r="3753" spans="1:7" x14ac:dyDescent="0.25">
      <c r="A3753" s="1">
        <v>8618</v>
      </c>
      <c r="B3753" t="s">
        <v>134</v>
      </c>
      <c r="C3753" s="8">
        <v>42205</v>
      </c>
      <c r="D3753" s="8">
        <v>42207</v>
      </c>
      <c r="E3753" t="s">
        <v>4</v>
      </c>
      <c r="F3753" s="7">
        <v>3</v>
      </c>
      <c r="G3753" s="22" t="str">
        <f>IF(AND($C3753&gt;=بحث!$G$7,$C3753&lt;=بحث!$G$8,$E3753=بحث!$I$7),MAX($G$1:$G3752)+1,"")</f>
        <v/>
      </c>
    </row>
    <row r="3754" spans="1:7" x14ac:dyDescent="0.25">
      <c r="A3754" s="1">
        <v>8621</v>
      </c>
      <c r="B3754" t="s">
        <v>136</v>
      </c>
      <c r="C3754" s="8">
        <v>42205</v>
      </c>
      <c r="D3754" s="8">
        <v>42207</v>
      </c>
      <c r="E3754" t="s">
        <v>4</v>
      </c>
      <c r="F3754" s="7">
        <v>3</v>
      </c>
      <c r="G3754" s="22" t="str">
        <f>IF(AND($C3754&gt;=بحث!$G$7,$C3754&lt;=بحث!$G$8,$E3754=بحث!$I$7),MAX($G$1:$G3753)+1,"")</f>
        <v/>
      </c>
    </row>
    <row r="3755" spans="1:7" x14ac:dyDescent="0.25">
      <c r="A3755" s="1">
        <v>8621</v>
      </c>
      <c r="B3755" t="s">
        <v>136</v>
      </c>
      <c r="C3755" s="8">
        <v>42218</v>
      </c>
      <c r="D3755" s="8">
        <v>42218</v>
      </c>
      <c r="E3755" t="s">
        <v>4</v>
      </c>
      <c r="F3755" s="7">
        <v>1</v>
      </c>
      <c r="G3755" s="22" t="str">
        <f>IF(AND($C3755&gt;=بحث!$G$7,$C3755&lt;=بحث!$G$8,$E3755=بحث!$I$7),MAX($G$1:$G3754)+1,"")</f>
        <v/>
      </c>
    </row>
    <row r="3756" spans="1:7" x14ac:dyDescent="0.25">
      <c r="A3756" s="1">
        <v>8675</v>
      </c>
      <c r="B3756" t="s">
        <v>54</v>
      </c>
      <c r="C3756" s="8">
        <v>42211</v>
      </c>
      <c r="D3756" s="8">
        <v>42211</v>
      </c>
      <c r="E3756" t="s">
        <v>1</v>
      </c>
      <c r="F3756" s="7">
        <v>1</v>
      </c>
      <c r="G3756" s="22" t="str">
        <f>IF(AND($C3756&gt;=بحث!$G$7,$C3756&lt;=بحث!$G$8,$E3756=بحث!$I$7),MAX($G$1:$G3755)+1,"")</f>
        <v/>
      </c>
    </row>
    <row r="3757" spans="1:7" x14ac:dyDescent="0.25">
      <c r="A3757" s="1">
        <v>8601</v>
      </c>
      <c r="B3757" t="s">
        <v>33</v>
      </c>
      <c r="C3757" s="8">
        <v>42220</v>
      </c>
      <c r="D3757" s="8">
        <v>42221</v>
      </c>
      <c r="E3757" t="s">
        <v>4</v>
      </c>
      <c r="F3757" s="7">
        <v>2</v>
      </c>
      <c r="G3757" s="22" t="str">
        <f>IF(AND($C3757&gt;=بحث!$G$7,$C3757&lt;=بحث!$G$8,$E3757=بحث!$I$7),MAX($G$1:$G3756)+1,"")</f>
        <v/>
      </c>
    </row>
    <row r="3758" spans="1:7" x14ac:dyDescent="0.25">
      <c r="A3758" s="1">
        <v>8679</v>
      </c>
      <c r="B3758" t="s">
        <v>193</v>
      </c>
      <c r="C3758" s="8">
        <v>42211</v>
      </c>
      <c r="D3758" s="8">
        <v>42215</v>
      </c>
      <c r="E3758" t="s">
        <v>4</v>
      </c>
      <c r="F3758" s="7">
        <v>5</v>
      </c>
      <c r="G3758" s="22" t="str">
        <f>IF(AND($C3758&gt;=بحث!$G$7,$C3758&lt;=بحث!$G$8,$E3758=بحث!$I$7),MAX($G$1:$G3757)+1,"")</f>
        <v/>
      </c>
    </row>
    <row r="3759" spans="1:7" x14ac:dyDescent="0.25">
      <c r="A3759" s="1">
        <v>8679</v>
      </c>
      <c r="B3759" t="s">
        <v>193</v>
      </c>
      <c r="C3759" s="8">
        <v>42218</v>
      </c>
      <c r="D3759" s="8">
        <v>42219</v>
      </c>
      <c r="E3759" t="s">
        <v>522</v>
      </c>
      <c r="F3759" s="7">
        <v>2</v>
      </c>
      <c r="G3759" s="22" t="str">
        <f>IF(AND($C3759&gt;=بحث!$G$7,$C3759&lt;=بحث!$G$8,$E3759=بحث!$I$7),MAX($G$1:$G3758)+1,"")</f>
        <v/>
      </c>
    </row>
    <row r="3760" spans="1:7" x14ac:dyDescent="0.25">
      <c r="A3760" s="1">
        <v>8377</v>
      </c>
      <c r="B3760" t="s">
        <v>429</v>
      </c>
      <c r="C3760" s="8">
        <v>42200</v>
      </c>
      <c r="D3760" s="8">
        <v>42201</v>
      </c>
      <c r="E3760" t="s">
        <v>4</v>
      </c>
      <c r="F3760" s="7">
        <v>2</v>
      </c>
      <c r="G3760" s="22" t="str">
        <f>IF(AND($C3760&gt;=بحث!$G$7,$C3760&lt;=بحث!$G$8,$E3760=بحث!$I$7),MAX($G$1:$G3759)+1,"")</f>
        <v/>
      </c>
    </row>
    <row r="3761" spans="1:7" x14ac:dyDescent="0.25">
      <c r="A3761" s="1">
        <v>8691</v>
      </c>
      <c r="B3761" t="s">
        <v>239</v>
      </c>
      <c r="C3761" s="8">
        <v>42130</v>
      </c>
      <c r="D3761" s="8">
        <v>42130</v>
      </c>
      <c r="E3761" t="s">
        <v>4</v>
      </c>
      <c r="F3761" s="7">
        <v>1</v>
      </c>
      <c r="G3761" s="22" t="str">
        <f>IF(AND($C3761&gt;=بحث!$G$7,$C3761&lt;=بحث!$G$8,$E3761=بحث!$I$7),MAX($G$1:$G3760)+1,"")</f>
        <v/>
      </c>
    </row>
    <row r="3762" spans="1:7" x14ac:dyDescent="0.25">
      <c r="A3762" s="1">
        <v>8691</v>
      </c>
      <c r="B3762" t="s">
        <v>239</v>
      </c>
      <c r="C3762" s="8">
        <v>42171</v>
      </c>
      <c r="D3762" s="8">
        <v>42171</v>
      </c>
      <c r="E3762" t="s">
        <v>4</v>
      </c>
      <c r="F3762" s="7">
        <v>1</v>
      </c>
      <c r="G3762" s="22" t="str">
        <f>IF(AND($C3762&gt;=بحث!$G$7,$C3762&lt;=بحث!$G$8,$E3762=بحث!$I$7),MAX($G$1:$G3761)+1,"")</f>
        <v/>
      </c>
    </row>
    <row r="3763" spans="1:7" x14ac:dyDescent="0.25">
      <c r="A3763" s="1">
        <v>8691</v>
      </c>
      <c r="B3763" t="s">
        <v>239</v>
      </c>
      <c r="C3763" s="8">
        <v>42183</v>
      </c>
      <c r="D3763" s="8">
        <v>42183</v>
      </c>
      <c r="E3763" t="s">
        <v>4</v>
      </c>
      <c r="F3763" s="7">
        <v>1</v>
      </c>
      <c r="G3763" s="22" t="str">
        <f>IF(AND($C3763&gt;=بحث!$G$7,$C3763&lt;=بحث!$G$8,$E3763=بحث!$I$7),MAX($G$1:$G3762)+1,"")</f>
        <v/>
      </c>
    </row>
    <row r="3764" spans="1:7" x14ac:dyDescent="0.25">
      <c r="A3764" s="1">
        <v>8691</v>
      </c>
      <c r="B3764" t="s">
        <v>239</v>
      </c>
      <c r="C3764" s="8">
        <v>42197</v>
      </c>
      <c r="D3764" s="8">
        <v>42197</v>
      </c>
      <c r="E3764" t="s">
        <v>4</v>
      </c>
      <c r="F3764" s="7">
        <v>1</v>
      </c>
      <c r="G3764" s="22" t="str">
        <f>IF(AND($C3764&gt;=بحث!$G$7,$C3764&lt;=بحث!$G$8,$E3764=بحث!$I$7),MAX($G$1:$G3763)+1,"")</f>
        <v/>
      </c>
    </row>
    <row r="3765" spans="1:7" x14ac:dyDescent="0.25">
      <c r="A3765" s="1">
        <v>8691</v>
      </c>
      <c r="B3765" t="s">
        <v>239</v>
      </c>
      <c r="C3765" s="8">
        <v>42211</v>
      </c>
      <c r="D3765" s="8">
        <v>42213</v>
      </c>
      <c r="E3765" t="s">
        <v>4</v>
      </c>
      <c r="F3765" s="7">
        <v>3</v>
      </c>
      <c r="G3765" s="22" t="str">
        <f>IF(AND($C3765&gt;=بحث!$G$7,$C3765&lt;=بحث!$G$8,$E3765=بحث!$I$7),MAX($G$1:$G3764)+1,"")</f>
        <v/>
      </c>
    </row>
    <row r="3766" spans="1:7" x14ac:dyDescent="0.25">
      <c r="A3766" s="1">
        <v>8662</v>
      </c>
      <c r="B3766" t="s">
        <v>53</v>
      </c>
      <c r="C3766" s="8">
        <v>42169</v>
      </c>
      <c r="D3766" s="8">
        <v>42169</v>
      </c>
      <c r="E3766" t="s">
        <v>4</v>
      </c>
      <c r="F3766" s="7">
        <v>1</v>
      </c>
      <c r="G3766" s="22" t="str">
        <f>IF(AND($C3766&gt;=بحث!$G$7,$C3766&lt;=بحث!$G$8,$E3766=بحث!$I$7),MAX($G$1:$G3765)+1,"")</f>
        <v/>
      </c>
    </row>
    <row r="3767" spans="1:7" x14ac:dyDescent="0.25">
      <c r="A3767" s="1">
        <v>8662</v>
      </c>
      <c r="B3767" t="s">
        <v>53</v>
      </c>
      <c r="C3767" s="8">
        <v>42173</v>
      </c>
      <c r="D3767" s="8">
        <v>42173</v>
      </c>
      <c r="E3767" t="s">
        <v>4</v>
      </c>
      <c r="F3767" s="7">
        <v>1</v>
      </c>
      <c r="G3767" s="22" t="str">
        <f>IF(AND($C3767&gt;=بحث!$G$7,$C3767&lt;=بحث!$G$8,$E3767=بحث!$I$7),MAX($G$1:$G3766)+1,"")</f>
        <v/>
      </c>
    </row>
    <row r="3768" spans="1:7" x14ac:dyDescent="0.25">
      <c r="A3768" s="1">
        <v>8662</v>
      </c>
      <c r="B3768" t="s">
        <v>53</v>
      </c>
      <c r="C3768" s="8">
        <v>42177</v>
      </c>
      <c r="D3768" s="8">
        <v>42177</v>
      </c>
      <c r="E3768" t="s">
        <v>4</v>
      </c>
      <c r="F3768" s="7">
        <v>1</v>
      </c>
      <c r="G3768" s="22" t="str">
        <f>IF(AND($C3768&gt;=بحث!$G$7,$C3768&lt;=بحث!$G$8,$E3768=بحث!$I$7),MAX($G$1:$G3767)+1,"")</f>
        <v/>
      </c>
    </row>
    <row r="3769" spans="1:7" x14ac:dyDescent="0.25">
      <c r="A3769" s="1">
        <v>8662</v>
      </c>
      <c r="B3769" t="s">
        <v>53</v>
      </c>
      <c r="C3769" s="8">
        <v>42184</v>
      </c>
      <c r="D3769" s="8">
        <v>42184</v>
      </c>
      <c r="E3769" t="s">
        <v>4</v>
      </c>
      <c r="F3769" s="7">
        <v>1</v>
      </c>
      <c r="G3769" s="22" t="str">
        <f>IF(AND($C3769&gt;=بحث!$G$7,$C3769&lt;=بحث!$G$8,$E3769=بحث!$I$7),MAX($G$1:$G3768)+1,"")</f>
        <v/>
      </c>
    </row>
    <row r="3770" spans="1:7" x14ac:dyDescent="0.25">
      <c r="A3770" s="1">
        <v>8662</v>
      </c>
      <c r="B3770" t="s">
        <v>53</v>
      </c>
      <c r="C3770" s="8">
        <v>42190</v>
      </c>
      <c r="D3770" s="8">
        <v>42191</v>
      </c>
      <c r="E3770" t="s">
        <v>4</v>
      </c>
      <c r="F3770" s="7">
        <v>2</v>
      </c>
      <c r="G3770" s="22" t="str">
        <f>IF(AND($C3770&gt;=بحث!$G$7,$C3770&lt;=بحث!$G$8,$E3770=بحث!$I$7),MAX($G$1:$G3769)+1,"")</f>
        <v/>
      </c>
    </row>
    <row r="3771" spans="1:7" x14ac:dyDescent="0.25">
      <c r="A3771" s="1">
        <v>8662</v>
      </c>
      <c r="B3771" t="s">
        <v>53</v>
      </c>
      <c r="C3771" s="8">
        <v>42206</v>
      </c>
      <c r="D3771" s="8">
        <v>42207</v>
      </c>
      <c r="E3771" t="s">
        <v>4</v>
      </c>
      <c r="F3771" s="7">
        <v>2</v>
      </c>
      <c r="G3771" s="22" t="str">
        <f>IF(AND($C3771&gt;=بحث!$G$7,$C3771&lt;=بحث!$G$8,$E3771=بحث!$I$7),MAX($G$1:$G3770)+1,"")</f>
        <v/>
      </c>
    </row>
    <row r="3772" spans="1:7" x14ac:dyDescent="0.25">
      <c r="A3772" s="1">
        <v>8662</v>
      </c>
      <c r="B3772" t="s">
        <v>53</v>
      </c>
      <c r="C3772" s="8">
        <v>42211</v>
      </c>
      <c r="D3772" s="8">
        <v>42213</v>
      </c>
      <c r="E3772" t="s">
        <v>4</v>
      </c>
      <c r="F3772" s="7">
        <v>3</v>
      </c>
      <c r="G3772" s="22" t="str">
        <f>IF(AND($C3772&gt;=بحث!$G$7,$C3772&lt;=بحث!$G$8,$E3772=بحث!$I$7),MAX($G$1:$G3771)+1,"")</f>
        <v/>
      </c>
    </row>
    <row r="3773" spans="1:7" x14ac:dyDescent="0.25">
      <c r="A3773" s="1">
        <v>8662</v>
      </c>
      <c r="B3773" t="s">
        <v>53</v>
      </c>
      <c r="C3773" s="8">
        <v>42214</v>
      </c>
      <c r="D3773" s="8">
        <v>42214</v>
      </c>
      <c r="E3773" t="s">
        <v>1</v>
      </c>
      <c r="F3773" s="7">
        <v>1</v>
      </c>
      <c r="G3773" s="22" t="str">
        <f>IF(AND($C3773&gt;=بحث!$G$7,$C3773&lt;=بحث!$G$8,$E3773=بحث!$I$7),MAX($G$1:$G3772)+1,"")</f>
        <v/>
      </c>
    </row>
    <row r="3774" spans="1:7" x14ac:dyDescent="0.25">
      <c r="A3774" s="1">
        <v>8662</v>
      </c>
      <c r="B3774" t="s">
        <v>53</v>
      </c>
      <c r="C3774" s="8">
        <v>42215</v>
      </c>
      <c r="D3774" s="8">
        <v>42215</v>
      </c>
      <c r="E3774" t="s">
        <v>511</v>
      </c>
      <c r="F3774" s="7">
        <v>1</v>
      </c>
      <c r="G3774" s="22" t="str">
        <f>IF(AND($C3774&gt;=بحث!$G$7,$C3774&lt;=بحث!$G$8,$E3774=بحث!$I$7),MAX($G$1:$G3773)+1,"")</f>
        <v/>
      </c>
    </row>
    <row r="3775" spans="1:7" x14ac:dyDescent="0.25">
      <c r="A3775" s="1">
        <v>8678</v>
      </c>
      <c r="B3775" t="s">
        <v>183</v>
      </c>
      <c r="C3775" s="8">
        <v>42215</v>
      </c>
      <c r="D3775" s="8">
        <v>42215</v>
      </c>
      <c r="E3775" t="s">
        <v>4</v>
      </c>
      <c r="F3775" s="7">
        <v>1</v>
      </c>
      <c r="G3775" s="22" t="str">
        <f>IF(AND($C3775&gt;=بحث!$G$7,$C3775&lt;=بحث!$G$8,$E3775=بحث!$I$7),MAX($G$1:$G3774)+1,"")</f>
        <v/>
      </c>
    </row>
    <row r="3776" spans="1:7" x14ac:dyDescent="0.25">
      <c r="A3776" s="1">
        <v>8794</v>
      </c>
      <c r="B3776" t="s">
        <v>90</v>
      </c>
      <c r="C3776" s="8">
        <v>42211</v>
      </c>
      <c r="D3776" s="8">
        <v>42211</v>
      </c>
      <c r="E3776" t="s">
        <v>1</v>
      </c>
      <c r="F3776" s="7">
        <v>1</v>
      </c>
      <c r="G3776" s="22" t="str">
        <f>IF(AND($C3776&gt;=بحث!$G$7,$C3776&lt;=بحث!$G$8,$E3776=بحث!$I$7),MAX($G$1:$G3775)+1,"")</f>
        <v/>
      </c>
    </row>
    <row r="3777" spans="1:7" x14ac:dyDescent="0.25">
      <c r="A3777" s="1">
        <v>4121</v>
      </c>
      <c r="B3777" t="s">
        <v>413</v>
      </c>
      <c r="C3777" s="8">
        <v>42211</v>
      </c>
      <c r="D3777" s="8">
        <v>42211</v>
      </c>
      <c r="E3777" t="s">
        <v>1</v>
      </c>
      <c r="F3777" s="7">
        <v>1</v>
      </c>
      <c r="G3777" s="22" t="str">
        <f>IF(AND($C3777&gt;=بحث!$G$7,$C3777&lt;=بحث!$G$8,$E3777=بحث!$I$7),MAX($G$1:$G3776)+1,"")</f>
        <v/>
      </c>
    </row>
    <row r="3778" spans="1:7" x14ac:dyDescent="0.25">
      <c r="A3778" s="1">
        <v>8332</v>
      </c>
      <c r="B3778" t="s">
        <v>71</v>
      </c>
      <c r="C3778" s="8">
        <v>42211</v>
      </c>
      <c r="D3778" s="8">
        <v>42214</v>
      </c>
      <c r="E3778" t="s">
        <v>1</v>
      </c>
      <c r="F3778" s="7">
        <v>4</v>
      </c>
      <c r="G3778" s="22" t="str">
        <f>IF(AND($C3778&gt;=بحث!$G$7,$C3778&lt;=بحث!$G$8,$E3778=بحث!$I$7),MAX($G$1:$G3777)+1,"")</f>
        <v/>
      </c>
    </row>
    <row r="3779" spans="1:7" x14ac:dyDescent="0.25">
      <c r="A3779" s="1">
        <v>8793</v>
      </c>
      <c r="B3779" t="s">
        <v>100</v>
      </c>
      <c r="C3779" s="8">
        <v>42206</v>
      </c>
      <c r="D3779" s="8">
        <v>42206</v>
      </c>
      <c r="E3779" t="s">
        <v>1</v>
      </c>
      <c r="F3779" s="7">
        <v>0</v>
      </c>
      <c r="G3779" s="22" t="str">
        <f>IF(AND($C3779&gt;=بحث!$G$7,$C3779&lt;=بحث!$G$8,$E3779=بحث!$I$7),MAX($G$1:$G3778)+1,"")</f>
        <v/>
      </c>
    </row>
    <row r="3780" spans="1:7" x14ac:dyDescent="0.25">
      <c r="A3780" s="1">
        <v>8783</v>
      </c>
      <c r="B3780" t="s">
        <v>333</v>
      </c>
      <c r="C3780" s="8">
        <v>42215</v>
      </c>
      <c r="D3780" s="8">
        <v>42215</v>
      </c>
      <c r="E3780" t="s">
        <v>1</v>
      </c>
      <c r="F3780" s="7">
        <v>1</v>
      </c>
      <c r="G3780" s="22" t="str">
        <f>IF(AND($C3780&gt;=بحث!$G$7,$C3780&lt;=بحث!$G$8,$E3780=بحث!$I$7),MAX($G$1:$G3779)+1,"")</f>
        <v/>
      </c>
    </row>
    <row r="3781" spans="1:7" x14ac:dyDescent="0.25">
      <c r="A3781" s="1">
        <v>8734</v>
      </c>
      <c r="B3781" t="s">
        <v>352</v>
      </c>
      <c r="C3781" s="8">
        <v>42213</v>
      </c>
      <c r="D3781" s="8">
        <v>42213</v>
      </c>
      <c r="E3781" t="s">
        <v>1</v>
      </c>
      <c r="F3781" s="7">
        <v>1</v>
      </c>
      <c r="G3781" s="22" t="str">
        <f>IF(AND($C3781&gt;=بحث!$G$7,$C3781&lt;=بحث!$G$8,$E3781=بحث!$I$7),MAX($G$1:$G3780)+1,"")</f>
        <v/>
      </c>
    </row>
    <row r="3782" spans="1:7" x14ac:dyDescent="0.25">
      <c r="A3782" s="1">
        <v>8764</v>
      </c>
      <c r="B3782" t="s">
        <v>287</v>
      </c>
      <c r="C3782" s="8">
        <v>42214</v>
      </c>
      <c r="D3782" s="8">
        <v>42214</v>
      </c>
      <c r="E3782" t="s">
        <v>4</v>
      </c>
      <c r="F3782" s="7">
        <v>1</v>
      </c>
      <c r="G3782" s="22" t="str">
        <f>IF(AND($C3782&gt;=بحث!$G$7,$C3782&lt;=بحث!$G$8,$E3782=بحث!$I$7),MAX($G$1:$G3781)+1,"")</f>
        <v/>
      </c>
    </row>
    <row r="3783" spans="1:7" x14ac:dyDescent="0.25">
      <c r="A3783" s="1">
        <v>4046</v>
      </c>
      <c r="B3783" t="s">
        <v>430</v>
      </c>
      <c r="C3783" s="8">
        <v>42206</v>
      </c>
      <c r="D3783" s="8">
        <v>42207</v>
      </c>
      <c r="E3783" t="s">
        <v>1</v>
      </c>
      <c r="F3783" s="7">
        <v>2</v>
      </c>
      <c r="G3783" s="22" t="str">
        <f>IF(AND($C3783&gt;=بحث!$G$7,$C3783&lt;=بحث!$G$8,$E3783=بحث!$I$7),MAX($G$1:$G3782)+1,"")</f>
        <v/>
      </c>
    </row>
    <row r="3784" spans="1:7" x14ac:dyDescent="0.25">
      <c r="A3784" s="1">
        <v>8753</v>
      </c>
      <c r="B3784" t="s">
        <v>84</v>
      </c>
      <c r="C3784" s="8">
        <v>42214</v>
      </c>
      <c r="D3784" s="8">
        <v>42214</v>
      </c>
      <c r="E3784" t="s">
        <v>1</v>
      </c>
      <c r="F3784" s="7">
        <v>1</v>
      </c>
      <c r="G3784" s="22" t="str">
        <f>IF(AND($C3784&gt;=بحث!$G$7,$C3784&lt;=بحث!$G$8,$E3784=بحث!$I$7),MAX($G$1:$G3783)+1,"")</f>
        <v/>
      </c>
    </row>
    <row r="3785" spans="1:7" x14ac:dyDescent="0.25">
      <c r="A3785" s="1">
        <v>4057</v>
      </c>
      <c r="B3785" t="s">
        <v>431</v>
      </c>
      <c r="C3785" s="8">
        <v>42218</v>
      </c>
      <c r="D3785" s="8">
        <v>42218</v>
      </c>
      <c r="E3785" t="s">
        <v>1</v>
      </c>
      <c r="F3785" s="7">
        <v>1</v>
      </c>
      <c r="G3785" s="22" t="str">
        <f>IF(AND($C3785&gt;=بحث!$G$7,$C3785&lt;=بحث!$G$8,$E3785=بحث!$I$7),MAX($G$1:$G3784)+1,"")</f>
        <v/>
      </c>
    </row>
    <row r="3786" spans="1:7" x14ac:dyDescent="0.25">
      <c r="A3786" s="1">
        <v>8861</v>
      </c>
      <c r="B3786" t="s">
        <v>194</v>
      </c>
      <c r="C3786" s="8">
        <v>42214</v>
      </c>
      <c r="D3786" s="8">
        <v>42215</v>
      </c>
      <c r="E3786" t="s">
        <v>1</v>
      </c>
      <c r="F3786" s="7">
        <v>2</v>
      </c>
      <c r="G3786" s="22" t="str">
        <f>IF(AND($C3786&gt;=بحث!$G$7,$C3786&lt;=بحث!$G$8,$E3786=بحث!$I$7),MAX($G$1:$G3785)+1,"")</f>
        <v/>
      </c>
    </row>
    <row r="3787" spans="1:7" x14ac:dyDescent="0.25">
      <c r="A3787" s="1">
        <v>4099</v>
      </c>
      <c r="B3787" t="s">
        <v>386</v>
      </c>
      <c r="C3787" s="8">
        <v>42208</v>
      </c>
      <c r="D3787" s="8">
        <v>42208</v>
      </c>
      <c r="E3787" t="s">
        <v>1</v>
      </c>
      <c r="F3787" s="7">
        <v>1</v>
      </c>
      <c r="G3787" s="22" t="str">
        <f>IF(AND($C3787&gt;=بحث!$G$7,$C3787&lt;=بحث!$G$8,$E3787=بحث!$I$7),MAX($G$1:$G3786)+1,"")</f>
        <v/>
      </c>
    </row>
    <row r="3788" spans="1:7" x14ac:dyDescent="0.25">
      <c r="A3788" s="1">
        <v>8890</v>
      </c>
      <c r="B3788" t="s">
        <v>299</v>
      </c>
      <c r="C3788" s="8">
        <v>42211</v>
      </c>
      <c r="D3788" s="8">
        <v>42211</v>
      </c>
      <c r="E3788" t="s">
        <v>1</v>
      </c>
      <c r="F3788" s="7">
        <v>1</v>
      </c>
      <c r="G3788" s="22" t="str">
        <f>IF(AND($C3788&gt;=بحث!$G$7,$C3788&lt;=بحث!$G$8,$E3788=بحث!$I$7),MAX($G$1:$G3787)+1,"")</f>
        <v/>
      </c>
    </row>
    <row r="3789" spans="1:7" x14ac:dyDescent="0.25">
      <c r="A3789" s="1">
        <v>8701</v>
      </c>
      <c r="B3789" t="s">
        <v>132</v>
      </c>
      <c r="C3789" s="8">
        <v>42205</v>
      </c>
      <c r="D3789" s="8">
        <v>42205</v>
      </c>
      <c r="E3789" t="s">
        <v>4</v>
      </c>
      <c r="F3789" s="7">
        <v>1</v>
      </c>
      <c r="G3789" s="22" t="str">
        <f>IF(AND($C3789&gt;=بحث!$G$7,$C3789&lt;=بحث!$G$8,$E3789=بحث!$I$7),MAX($G$1:$G3788)+1,"")</f>
        <v/>
      </c>
    </row>
    <row r="3790" spans="1:7" x14ac:dyDescent="0.25">
      <c r="A3790" s="1">
        <v>4066</v>
      </c>
      <c r="B3790" t="s">
        <v>411</v>
      </c>
      <c r="C3790" s="8">
        <v>42212</v>
      </c>
      <c r="D3790" s="8">
        <v>42212</v>
      </c>
      <c r="E3790" t="s">
        <v>1</v>
      </c>
      <c r="F3790" s="7">
        <v>1</v>
      </c>
      <c r="G3790" s="22" t="str">
        <f>IF(AND($C3790&gt;=بحث!$G$7,$C3790&lt;=بحث!$G$8,$E3790=بحث!$I$7),MAX($G$1:$G3789)+1,"")</f>
        <v/>
      </c>
    </row>
    <row r="3791" spans="1:7" x14ac:dyDescent="0.25">
      <c r="A3791" s="1">
        <v>8643</v>
      </c>
      <c r="B3791" t="s">
        <v>130</v>
      </c>
      <c r="C3791" s="8">
        <v>42211</v>
      </c>
      <c r="D3791" s="8">
        <v>42211</v>
      </c>
      <c r="E3791" t="s">
        <v>4</v>
      </c>
      <c r="F3791" s="7">
        <v>1</v>
      </c>
      <c r="G3791" s="22" t="str">
        <f>IF(AND($C3791&gt;=بحث!$G$7,$C3791&lt;=بحث!$G$8,$E3791=بحث!$I$7),MAX($G$1:$G3790)+1,"")</f>
        <v/>
      </c>
    </row>
    <row r="3792" spans="1:7" x14ac:dyDescent="0.25">
      <c r="A3792" s="1">
        <v>4026</v>
      </c>
      <c r="B3792" t="s">
        <v>432</v>
      </c>
      <c r="C3792" s="8">
        <v>42207</v>
      </c>
      <c r="D3792" s="8">
        <v>42207</v>
      </c>
      <c r="E3792" t="s">
        <v>1</v>
      </c>
      <c r="F3792" s="7">
        <v>0</v>
      </c>
      <c r="G3792" s="22" t="str">
        <f>IF(AND($C3792&gt;=بحث!$G$7,$C3792&lt;=بحث!$G$8,$E3792=بحث!$I$7),MAX($G$1:$G3791)+1,"")</f>
        <v/>
      </c>
    </row>
    <row r="3793" spans="1:7" x14ac:dyDescent="0.25">
      <c r="A3793" s="1">
        <v>4029</v>
      </c>
      <c r="B3793" t="s">
        <v>433</v>
      </c>
      <c r="C3793" s="8">
        <v>42213</v>
      </c>
      <c r="D3793" s="8">
        <v>42213</v>
      </c>
      <c r="E3793" t="s">
        <v>1</v>
      </c>
      <c r="F3793" s="7">
        <v>1</v>
      </c>
      <c r="G3793" s="22" t="str">
        <f>IF(AND($C3793&gt;=بحث!$G$7,$C3793&lt;=بحث!$G$8,$E3793=بحث!$I$7),MAX($G$1:$G3792)+1,"")</f>
        <v/>
      </c>
    </row>
    <row r="3794" spans="1:7" x14ac:dyDescent="0.25">
      <c r="A3794" s="1">
        <v>8656</v>
      </c>
      <c r="B3794" t="s">
        <v>37</v>
      </c>
      <c r="C3794" s="8">
        <v>42213</v>
      </c>
      <c r="D3794" s="8">
        <v>42213</v>
      </c>
      <c r="E3794" t="s">
        <v>1</v>
      </c>
      <c r="F3794" s="7">
        <v>1</v>
      </c>
      <c r="G3794" s="22" t="str">
        <f>IF(AND($C3794&gt;=بحث!$G$7,$C3794&lt;=بحث!$G$8,$E3794=بحث!$I$7),MAX($G$1:$G3793)+1,"")</f>
        <v/>
      </c>
    </row>
    <row r="3795" spans="1:7" x14ac:dyDescent="0.25">
      <c r="A3795" s="1">
        <v>4074</v>
      </c>
      <c r="B3795" t="s">
        <v>400</v>
      </c>
      <c r="C3795" s="8">
        <v>42210</v>
      </c>
      <c r="D3795" s="8">
        <v>42210</v>
      </c>
      <c r="E3795" t="s">
        <v>1</v>
      </c>
      <c r="F3795" s="7">
        <v>1</v>
      </c>
      <c r="G3795" s="22" t="str">
        <f>IF(AND($C3795&gt;=بحث!$G$7,$C3795&lt;=بحث!$G$8,$E3795=بحث!$I$7),MAX($G$1:$G3794)+1,"")</f>
        <v/>
      </c>
    </row>
    <row r="3796" spans="1:7" x14ac:dyDescent="0.25">
      <c r="A3796" s="1">
        <v>8683</v>
      </c>
      <c r="B3796" t="s">
        <v>43</v>
      </c>
      <c r="C3796" s="8">
        <v>42210</v>
      </c>
      <c r="D3796" s="8">
        <v>42210</v>
      </c>
      <c r="E3796" t="s">
        <v>1</v>
      </c>
      <c r="F3796" s="7">
        <v>1</v>
      </c>
      <c r="G3796" s="22" t="str">
        <f>IF(AND($C3796&gt;=بحث!$G$7,$C3796&lt;=بحث!$G$8,$E3796=بحث!$I$7),MAX($G$1:$G3795)+1,"")</f>
        <v/>
      </c>
    </row>
    <row r="3797" spans="1:7" x14ac:dyDescent="0.25">
      <c r="A3797" s="1">
        <v>8756</v>
      </c>
      <c r="B3797" t="s">
        <v>118</v>
      </c>
      <c r="C3797" s="8">
        <v>42211</v>
      </c>
      <c r="D3797" s="8">
        <v>42211</v>
      </c>
      <c r="E3797" t="s">
        <v>1</v>
      </c>
      <c r="F3797" s="7">
        <v>1</v>
      </c>
      <c r="G3797" s="22" t="str">
        <f>IF(AND($C3797&gt;=بحث!$G$7,$C3797&lt;=بحث!$G$8,$E3797=بحث!$I$7),MAX($G$1:$G3796)+1,"")</f>
        <v/>
      </c>
    </row>
    <row r="3798" spans="1:7" x14ac:dyDescent="0.25">
      <c r="A3798" s="1">
        <v>4111</v>
      </c>
      <c r="B3798" t="s">
        <v>412</v>
      </c>
      <c r="C3798" s="8">
        <v>42211</v>
      </c>
      <c r="D3798" s="8">
        <v>42211</v>
      </c>
      <c r="E3798" t="s">
        <v>511</v>
      </c>
      <c r="F3798" s="7">
        <v>1</v>
      </c>
      <c r="G3798" s="22" t="str">
        <f>IF(AND($C3798&gt;=بحث!$G$7,$C3798&lt;=بحث!$G$8,$E3798=بحث!$I$7),MAX($G$1:$G3797)+1,"")</f>
        <v/>
      </c>
    </row>
    <row r="3799" spans="1:7" x14ac:dyDescent="0.25">
      <c r="A3799" s="1">
        <v>8360</v>
      </c>
      <c r="B3799" t="s">
        <v>434</v>
      </c>
      <c r="C3799" s="8">
        <v>42212</v>
      </c>
      <c r="D3799" s="8">
        <v>42212</v>
      </c>
      <c r="E3799" t="s">
        <v>4</v>
      </c>
      <c r="F3799" s="7">
        <v>1</v>
      </c>
      <c r="G3799" s="22" t="str">
        <f>IF(AND($C3799&gt;=بحث!$G$7,$C3799&lt;=بحث!$G$8,$E3799=بحث!$I$7),MAX($G$1:$G3798)+1,"")</f>
        <v/>
      </c>
    </row>
    <row r="3800" spans="1:7" x14ac:dyDescent="0.25">
      <c r="A3800" s="1">
        <v>8773</v>
      </c>
      <c r="B3800" t="s">
        <v>155</v>
      </c>
      <c r="C3800" s="8">
        <v>42212</v>
      </c>
      <c r="D3800" s="8">
        <v>42213</v>
      </c>
      <c r="E3800" t="s">
        <v>1</v>
      </c>
      <c r="F3800" s="7">
        <v>2</v>
      </c>
      <c r="G3800" s="22" t="str">
        <f>IF(AND($C3800&gt;=بحث!$G$7,$C3800&lt;=بحث!$G$8,$E3800=بحث!$I$7),MAX($G$1:$G3799)+1,"")</f>
        <v/>
      </c>
    </row>
    <row r="3801" spans="1:7" x14ac:dyDescent="0.25">
      <c r="A3801" s="1">
        <v>8696</v>
      </c>
      <c r="B3801" t="s">
        <v>121</v>
      </c>
      <c r="C3801" s="8">
        <v>42212</v>
      </c>
      <c r="D3801" s="8">
        <v>42212</v>
      </c>
      <c r="E3801" t="s">
        <v>4</v>
      </c>
      <c r="F3801" s="7">
        <v>0</v>
      </c>
      <c r="G3801" s="22" t="str">
        <f>IF(AND($C3801&gt;=بحث!$G$7,$C3801&lt;=بحث!$G$8,$E3801=بحث!$I$7),MAX($G$1:$G3800)+1,"")</f>
        <v/>
      </c>
    </row>
    <row r="3802" spans="1:7" x14ac:dyDescent="0.25">
      <c r="A3802" s="1">
        <v>8302</v>
      </c>
      <c r="B3802" t="s">
        <v>72</v>
      </c>
      <c r="C3802" s="8">
        <v>42213</v>
      </c>
      <c r="D3802" s="8">
        <v>42213</v>
      </c>
      <c r="E3802" t="s">
        <v>1</v>
      </c>
      <c r="F3802" s="7">
        <v>1</v>
      </c>
      <c r="G3802" s="22" t="str">
        <f>IF(AND($C3802&gt;=بحث!$G$7,$C3802&lt;=بحث!$G$8,$E3802=بحث!$I$7),MAX($G$1:$G3801)+1,"")</f>
        <v/>
      </c>
    </row>
    <row r="3803" spans="1:7" x14ac:dyDescent="0.25">
      <c r="A3803" s="1">
        <v>4098</v>
      </c>
      <c r="B3803" t="s">
        <v>403</v>
      </c>
      <c r="C3803" s="8">
        <v>42213</v>
      </c>
      <c r="D3803" s="8">
        <v>42213</v>
      </c>
      <c r="E3803" t="s">
        <v>1</v>
      </c>
      <c r="F3803" s="7">
        <v>0</v>
      </c>
      <c r="G3803" s="22" t="str">
        <f>IF(AND($C3803&gt;=بحث!$G$7,$C3803&lt;=بحث!$G$8,$E3803=بحث!$I$7),MAX($G$1:$G3802)+1,"")</f>
        <v/>
      </c>
    </row>
    <row r="3804" spans="1:7" x14ac:dyDescent="0.25">
      <c r="A3804">
        <v>8886</v>
      </c>
      <c r="B3804" t="s">
        <v>110</v>
      </c>
      <c r="C3804" s="8">
        <v>42213</v>
      </c>
      <c r="D3804" s="8">
        <v>42213</v>
      </c>
      <c r="E3804" t="s">
        <v>1</v>
      </c>
      <c r="F3804" s="7">
        <v>1</v>
      </c>
      <c r="G3804" s="22" t="str">
        <f>IF(AND($C3804&gt;=بحث!$G$7,$C3804&lt;=بحث!$G$8,$E3804=بحث!$I$7),MAX($G$1:$G3803)+1,"")</f>
        <v/>
      </c>
    </row>
    <row r="3805" spans="1:7" x14ac:dyDescent="0.25">
      <c r="A3805" s="1">
        <v>8824</v>
      </c>
      <c r="B3805" t="s">
        <v>103</v>
      </c>
      <c r="C3805" s="8">
        <v>42213</v>
      </c>
      <c r="D3805" s="8">
        <v>42213</v>
      </c>
      <c r="E3805" t="s">
        <v>511</v>
      </c>
      <c r="F3805" s="7">
        <v>1</v>
      </c>
      <c r="G3805" s="22" t="str">
        <f>IF(AND($C3805&gt;=بحث!$G$7,$C3805&lt;=بحث!$G$8,$E3805=بحث!$I$7),MAX($G$1:$G3804)+1,"")</f>
        <v/>
      </c>
    </row>
    <row r="3806" spans="1:7" x14ac:dyDescent="0.25">
      <c r="A3806" s="1">
        <v>4115</v>
      </c>
      <c r="B3806" t="s">
        <v>435</v>
      </c>
      <c r="C3806" s="8">
        <v>42214</v>
      </c>
      <c r="D3806" s="8">
        <v>42214</v>
      </c>
      <c r="E3806" t="s">
        <v>1</v>
      </c>
      <c r="F3806" s="7">
        <v>1</v>
      </c>
      <c r="G3806" s="22" t="str">
        <f>IF(AND($C3806&gt;=بحث!$G$7,$C3806&lt;=بحث!$G$8,$E3806=بحث!$I$7),MAX($G$1:$G3805)+1,"")</f>
        <v/>
      </c>
    </row>
    <row r="3807" spans="1:7" x14ac:dyDescent="0.25">
      <c r="A3807" s="1">
        <v>8770</v>
      </c>
      <c r="B3807" t="s">
        <v>346</v>
      </c>
      <c r="C3807" s="8">
        <v>42214</v>
      </c>
      <c r="D3807" s="8">
        <v>42214</v>
      </c>
      <c r="E3807" t="s">
        <v>1</v>
      </c>
      <c r="F3807" s="7">
        <v>1</v>
      </c>
      <c r="G3807" s="22" t="str">
        <f>IF(AND($C3807&gt;=بحث!$G$7,$C3807&lt;=بحث!$G$8,$E3807=بحث!$I$7),MAX($G$1:$G3806)+1,"")</f>
        <v/>
      </c>
    </row>
    <row r="3808" spans="1:7" x14ac:dyDescent="0.25">
      <c r="A3808" s="1">
        <v>8651</v>
      </c>
      <c r="B3808" t="s">
        <v>146</v>
      </c>
      <c r="C3808" s="8">
        <v>42215</v>
      </c>
      <c r="D3808" s="8">
        <v>42215</v>
      </c>
      <c r="E3808" t="s">
        <v>4</v>
      </c>
      <c r="F3808" s="7">
        <v>1</v>
      </c>
      <c r="G3808" s="22" t="str">
        <f>IF(AND($C3808&gt;=بحث!$G$7,$C3808&lt;=بحث!$G$8,$E3808=بحث!$I$7),MAX($G$1:$G3807)+1,"")</f>
        <v/>
      </c>
    </row>
    <row r="3809" spans="1:7" x14ac:dyDescent="0.25">
      <c r="A3809" s="1">
        <v>4098</v>
      </c>
      <c r="B3809" t="s">
        <v>403</v>
      </c>
      <c r="C3809" s="8">
        <v>42214</v>
      </c>
      <c r="D3809" s="8">
        <v>42214</v>
      </c>
      <c r="E3809" t="s">
        <v>1</v>
      </c>
      <c r="F3809" s="7">
        <v>1</v>
      </c>
      <c r="G3809" s="22" t="str">
        <f>IF(AND($C3809&gt;=بحث!$G$7,$C3809&lt;=بحث!$G$8,$E3809=بحث!$I$7),MAX($G$1:$G3808)+1,"")</f>
        <v/>
      </c>
    </row>
    <row r="3810" spans="1:7" x14ac:dyDescent="0.25">
      <c r="A3810" s="1">
        <v>8658</v>
      </c>
      <c r="B3810" t="s">
        <v>107</v>
      </c>
      <c r="C3810" s="8">
        <v>42214</v>
      </c>
      <c r="D3810" s="8">
        <v>42214</v>
      </c>
      <c r="E3810" t="s">
        <v>1</v>
      </c>
      <c r="F3810" s="7">
        <v>1</v>
      </c>
      <c r="G3810" s="22" t="str">
        <f>IF(AND($C3810&gt;=بحث!$G$7,$C3810&lt;=بحث!$G$8,$E3810=بحث!$I$7),MAX($G$1:$G3809)+1,"")</f>
        <v/>
      </c>
    </row>
    <row r="3811" spans="1:7" x14ac:dyDescent="0.25">
      <c r="A3811" s="1">
        <v>8806</v>
      </c>
      <c r="B3811" t="s">
        <v>336</v>
      </c>
      <c r="C3811" s="8">
        <v>42214</v>
      </c>
      <c r="D3811" s="8">
        <v>42214</v>
      </c>
      <c r="E3811" t="s">
        <v>4</v>
      </c>
      <c r="F3811" s="7">
        <v>1</v>
      </c>
      <c r="G3811" s="22" t="str">
        <f>IF(AND($C3811&gt;=بحث!$G$7,$C3811&lt;=بحث!$G$8,$E3811=بحث!$I$7),MAX($G$1:$G3810)+1,"")</f>
        <v/>
      </c>
    </row>
    <row r="3812" spans="1:7" x14ac:dyDescent="0.25">
      <c r="A3812" s="1">
        <v>8698</v>
      </c>
      <c r="B3812" t="s">
        <v>120</v>
      </c>
      <c r="C3812" s="8">
        <v>42214</v>
      </c>
      <c r="D3812" s="8">
        <v>42215</v>
      </c>
      <c r="E3812" t="s">
        <v>4</v>
      </c>
      <c r="F3812" s="7">
        <v>2</v>
      </c>
      <c r="G3812" s="22" t="str">
        <f>IF(AND($C3812&gt;=بحث!$G$7,$C3812&lt;=بحث!$G$8,$E3812=بحث!$I$7),MAX($G$1:$G3811)+1,"")</f>
        <v/>
      </c>
    </row>
    <row r="3813" spans="1:7" x14ac:dyDescent="0.25">
      <c r="A3813" s="1">
        <v>8697</v>
      </c>
      <c r="B3813" t="s">
        <v>199</v>
      </c>
      <c r="C3813" s="8">
        <v>42214</v>
      </c>
      <c r="D3813" s="8">
        <v>42215</v>
      </c>
      <c r="E3813" t="s">
        <v>1</v>
      </c>
      <c r="F3813" s="7">
        <v>2</v>
      </c>
      <c r="G3813" s="22" t="str">
        <f>IF(AND($C3813&gt;=بحث!$G$7,$C3813&lt;=بحث!$G$8,$E3813=بحث!$I$7),MAX($G$1:$G3812)+1,"")</f>
        <v/>
      </c>
    </row>
    <row r="3814" spans="1:7" x14ac:dyDescent="0.25">
      <c r="A3814" s="1">
        <v>8714</v>
      </c>
      <c r="B3814" t="s">
        <v>108</v>
      </c>
      <c r="C3814" s="8">
        <v>42215</v>
      </c>
      <c r="D3814" s="8">
        <v>42215</v>
      </c>
      <c r="E3814" t="s">
        <v>4</v>
      </c>
      <c r="F3814" s="7">
        <v>1</v>
      </c>
      <c r="G3814" s="22" t="str">
        <f>IF(AND($C3814&gt;=بحث!$G$7,$C3814&lt;=بحث!$G$8,$E3814=بحث!$I$7),MAX($G$1:$G3813)+1,"")</f>
        <v/>
      </c>
    </row>
    <row r="3815" spans="1:7" x14ac:dyDescent="0.25">
      <c r="A3815" s="1">
        <v>4060</v>
      </c>
      <c r="B3815" t="s">
        <v>436</v>
      </c>
      <c r="C3815" s="8">
        <v>42215</v>
      </c>
      <c r="D3815" s="8">
        <v>42215</v>
      </c>
      <c r="E3815" t="s">
        <v>1</v>
      </c>
      <c r="F3815" s="7">
        <v>1</v>
      </c>
      <c r="G3815" s="22" t="str">
        <f>IF(AND($C3815&gt;=بحث!$G$7,$C3815&lt;=بحث!$G$8,$E3815=بحث!$I$7),MAX($G$1:$G3814)+1,"")</f>
        <v/>
      </c>
    </row>
    <row r="3816" spans="1:7" x14ac:dyDescent="0.25">
      <c r="A3816" s="1">
        <v>8645</v>
      </c>
      <c r="B3816" t="s">
        <v>42</v>
      </c>
      <c r="C3816" s="8">
        <v>42215</v>
      </c>
      <c r="D3816" s="8">
        <v>42215</v>
      </c>
      <c r="E3816" t="s">
        <v>1</v>
      </c>
      <c r="F3816" s="7">
        <v>1</v>
      </c>
      <c r="G3816" s="22" t="str">
        <f>IF(AND($C3816&gt;=بحث!$G$7,$C3816&lt;=بحث!$G$8,$E3816=بحث!$I$7),MAX($G$1:$G3815)+1,"")</f>
        <v/>
      </c>
    </row>
    <row r="3817" spans="1:7" x14ac:dyDescent="0.25">
      <c r="A3817" s="1">
        <v>4018</v>
      </c>
      <c r="B3817" t="s">
        <v>437</v>
      </c>
      <c r="C3817" s="8">
        <v>42215</v>
      </c>
      <c r="D3817" s="8">
        <v>42215</v>
      </c>
      <c r="E3817" t="s">
        <v>1</v>
      </c>
      <c r="F3817" s="7">
        <v>1</v>
      </c>
      <c r="G3817" s="22" t="str">
        <f>IF(AND($C3817&gt;=بحث!$G$7,$C3817&lt;=بحث!$G$8,$E3817=بحث!$I$7),MAX($G$1:$G3816)+1,"")</f>
        <v/>
      </c>
    </row>
    <row r="3818" spans="1:7" x14ac:dyDescent="0.25">
      <c r="A3818" s="1">
        <v>8772</v>
      </c>
      <c r="B3818" t="s">
        <v>295</v>
      </c>
      <c r="C3818" s="8">
        <v>42215</v>
      </c>
      <c r="D3818" s="8">
        <v>42215</v>
      </c>
      <c r="E3818" t="s">
        <v>1</v>
      </c>
      <c r="F3818" s="7">
        <v>1</v>
      </c>
      <c r="G3818" s="22" t="str">
        <f>IF(AND($C3818&gt;=بحث!$G$7,$C3818&lt;=بحث!$G$8,$E3818=بحث!$I$7),MAX($G$1:$G3817)+1,"")</f>
        <v/>
      </c>
    </row>
    <row r="3819" spans="1:7" x14ac:dyDescent="0.25">
      <c r="A3819" s="1">
        <v>8824</v>
      </c>
      <c r="B3819" t="s">
        <v>103</v>
      </c>
      <c r="C3819" s="8">
        <v>42215</v>
      </c>
      <c r="D3819" s="8">
        <v>42215</v>
      </c>
      <c r="E3819" t="s">
        <v>511</v>
      </c>
      <c r="F3819" s="7">
        <v>1</v>
      </c>
      <c r="G3819" s="22" t="str">
        <f>IF(AND($C3819&gt;=بحث!$G$7,$C3819&lt;=بحث!$G$8,$E3819=بحث!$I$7),MAX($G$1:$G3818)+1,"")</f>
        <v/>
      </c>
    </row>
    <row r="3820" spans="1:7" x14ac:dyDescent="0.25">
      <c r="A3820" s="1">
        <v>8282</v>
      </c>
      <c r="B3820" t="s">
        <v>212</v>
      </c>
      <c r="C3820" s="8">
        <v>42215</v>
      </c>
      <c r="D3820" s="8">
        <v>42219</v>
      </c>
      <c r="E3820" t="s">
        <v>4</v>
      </c>
      <c r="F3820" s="7">
        <v>3</v>
      </c>
      <c r="G3820" s="22" t="str">
        <f>IF(AND($C3820&gt;=بحث!$G$7,$C3820&lt;=بحث!$G$8,$E3820=بحث!$I$7),MAX($G$1:$G3819)+1,"")</f>
        <v/>
      </c>
    </row>
    <row r="3821" spans="1:7" x14ac:dyDescent="0.25">
      <c r="A3821" s="1">
        <v>8657</v>
      </c>
      <c r="B3821" t="s">
        <v>128</v>
      </c>
      <c r="C3821" s="8">
        <v>42215</v>
      </c>
      <c r="D3821" s="8">
        <v>42215</v>
      </c>
      <c r="E3821" t="s">
        <v>1</v>
      </c>
      <c r="F3821" s="7">
        <v>1</v>
      </c>
      <c r="G3821" s="22" t="str">
        <f>IF(AND($C3821&gt;=بحث!$G$7,$C3821&lt;=بحث!$G$8,$E3821=بحث!$I$7),MAX($G$1:$G3820)+1,"")</f>
        <v/>
      </c>
    </row>
    <row r="3822" spans="1:7" x14ac:dyDescent="0.25">
      <c r="A3822" s="1">
        <v>8324</v>
      </c>
      <c r="B3822" t="s">
        <v>79</v>
      </c>
      <c r="C3822" s="8">
        <v>42215</v>
      </c>
      <c r="D3822" s="8">
        <v>42215</v>
      </c>
      <c r="E3822" t="s">
        <v>1</v>
      </c>
      <c r="F3822" s="7">
        <v>1</v>
      </c>
      <c r="G3822" s="22" t="str">
        <f>IF(AND($C3822&gt;=بحث!$G$7,$C3822&lt;=بحث!$G$8,$E3822=بحث!$I$7),MAX($G$1:$G3821)+1,"")</f>
        <v/>
      </c>
    </row>
    <row r="3823" spans="1:7" x14ac:dyDescent="0.25">
      <c r="A3823" s="1">
        <v>4003</v>
      </c>
      <c r="B3823" t="s">
        <v>360</v>
      </c>
      <c r="C3823" s="8">
        <v>42215</v>
      </c>
      <c r="D3823" s="8">
        <v>42215</v>
      </c>
      <c r="E3823" t="s">
        <v>1</v>
      </c>
      <c r="F3823" s="7">
        <v>1</v>
      </c>
      <c r="G3823" s="22" t="str">
        <f>IF(AND($C3823&gt;=بحث!$G$7,$C3823&lt;=بحث!$G$8,$E3823=بحث!$I$7),MAX($G$1:$G3822)+1,"")</f>
        <v/>
      </c>
    </row>
    <row r="3824" spans="1:7" x14ac:dyDescent="0.25">
      <c r="A3824" s="1">
        <v>8654</v>
      </c>
      <c r="B3824" t="s">
        <v>127</v>
      </c>
      <c r="C3824" s="8">
        <v>42215</v>
      </c>
      <c r="D3824" s="8">
        <v>42215</v>
      </c>
      <c r="E3824" t="s">
        <v>1</v>
      </c>
      <c r="F3824" s="7">
        <v>1</v>
      </c>
      <c r="G3824" s="22" t="str">
        <f>IF(AND($C3824&gt;=بحث!$G$7,$C3824&lt;=بحث!$G$8,$E3824=بحث!$I$7),MAX($G$1:$G3823)+1,"")</f>
        <v/>
      </c>
    </row>
    <row r="3825" spans="1:7" x14ac:dyDescent="0.25">
      <c r="A3825" s="1">
        <v>4078</v>
      </c>
      <c r="B3825" t="s">
        <v>391</v>
      </c>
      <c r="C3825" s="8">
        <v>42216</v>
      </c>
      <c r="D3825" s="8">
        <v>42216</v>
      </c>
      <c r="E3825" t="s">
        <v>1</v>
      </c>
      <c r="F3825" s="7">
        <v>1</v>
      </c>
      <c r="G3825" s="22" t="str">
        <f>IF(AND($C3825&gt;=بحث!$G$7,$C3825&lt;=بحث!$G$8,$E3825=بحث!$I$7),MAX($G$1:$G3824)+1,"")</f>
        <v/>
      </c>
    </row>
    <row r="3826" spans="1:7" x14ac:dyDescent="0.25">
      <c r="A3826" s="1">
        <v>8756</v>
      </c>
      <c r="B3826" t="s">
        <v>118</v>
      </c>
      <c r="C3826" s="8">
        <v>42218</v>
      </c>
      <c r="D3826" s="8">
        <v>42218</v>
      </c>
      <c r="E3826" t="s">
        <v>1</v>
      </c>
      <c r="F3826" s="7">
        <v>0</v>
      </c>
      <c r="G3826" s="22" t="str">
        <f>IF(AND($C3826&gt;=بحث!$G$7,$C3826&lt;=بحث!$G$8,$E3826=بحث!$I$7),MAX($G$1:$G3825)+1,"")</f>
        <v/>
      </c>
    </row>
    <row r="3827" spans="1:7" x14ac:dyDescent="0.25">
      <c r="A3827" s="1">
        <v>8762</v>
      </c>
      <c r="B3827" t="s">
        <v>303</v>
      </c>
      <c r="C3827" s="8">
        <v>42218</v>
      </c>
      <c r="D3827" s="8">
        <v>42218</v>
      </c>
      <c r="E3827" t="s">
        <v>1</v>
      </c>
      <c r="F3827" s="7">
        <v>0</v>
      </c>
      <c r="G3827" s="22" t="str">
        <f>IF(AND($C3827&gt;=بحث!$G$7,$C3827&lt;=بحث!$G$8,$E3827=بحث!$I$7),MAX($G$1:$G3826)+1,"")</f>
        <v/>
      </c>
    </row>
    <row r="3828" spans="1:7" x14ac:dyDescent="0.25">
      <c r="A3828" s="1">
        <v>8264</v>
      </c>
      <c r="B3828" t="s">
        <v>109</v>
      </c>
      <c r="C3828" s="8">
        <v>42218</v>
      </c>
      <c r="D3828" s="8">
        <v>42218</v>
      </c>
      <c r="E3828" t="s">
        <v>1</v>
      </c>
      <c r="F3828" s="7">
        <v>1</v>
      </c>
      <c r="G3828" s="22" t="str">
        <f>IF(AND($C3828&gt;=بحث!$G$7,$C3828&lt;=بحث!$G$8,$E3828=بحث!$I$7),MAX($G$1:$G3827)+1,"")</f>
        <v/>
      </c>
    </row>
    <row r="3829" spans="1:7" x14ac:dyDescent="0.25">
      <c r="A3829" s="1">
        <v>8299</v>
      </c>
      <c r="B3829" t="s">
        <v>68</v>
      </c>
      <c r="C3829" s="8">
        <v>42218</v>
      </c>
      <c r="D3829" s="8">
        <v>42218</v>
      </c>
      <c r="E3829" t="s">
        <v>1</v>
      </c>
      <c r="F3829" s="7">
        <v>1</v>
      </c>
      <c r="G3829" s="22" t="str">
        <f>IF(AND($C3829&gt;=بحث!$G$7,$C3829&lt;=بحث!$G$8,$E3829=بحث!$I$7),MAX($G$1:$G3828)+1,"")</f>
        <v/>
      </c>
    </row>
    <row r="3830" spans="1:7" x14ac:dyDescent="0.25">
      <c r="A3830" s="1">
        <v>8263</v>
      </c>
      <c r="B3830" t="s">
        <v>141</v>
      </c>
      <c r="C3830" s="8">
        <v>42218</v>
      </c>
      <c r="D3830" s="8">
        <v>42219</v>
      </c>
      <c r="E3830" t="s">
        <v>1</v>
      </c>
      <c r="F3830" s="7">
        <v>2</v>
      </c>
      <c r="G3830" s="22" t="str">
        <f>IF(AND($C3830&gt;=بحث!$G$7,$C3830&lt;=بحث!$G$8,$E3830=بحث!$I$7),MAX($G$1:$G3829)+1,"")</f>
        <v/>
      </c>
    </row>
    <row r="3831" spans="1:7" x14ac:dyDescent="0.25">
      <c r="A3831" s="1">
        <v>8263</v>
      </c>
      <c r="B3831" t="s">
        <v>141</v>
      </c>
      <c r="C3831" s="8">
        <v>42220</v>
      </c>
      <c r="D3831" s="8">
        <v>42222</v>
      </c>
      <c r="E3831" t="s">
        <v>4</v>
      </c>
      <c r="F3831" s="7">
        <v>3</v>
      </c>
      <c r="G3831" s="22" t="str">
        <f>IF(AND($C3831&gt;=بحث!$G$7,$C3831&lt;=بحث!$G$8,$E3831=بحث!$I$7),MAX($G$1:$G3830)+1,"")</f>
        <v/>
      </c>
    </row>
    <row r="3832" spans="1:7" x14ac:dyDescent="0.25">
      <c r="A3832" s="1">
        <v>8641</v>
      </c>
      <c r="B3832" t="s">
        <v>171</v>
      </c>
      <c r="C3832" s="8">
        <v>42218</v>
      </c>
      <c r="D3832" s="8">
        <v>42221</v>
      </c>
      <c r="E3832" t="s">
        <v>1</v>
      </c>
      <c r="F3832" s="7">
        <v>4</v>
      </c>
      <c r="G3832" s="22" t="str">
        <f>IF(AND($C3832&gt;=بحث!$G$7,$C3832&lt;=بحث!$G$8,$E3832=بحث!$I$7),MAX($G$1:$G3831)+1,"")</f>
        <v/>
      </c>
    </row>
    <row r="3833" spans="1:7" x14ac:dyDescent="0.25">
      <c r="A3833" s="1">
        <v>8170</v>
      </c>
      <c r="B3833" t="s">
        <v>285</v>
      </c>
      <c r="C3833" s="8">
        <v>42218</v>
      </c>
      <c r="D3833" s="8">
        <v>42218</v>
      </c>
      <c r="E3833" t="s">
        <v>4</v>
      </c>
      <c r="F3833" s="7">
        <v>1</v>
      </c>
      <c r="G3833" s="22" t="str">
        <f>IF(AND($C3833&gt;=بحث!$G$7,$C3833&lt;=بحث!$G$8,$E3833=بحث!$I$7),MAX($G$1:$G3832)+1,"")</f>
        <v/>
      </c>
    </row>
    <row r="3834" spans="1:7" x14ac:dyDescent="0.25">
      <c r="A3834" s="1">
        <v>8713</v>
      </c>
      <c r="B3834" t="s">
        <v>18</v>
      </c>
      <c r="C3834" s="8">
        <v>42218</v>
      </c>
      <c r="D3834" s="8">
        <v>42218</v>
      </c>
      <c r="E3834" t="s">
        <v>4</v>
      </c>
      <c r="F3834" s="7">
        <v>1</v>
      </c>
      <c r="G3834" s="22" t="str">
        <f>IF(AND($C3834&gt;=بحث!$G$7,$C3834&lt;=بحث!$G$8,$E3834=بحث!$I$7),MAX($G$1:$G3833)+1,"")</f>
        <v/>
      </c>
    </row>
    <row r="3835" spans="1:7" x14ac:dyDescent="0.25">
      <c r="A3835" s="1">
        <v>8666</v>
      </c>
      <c r="B3835" t="s">
        <v>180</v>
      </c>
      <c r="C3835" s="8">
        <v>42218</v>
      </c>
      <c r="D3835" s="8">
        <v>42221</v>
      </c>
      <c r="E3835" t="s">
        <v>522</v>
      </c>
      <c r="F3835" s="7">
        <v>4</v>
      </c>
      <c r="G3835" s="22" t="str">
        <f>IF(AND($C3835&gt;=بحث!$G$7,$C3835&lt;=بحث!$G$8,$E3835=بحث!$I$7),MAX($G$1:$G3834)+1,"")</f>
        <v/>
      </c>
    </row>
    <row r="3836" spans="1:7" x14ac:dyDescent="0.25">
      <c r="A3836" s="1">
        <v>8818</v>
      </c>
      <c r="B3836" t="s">
        <v>363</v>
      </c>
      <c r="C3836" s="8">
        <v>42219</v>
      </c>
      <c r="D3836" s="8">
        <v>42220</v>
      </c>
      <c r="E3836" t="s">
        <v>4</v>
      </c>
      <c r="F3836" s="7">
        <v>2</v>
      </c>
      <c r="G3836" s="22" t="str">
        <f>IF(AND($C3836&gt;=بحث!$G$7,$C3836&lt;=بحث!$G$8,$E3836=بحث!$I$7),MAX($G$1:$G3835)+1,"")</f>
        <v/>
      </c>
    </row>
    <row r="3837" spans="1:7" x14ac:dyDescent="0.25">
      <c r="A3837" s="1">
        <v>8721</v>
      </c>
      <c r="B3837" t="s">
        <v>438</v>
      </c>
      <c r="C3837" s="8">
        <v>42219</v>
      </c>
      <c r="D3837" s="8">
        <v>42221</v>
      </c>
      <c r="E3837" t="s">
        <v>4</v>
      </c>
      <c r="F3837" s="7">
        <v>3</v>
      </c>
      <c r="G3837" s="22" t="str">
        <f>IF(AND($C3837&gt;=بحث!$G$7,$C3837&lt;=بحث!$G$8,$E3837=بحث!$I$7),MAX($G$1:$G3836)+1,"")</f>
        <v/>
      </c>
    </row>
    <row r="3838" spans="1:7" x14ac:dyDescent="0.25">
      <c r="A3838" s="1">
        <v>8805</v>
      </c>
      <c r="B3838" t="s">
        <v>40</v>
      </c>
      <c r="C3838" s="8">
        <v>42219</v>
      </c>
      <c r="D3838" s="8">
        <v>42219</v>
      </c>
      <c r="E3838" t="s">
        <v>1</v>
      </c>
      <c r="F3838" s="7">
        <v>1</v>
      </c>
      <c r="G3838" s="22" t="str">
        <f>IF(AND($C3838&gt;=بحث!$G$7,$C3838&lt;=بحث!$G$8,$E3838=بحث!$I$7),MAX($G$1:$G3837)+1,"")</f>
        <v/>
      </c>
    </row>
    <row r="3839" spans="1:7" x14ac:dyDescent="0.25">
      <c r="A3839" s="1">
        <v>8762</v>
      </c>
      <c r="B3839" t="s">
        <v>303</v>
      </c>
      <c r="C3839" s="8">
        <v>42219</v>
      </c>
      <c r="D3839" s="8">
        <v>42219</v>
      </c>
      <c r="E3839" t="s">
        <v>1</v>
      </c>
      <c r="F3839" s="7">
        <v>1</v>
      </c>
      <c r="G3839" s="22" t="str">
        <f>IF(AND($C3839&gt;=بحث!$G$7,$C3839&lt;=بحث!$G$8,$E3839=بحث!$I$7),MAX($G$1:$G3838)+1,"")</f>
        <v/>
      </c>
    </row>
    <row r="3840" spans="1:7" x14ac:dyDescent="0.25">
      <c r="A3840" s="1">
        <v>8760</v>
      </c>
      <c r="B3840" t="s">
        <v>309</v>
      </c>
      <c r="C3840" s="8">
        <v>42219</v>
      </c>
      <c r="D3840" s="8">
        <v>42221</v>
      </c>
      <c r="E3840" t="s">
        <v>4</v>
      </c>
      <c r="F3840" s="7">
        <v>3</v>
      </c>
      <c r="G3840" s="22" t="str">
        <f>IF(AND($C3840&gt;=بحث!$G$7,$C3840&lt;=بحث!$G$8,$E3840=بحث!$I$7),MAX($G$1:$G3839)+1,"")</f>
        <v/>
      </c>
    </row>
    <row r="3841" spans="1:7" x14ac:dyDescent="0.25">
      <c r="A3841" s="1">
        <v>8743</v>
      </c>
      <c r="B3841" t="s">
        <v>420</v>
      </c>
      <c r="C3841" s="8">
        <v>42219</v>
      </c>
      <c r="D3841" s="8">
        <v>42221</v>
      </c>
      <c r="E3841" t="s">
        <v>4</v>
      </c>
      <c r="F3841" s="7">
        <v>3</v>
      </c>
      <c r="G3841" s="22" t="str">
        <f>IF(AND($C3841&gt;=بحث!$G$7,$C3841&lt;=بحث!$G$8,$E3841=بحث!$I$7),MAX($G$1:$G3840)+1,"")</f>
        <v/>
      </c>
    </row>
    <row r="3842" spans="1:7" x14ac:dyDescent="0.25">
      <c r="A3842" s="1">
        <v>8703</v>
      </c>
      <c r="B3842" t="s">
        <v>50</v>
      </c>
      <c r="C3842" s="8">
        <v>42219</v>
      </c>
      <c r="D3842" s="8">
        <v>42221</v>
      </c>
      <c r="E3842" t="s">
        <v>1</v>
      </c>
      <c r="F3842" s="7">
        <v>3</v>
      </c>
      <c r="G3842" s="22" t="str">
        <f>IF(AND($C3842&gt;=بحث!$G$7,$C3842&lt;=بحث!$G$8,$E3842=بحث!$I$7),MAX($G$1:$G3841)+1,"")</f>
        <v/>
      </c>
    </row>
    <row r="3843" spans="1:7" x14ac:dyDescent="0.25">
      <c r="A3843" s="1">
        <v>8370</v>
      </c>
      <c r="B3843" t="s">
        <v>364</v>
      </c>
      <c r="C3843" s="8">
        <v>42220</v>
      </c>
      <c r="D3843" s="8">
        <v>42221</v>
      </c>
      <c r="E3843" t="s">
        <v>4</v>
      </c>
      <c r="F3843" s="7">
        <v>2</v>
      </c>
      <c r="G3843" s="22" t="str">
        <f>IF(AND($C3843&gt;=بحث!$G$7,$C3843&lt;=بحث!$G$8,$E3843=بحث!$I$7),MAX($G$1:$G3842)+1,"")</f>
        <v/>
      </c>
    </row>
    <row r="3844" spans="1:7" x14ac:dyDescent="0.25">
      <c r="A3844" s="1">
        <v>8799</v>
      </c>
      <c r="B3844" t="s">
        <v>371</v>
      </c>
      <c r="C3844" s="8">
        <v>42221</v>
      </c>
      <c r="D3844" s="8">
        <v>42221</v>
      </c>
      <c r="E3844" t="s">
        <v>1</v>
      </c>
      <c r="F3844" s="7">
        <v>1</v>
      </c>
      <c r="G3844" s="22" t="str">
        <f>IF(AND($C3844&gt;=بحث!$G$7,$C3844&lt;=بحث!$G$8,$E3844=بحث!$I$7),MAX($G$1:$G3843)+1,"")</f>
        <v/>
      </c>
    </row>
    <row r="3845" spans="1:7" x14ac:dyDescent="0.25">
      <c r="A3845" s="1">
        <v>8337</v>
      </c>
      <c r="B3845" t="s">
        <v>281</v>
      </c>
      <c r="C3845" s="8">
        <v>42221</v>
      </c>
      <c r="D3845" s="8">
        <v>42221</v>
      </c>
      <c r="E3845" t="s">
        <v>4</v>
      </c>
      <c r="F3845" s="7">
        <v>1</v>
      </c>
      <c r="G3845" s="22" t="str">
        <f>IF(AND($C3845&gt;=بحث!$G$7,$C3845&lt;=بحث!$G$8,$E3845=بحث!$I$7),MAX($G$1:$G3844)+1,"")</f>
        <v/>
      </c>
    </row>
    <row r="3846" spans="1:7" x14ac:dyDescent="0.25">
      <c r="A3846" s="1">
        <v>8770</v>
      </c>
      <c r="B3846" t="s">
        <v>346</v>
      </c>
      <c r="C3846" s="8">
        <v>42221</v>
      </c>
      <c r="D3846" s="8">
        <v>42221</v>
      </c>
      <c r="E3846" t="s">
        <v>1</v>
      </c>
      <c r="F3846" s="7">
        <v>1</v>
      </c>
      <c r="G3846" s="22" t="str">
        <f>IF(AND($C3846&gt;=بحث!$G$7,$C3846&lt;=بحث!$G$8,$E3846=بحث!$I$7),MAX($G$1:$G3845)+1,"")</f>
        <v/>
      </c>
    </row>
    <row r="3847" spans="1:7" x14ac:dyDescent="0.25">
      <c r="A3847" s="1">
        <v>4002</v>
      </c>
      <c r="B3847" t="s">
        <v>306</v>
      </c>
      <c r="C3847" s="8">
        <v>42225</v>
      </c>
      <c r="D3847" s="8">
        <v>42225</v>
      </c>
      <c r="E3847" t="s">
        <v>1</v>
      </c>
      <c r="F3847" s="7">
        <v>1</v>
      </c>
      <c r="G3847" s="22" t="str">
        <f>IF(AND($C3847&gt;=بحث!$G$7,$C3847&lt;=بحث!$G$8,$E3847=بحث!$I$7),MAX($G$1:$G3846)+1,"")</f>
        <v/>
      </c>
    </row>
    <row r="3848" spans="1:7" x14ac:dyDescent="0.25">
      <c r="A3848" s="1">
        <v>8721</v>
      </c>
      <c r="B3848" t="s">
        <v>438</v>
      </c>
      <c r="C3848" s="8">
        <v>42225</v>
      </c>
      <c r="D3848" s="8">
        <v>42229</v>
      </c>
      <c r="E3848" t="s">
        <v>4</v>
      </c>
      <c r="F3848" s="7">
        <v>5</v>
      </c>
      <c r="G3848" s="22" t="str">
        <f>IF(AND($C3848&gt;=بحث!$G$7,$C3848&lt;=بحث!$G$8,$E3848=بحث!$I$7),MAX($G$1:$G3847)+1,"")</f>
        <v/>
      </c>
    </row>
    <row r="3849" spans="1:7" x14ac:dyDescent="0.25">
      <c r="A3849" s="1">
        <v>8281</v>
      </c>
      <c r="B3849" t="s">
        <v>19</v>
      </c>
      <c r="C3849" s="8">
        <v>42211</v>
      </c>
      <c r="D3849" s="8">
        <v>42215</v>
      </c>
      <c r="E3849" t="s">
        <v>1</v>
      </c>
      <c r="F3849" s="7">
        <v>5</v>
      </c>
      <c r="G3849" s="22" t="str">
        <f>IF(AND($C3849&gt;=بحث!$G$7,$C3849&lt;=بحث!$G$8,$E3849=بحث!$I$7),MAX($G$1:$G3848)+1,"")</f>
        <v/>
      </c>
    </row>
    <row r="3850" spans="1:7" x14ac:dyDescent="0.25">
      <c r="A3850" s="1">
        <v>4048</v>
      </c>
      <c r="B3850" t="s">
        <v>439</v>
      </c>
      <c r="C3850" s="8">
        <v>42215</v>
      </c>
      <c r="D3850" s="8">
        <v>42215</v>
      </c>
      <c r="E3850" t="s">
        <v>1</v>
      </c>
      <c r="F3850" s="7">
        <v>1</v>
      </c>
      <c r="G3850" s="22" t="str">
        <f>IF(AND($C3850&gt;=بحث!$G$7,$C3850&lt;=بحث!$G$8,$E3850=بحث!$I$7),MAX($G$1:$G3849)+1,"")</f>
        <v/>
      </c>
    </row>
    <row r="3851" spans="1:7" x14ac:dyDescent="0.25">
      <c r="A3851" s="1">
        <v>4006</v>
      </c>
      <c r="B3851" t="s">
        <v>312</v>
      </c>
      <c r="C3851" s="8">
        <v>42215</v>
      </c>
      <c r="D3851" s="8">
        <v>42215</v>
      </c>
      <c r="E3851" t="s">
        <v>1</v>
      </c>
      <c r="F3851" s="7">
        <v>1</v>
      </c>
      <c r="G3851" s="22" t="str">
        <f>IF(AND($C3851&gt;=بحث!$G$7,$C3851&lt;=بحث!$G$8,$E3851=بحث!$I$7),MAX($G$1:$G3850)+1,"")</f>
        <v/>
      </c>
    </row>
    <row r="3852" spans="1:7" x14ac:dyDescent="0.25">
      <c r="A3852" s="1">
        <v>8793</v>
      </c>
      <c r="B3852" t="s">
        <v>100</v>
      </c>
      <c r="C3852" s="8">
        <v>42215</v>
      </c>
      <c r="D3852" s="8">
        <v>42215</v>
      </c>
      <c r="E3852" t="s">
        <v>4</v>
      </c>
      <c r="F3852" s="7">
        <v>1</v>
      </c>
      <c r="G3852" s="22" t="str">
        <f>IF(AND($C3852&gt;=بحث!$G$7,$C3852&lt;=بحث!$G$8,$E3852=بحث!$I$7),MAX($G$1:$G3851)+1,"")</f>
        <v/>
      </c>
    </row>
    <row r="3853" spans="1:7" x14ac:dyDescent="0.25">
      <c r="A3853" s="1">
        <v>8782</v>
      </c>
      <c r="B3853" t="s">
        <v>334</v>
      </c>
      <c r="C3853" s="8">
        <v>42218</v>
      </c>
      <c r="D3853" s="8">
        <v>42218</v>
      </c>
      <c r="E3853" t="s">
        <v>4</v>
      </c>
      <c r="F3853" s="7">
        <v>1</v>
      </c>
      <c r="G3853" s="22" t="str">
        <f>IF(AND($C3853&gt;=بحث!$G$7,$C3853&lt;=بحث!$G$8,$E3853=بحث!$I$7),MAX($G$1:$G3852)+1,"")</f>
        <v/>
      </c>
    </row>
    <row r="3854" spans="1:7" x14ac:dyDescent="0.25">
      <c r="A3854" s="1">
        <v>8797</v>
      </c>
      <c r="B3854" t="s">
        <v>339</v>
      </c>
      <c r="C3854" s="8">
        <v>42218</v>
      </c>
      <c r="D3854" s="8">
        <v>42218</v>
      </c>
      <c r="E3854" t="s">
        <v>1</v>
      </c>
      <c r="F3854" s="7">
        <v>1</v>
      </c>
      <c r="G3854" s="22" t="str">
        <f>IF(AND($C3854&gt;=بحث!$G$7,$C3854&lt;=بحث!$G$8,$E3854=بحث!$I$7),MAX($G$1:$G3853)+1,"")</f>
        <v/>
      </c>
    </row>
    <row r="3855" spans="1:7" x14ac:dyDescent="0.25">
      <c r="A3855" s="1">
        <v>8882</v>
      </c>
      <c r="B3855" t="s">
        <v>99</v>
      </c>
      <c r="C3855" s="8">
        <v>42218</v>
      </c>
      <c r="D3855" s="8">
        <v>42218</v>
      </c>
      <c r="E3855" t="s">
        <v>4</v>
      </c>
      <c r="F3855" s="7">
        <v>1</v>
      </c>
      <c r="G3855" s="22" t="str">
        <f>IF(AND($C3855&gt;=بحث!$G$7,$C3855&lt;=بحث!$G$8,$E3855=بحث!$I$7),MAX($G$1:$G3854)+1,"")</f>
        <v/>
      </c>
    </row>
    <row r="3856" spans="1:7" x14ac:dyDescent="0.25">
      <c r="A3856" s="1">
        <v>8755</v>
      </c>
      <c r="B3856" t="s">
        <v>313</v>
      </c>
      <c r="C3856" s="8">
        <v>42218</v>
      </c>
      <c r="D3856" s="8">
        <v>42219</v>
      </c>
      <c r="E3856" t="s">
        <v>4</v>
      </c>
      <c r="F3856" s="7">
        <v>2</v>
      </c>
      <c r="G3856" s="22" t="str">
        <f>IF(AND($C3856&gt;=بحث!$G$7,$C3856&lt;=بحث!$G$8,$E3856=بحث!$I$7),MAX($G$1:$G3855)+1,"")</f>
        <v/>
      </c>
    </row>
    <row r="3857" spans="1:7" x14ac:dyDescent="0.25">
      <c r="A3857" s="1">
        <v>8785</v>
      </c>
      <c r="B3857" t="s">
        <v>338</v>
      </c>
      <c r="C3857" s="8">
        <v>42219</v>
      </c>
      <c r="D3857" s="8">
        <v>42219</v>
      </c>
      <c r="E3857" t="s">
        <v>1</v>
      </c>
      <c r="F3857" s="7">
        <v>1</v>
      </c>
      <c r="G3857" s="22" t="str">
        <f>IF(AND($C3857&gt;=بحث!$G$7,$C3857&lt;=بحث!$G$8,$E3857=بحث!$I$7),MAX($G$1:$G3856)+1,"")</f>
        <v/>
      </c>
    </row>
    <row r="3858" spans="1:7" x14ac:dyDescent="0.25">
      <c r="A3858" s="1">
        <v>8724</v>
      </c>
      <c r="B3858" t="s">
        <v>366</v>
      </c>
      <c r="C3858" s="8">
        <v>42219</v>
      </c>
      <c r="D3858" s="8">
        <v>42219</v>
      </c>
      <c r="E3858" t="s">
        <v>1</v>
      </c>
      <c r="F3858" s="7">
        <v>1</v>
      </c>
      <c r="G3858" s="22" t="str">
        <f>IF(AND($C3858&gt;=بحث!$G$7,$C3858&lt;=بحث!$G$8,$E3858=بحث!$I$7),MAX($G$1:$G3857)+1,"")</f>
        <v/>
      </c>
    </row>
    <row r="3859" spans="1:7" x14ac:dyDescent="0.25">
      <c r="A3859" s="1">
        <v>8304</v>
      </c>
      <c r="B3859" t="s">
        <v>17</v>
      </c>
      <c r="C3859" s="8">
        <v>42221</v>
      </c>
      <c r="D3859" s="8">
        <v>42221</v>
      </c>
      <c r="E3859" t="s">
        <v>1</v>
      </c>
      <c r="F3859" s="7">
        <v>1</v>
      </c>
      <c r="G3859" s="22" t="str">
        <f>IF(AND($C3859&gt;=بحث!$G$7,$C3859&lt;=بحث!$G$8,$E3859=بحث!$I$7),MAX($G$1:$G3858)+1,"")</f>
        <v/>
      </c>
    </row>
    <row r="3860" spans="1:7" x14ac:dyDescent="0.25">
      <c r="A3860" s="1">
        <v>8767</v>
      </c>
      <c r="B3860" t="s">
        <v>238</v>
      </c>
      <c r="C3860" s="8">
        <v>42225</v>
      </c>
      <c r="D3860" s="8">
        <v>42226</v>
      </c>
      <c r="E3860" t="s">
        <v>4</v>
      </c>
      <c r="F3860" s="7">
        <v>2</v>
      </c>
      <c r="G3860" s="22" t="str">
        <f>IF(AND($C3860&gt;=بحث!$G$7,$C3860&lt;=بحث!$G$8,$E3860=بحث!$I$7),MAX($G$1:$G3859)+1,"")</f>
        <v/>
      </c>
    </row>
    <row r="3861" spans="1:7" x14ac:dyDescent="0.25">
      <c r="A3861" s="1">
        <v>8227</v>
      </c>
      <c r="B3861" t="s">
        <v>16</v>
      </c>
      <c r="C3861" s="8">
        <v>42225</v>
      </c>
      <c r="D3861" s="8">
        <v>42229</v>
      </c>
      <c r="E3861" t="s">
        <v>4</v>
      </c>
      <c r="F3861" s="7">
        <v>5</v>
      </c>
      <c r="G3861" s="22" t="str">
        <f>IF(AND($C3861&gt;=بحث!$G$7,$C3861&lt;=بحث!$G$8,$E3861=بحث!$I$7),MAX($G$1:$G3860)+1,"")</f>
        <v/>
      </c>
    </row>
    <row r="3862" spans="1:7" x14ac:dyDescent="0.25">
      <c r="A3862" s="1">
        <v>8306</v>
      </c>
      <c r="B3862" t="s">
        <v>95</v>
      </c>
      <c r="C3862" s="8">
        <v>42221</v>
      </c>
      <c r="D3862" s="8">
        <v>42221</v>
      </c>
      <c r="E3862" t="s">
        <v>4</v>
      </c>
      <c r="F3862" s="7">
        <v>1</v>
      </c>
      <c r="G3862" s="22" t="str">
        <f>IF(AND($C3862&gt;=بحث!$G$7,$C3862&lt;=بحث!$G$8,$E3862=بحث!$I$7),MAX($G$1:$G3861)+1,"")</f>
        <v/>
      </c>
    </row>
    <row r="3863" spans="1:7" x14ac:dyDescent="0.25">
      <c r="A3863" s="1">
        <v>8817</v>
      </c>
      <c r="B3863" t="s">
        <v>97</v>
      </c>
      <c r="C3863" s="8">
        <v>42221</v>
      </c>
      <c r="D3863" s="8">
        <v>42221</v>
      </c>
      <c r="E3863" t="s">
        <v>1</v>
      </c>
      <c r="F3863" s="7">
        <v>1</v>
      </c>
      <c r="G3863" s="22" t="str">
        <f>IF(AND($C3863&gt;=بحث!$G$7,$C3863&lt;=بحث!$G$8,$E3863=بحث!$I$7),MAX($G$1:$G3862)+1,"")</f>
        <v/>
      </c>
    </row>
    <row r="3864" spans="1:7" x14ac:dyDescent="0.25">
      <c r="A3864" s="1">
        <v>8773</v>
      </c>
      <c r="B3864" t="s">
        <v>155</v>
      </c>
      <c r="C3864" s="8">
        <v>42215</v>
      </c>
      <c r="D3864" s="8">
        <v>42215</v>
      </c>
      <c r="E3864" t="s">
        <v>1</v>
      </c>
      <c r="F3864" s="7">
        <v>1</v>
      </c>
      <c r="G3864" s="22" t="str">
        <f>IF(AND($C3864&gt;=بحث!$G$7,$C3864&lt;=بحث!$G$8,$E3864=بحث!$I$7),MAX($G$1:$G3863)+1,"")</f>
        <v/>
      </c>
    </row>
    <row r="3865" spans="1:7" x14ac:dyDescent="0.25">
      <c r="A3865" s="1">
        <v>8777</v>
      </c>
      <c r="B3865" t="s">
        <v>245</v>
      </c>
      <c r="C3865" s="8">
        <v>42225</v>
      </c>
      <c r="D3865" s="8">
        <v>42236</v>
      </c>
      <c r="E3865" t="s">
        <v>4</v>
      </c>
      <c r="F3865" s="7">
        <v>10</v>
      </c>
      <c r="G3865" s="22" t="str">
        <f>IF(AND($C3865&gt;=بحث!$G$7,$C3865&lt;=بحث!$G$8,$E3865=بحث!$I$7),MAX($G$1:$G3864)+1,"")</f>
        <v/>
      </c>
    </row>
    <row r="3866" spans="1:7" x14ac:dyDescent="0.25">
      <c r="A3866" s="1">
        <v>8777</v>
      </c>
      <c r="B3866" t="s">
        <v>245</v>
      </c>
      <c r="C3866" s="8">
        <v>42219</v>
      </c>
      <c r="D3866" s="8">
        <v>42219</v>
      </c>
      <c r="E3866" t="s">
        <v>4</v>
      </c>
      <c r="F3866" s="7">
        <v>1</v>
      </c>
      <c r="G3866" s="22" t="str">
        <f>IF(AND($C3866&gt;=بحث!$G$7,$C3866&lt;=بحث!$G$8,$E3866=بحث!$I$7),MAX($G$1:$G3865)+1,"")</f>
        <v/>
      </c>
    </row>
    <row r="3867" spans="1:7" x14ac:dyDescent="0.25">
      <c r="A3867" s="1">
        <v>8808</v>
      </c>
      <c r="B3867" t="s">
        <v>291</v>
      </c>
      <c r="C3867" s="8">
        <v>42205</v>
      </c>
      <c r="D3867" s="8">
        <v>42207</v>
      </c>
      <c r="E3867" t="s">
        <v>4</v>
      </c>
      <c r="F3867" s="7">
        <v>3</v>
      </c>
      <c r="G3867" s="22" t="str">
        <f>IF(AND($C3867&gt;=بحث!$G$7,$C3867&lt;=بحث!$G$8,$E3867=بحث!$I$7),MAX($G$1:$G3866)+1,"")</f>
        <v/>
      </c>
    </row>
    <row r="3868" spans="1:7" x14ac:dyDescent="0.25">
      <c r="A3868" s="1">
        <v>8821</v>
      </c>
      <c r="B3868" t="s">
        <v>65</v>
      </c>
      <c r="C3868" s="8">
        <v>42226</v>
      </c>
      <c r="D3868" s="8">
        <v>42226</v>
      </c>
      <c r="E3868" t="s">
        <v>4</v>
      </c>
      <c r="F3868" s="7">
        <v>1</v>
      </c>
      <c r="G3868" s="22" t="str">
        <f>IF(AND($C3868&gt;=بحث!$G$7,$C3868&lt;=بحث!$G$8,$E3868=بحث!$I$7),MAX($G$1:$G3867)+1,"")</f>
        <v/>
      </c>
    </row>
    <row r="3869" spans="1:7" x14ac:dyDescent="0.25">
      <c r="A3869" s="1">
        <v>8821</v>
      </c>
      <c r="B3869" t="s">
        <v>65</v>
      </c>
      <c r="C3869" s="8">
        <v>42225</v>
      </c>
      <c r="D3869" s="8">
        <v>42225</v>
      </c>
      <c r="E3869" t="s">
        <v>4</v>
      </c>
      <c r="F3869" s="7">
        <v>0</v>
      </c>
      <c r="G3869" s="22" t="str">
        <f>IF(AND($C3869&gt;=بحث!$G$7,$C3869&lt;=بحث!$G$8,$E3869=بحث!$I$7),MAX($G$1:$G3868)+1,"")</f>
        <v/>
      </c>
    </row>
    <row r="3870" spans="1:7" x14ac:dyDescent="0.25">
      <c r="A3870" s="1">
        <v>8602</v>
      </c>
      <c r="B3870" t="s">
        <v>45</v>
      </c>
      <c r="C3870" s="8">
        <v>42221</v>
      </c>
      <c r="D3870" s="8">
        <v>42221</v>
      </c>
      <c r="E3870" t="s">
        <v>4</v>
      </c>
      <c r="F3870" s="7">
        <v>1</v>
      </c>
      <c r="G3870" s="22" t="str">
        <f>IF(AND($C3870&gt;=بحث!$G$7,$C3870&lt;=بحث!$G$8,$E3870=بحث!$I$7),MAX($G$1:$G3869)+1,"")</f>
        <v/>
      </c>
    </row>
    <row r="3871" spans="1:7" x14ac:dyDescent="0.25">
      <c r="A3871" s="1">
        <v>8706</v>
      </c>
      <c r="B3871" t="s">
        <v>32</v>
      </c>
      <c r="C3871" s="8">
        <v>42225</v>
      </c>
      <c r="D3871" s="8">
        <v>42225</v>
      </c>
      <c r="E3871" t="s">
        <v>4</v>
      </c>
      <c r="F3871" s="7">
        <v>1</v>
      </c>
      <c r="G3871" s="22" t="str">
        <f>IF(AND($C3871&gt;=بحث!$G$7,$C3871&lt;=بحث!$G$8,$E3871=بحث!$I$7),MAX($G$1:$G3870)+1,"")</f>
        <v/>
      </c>
    </row>
    <row r="3872" spans="1:7" x14ac:dyDescent="0.25">
      <c r="A3872" s="1">
        <v>8665</v>
      </c>
      <c r="B3872" t="s">
        <v>252</v>
      </c>
      <c r="C3872" s="8">
        <v>42225</v>
      </c>
      <c r="D3872" s="8">
        <v>42229</v>
      </c>
      <c r="E3872" t="s">
        <v>4</v>
      </c>
      <c r="F3872" s="7">
        <v>5</v>
      </c>
      <c r="G3872" s="22" t="str">
        <f>IF(AND($C3872&gt;=بحث!$G$7,$C3872&lt;=بحث!$G$8,$E3872=بحث!$I$7),MAX($G$1:$G3871)+1,"")</f>
        <v/>
      </c>
    </row>
    <row r="3873" spans="1:7" x14ac:dyDescent="0.25">
      <c r="A3873" s="1">
        <v>8608</v>
      </c>
      <c r="B3873" t="s">
        <v>166</v>
      </c>
      <c r="C3873" s="8">
        <v>42220</v>
      </c>
      <c r="D3873" s="8">
        <v>42220</v>
      </c>
      <c r="E3873" t="s">
        <v>522</v>
      </c>
      <c r="F3873" s="7">
        <v>1</v>
      </c>
      <c r="G3873" s="22" t="str">
        <f>IF(AND($C3873&gt;=بحث!$G$7,$C3873&lt;=بحث!$G$8,$E3873=بحث!$I$7),MAX($G$1:$G3872)+1,"")</f>
        <v/>
      </c>
    </row>
    <row r="3874" spans="1:7" x14ac:dyDescent="0.25">
      <c r="A3874" s="1">
        <v>8322</v>
      </c>
      <c r="B3874" t="s">
        <v>310</v>
      </c>
      <c r="C3874" s="8">
        <v>42221</v>
      </c>
      <c r="D3874" s="8">
        <v>42221</v>
      </c>
      <c r="E3874" t="s">
        <v>4</v>
      </c>
      <c r="F3874" s="7">
        <v>1</v>
      </c>
      <c r="G3874" s="22" t="str">
        <f>IF(AND($C3874&gt;=بحث!$G$7,$C3874&lt;=بحث!$G$8,$E3874=بحث!$I$7),MAX($G$1:$G3873)+1,"")</f>
        <v/>
      </c>
    </row>
    <row r="3875" spans="1:7" x14ac:dyDescent="0.25">
      <c r="A3875" s="1">
        <v>8746</v>
      </c>
      <c r="B3875" t="s">
        <v>115</v>
      </c>
      <c r="C3875" s="8">
        <v>42214</v>
      </c>
      <c r="D3875" s="8">
        <v>42215</v>
      </c>
      <c r="E3875" t="s">
        <v>1</v>
      </c>
      <c r="F3875" s="7">
        <v>2</v>
      </c>
      <c r="G3875" s="22" t="str">
        <f>IF(AND($C3875&gt;=بحث!$G$7,$C3875&lt;=بحث!$G$8,$E3875=بحث!$I$7),MAX($G$1:$G3874)+1,"")</f>
        <v/>
      </c>
    </row>
    <row r="3876" spans="1:7" x14ac:dyDescent="0.25">
      <c r="A3876" s="1">
        <v>8607</v>
      </c>
      <c r="B3876" t="s">
        <v>59</v>
      </c>
      <c r="C3876" s="8">
        <v>42218</v>
      </c>
      <c r="D3876" s="8">
        <v>42218</v>
      </c>
      <c r="E3876" t="s">
        <v>4</v>
      </c>
      <c r="F3876" s="7">
        <v>1</v>
      </c>
      <c r="G3876" s="22" t="str">
        <f>IF(AND($C3876&gt;=بحث!$G$7,$C3876&lt;=بحث!$G$8,$E3876=بحث!$I$7),MAX($G$1:$G3875)+1,"")</f>
        <v/>
      </c>
    </row>
    <row r="3877" spans="1:7" x14ac:dyDescent="0.25">
      <c r="A3877" s="1">
        <v>8827</v>
      </c>
      <c r="B3877" t="s">
        <v>268</v>
      </c>
      <c r="C3877" s="8">
        <v>42211</v>
      </c>
      <c r="D3877" s="8">
        <v>42215</v>
      </c>
      <c r="E3877" t="s">
        <v>4</v>
      </c>
      <c r="F3877" s="7">
        <v>5</v>
      </c>
      <c r="G3877" s="22" t="str">
        <f>IF(AND($C3877&gt;=بحث!$G$7,$C3877&lt;=بحث!$G$8,$E3877=بحث!$I$7),MAX($G$1:$G3876)+1,"")</f>
        <v/>
      </c>
    </row>
    <row r="3878" spans="1:7" x14ac:dyDescent="0.25">
      <c r="A3878" s="1">
        <v>8334</v>
      </c>
      <c r="B3878" t="s">
        <v>242</v>
      </c>
      <c r="C3878" s="8">
        <v>42213</v>
      </c>
      <c r="D3878" s="8">
        <v>42213</v>
      </c>
      <c r="E3878" t="s">
        <v>4</v>
      </c>
      <c r="F3878" s="7">
        <v>1</v>
      </c>
      <c r="G3878" s="22" t="str">
        <f>IF(AND($C3878&gt;=بحث!$G$7,$C3878&lt;=بحث!$G$8,$E3878=بحث!$I$7),MAX($G$1:$G3877)+1,"")</f>
        <v/>
      </c>
    </row>
    <row r="3879" spans="1:7" x14ac:dyDescent="0.25">
      <c r="A3879" s="1">
        <v>8816</v>
      </c>
      <c r="B3879" t="s">
        <v>255</v>
      </c>
      <c r="C3879" s="8">
        <v>42225</v>
      </c>
      <c r="D3879" s="8">
        <v>42229</v>
      </c>
      <c r="E3879" t="s">
        <v>4</v>
      </c>
      <c r="F3879" s="7">
        <v>5</v>
      </c>
      <c r="G3879" s="22" t="str">
        <f>IF(AND($C3879&gt;=بحث!$G$7,$C3879&lt;=بحث!$G$8,$E3879=بحث!$I$7),MAX($G$1:$G3878)+1,"")</f>
        <v/>
      </c>
    </row>
    <row r="3880" spans="1:7" x14ac:dyDescent="0.25">
      <c r="A3880" s="1">
        <v>8832</v>
      </c>
      <c r="B3880" t="s">
        <v>249</v>
      </c>
      <c r="C3880" s="8">
        <v>42221</v>
      </c>
      <c r="D3880" s="8">
        <v>42221</v>
      </c>
      <c r="E3880" t="s">
        <v>1</v>
      </c>
      <c r="F3880" s="7">
        <v>1</v>
      </c>
      <c r="G3880" s="22" t="str">
        <f>IF(AND($C3880&gt;=بحث!$G$7,$C3880&lt;=بحث!$G$8,$E3880=بحث!$I$7),MAX($G$1:$G3879)+1,"")</f>
        <v/>
      </c>
    </row>
    <row r="3881" spans="1:7" x14ac:dyDescent="0.25">
      <c r="A3881" s="1">
        <v>4001</v>
      </c>
      <c r="B3881" t="s">
        <v>277</v>
      </c>
      <c r="C3881" s="8">
        <v>42225</v>
      </c>
      <c r="D3881" s="8">
        <v>42229</v>
      </c>
      <c r="E3881" t="s">
        <v>4</v>
      </c>
      <c r="F3881" s="7">
        <v>5</v>
      </c>
      <c r="G3881" s="22" t="str">
        <f>IF(AND($C3881&gt;=بحث!$G$7,$C3881&lt;=بحث!$G$8,$E3881=بحث!$I$7),MAX($G$1:$G3880)+1,"")</f>
        <v/>
      </c>
    </row>
    <row r="3882" spans="1:7" x14ac:dyDescent="0.25">
      <c r="A3882" s="1">
        <v>8332</v>
      </c>
      <c r="B3882" t="s">
        <v>71</v>
      </c>
      <c r="C3882" s="8">
        <v>42215</v>
      </c>
      <c r="D3882" s="8">
        <v>42215</v>
      </c>
      <c r="E3882" t="s">
        <v>4</v>
      </c>
      <c r="F3882" s="7">
        <v>1</v>
      </c>
      <c r="G3882" s="22" t="str">
        <f>IF(AND($C3882&gt;=بحث!$G$7,$C3882&lt;=بحث!$G$8,$E3882=بحث!$I$7),MAX($G$1:$G3881)+1,"")</f>
        <v/>
      </c>
    </row>
    <row r="3883" spans="1:7" x14ac:dyDescent="0.25">
      <c r="A3883" s="1">
        <v>4097</v>
      </c>
      <c r="B3883" t="s">
        <v>423</v>
      </c>
      <c r="C3883" s="8">
        <v>42211</v>
      </c>
      <c r="D3883" s="8">
        <v>42211</v>
      </c>
      <c r="E3883" t="s">
        <v>511</v>
      </c>
      <c r="F3883" s="7">
        <v>1</v>
      </c>
      <c r="G3883" s="22" t="str">
        <f>IF(AND($C3883&gt;=بحث!$G$7,$C3883&lt;=بحث!$G$8,$E3883=بحث!$I$7),MAX($G$1:$G3882)+1,"")</f>
        <v/>
      </c>
    </row>
    <row r="3884" spans="1:7" x14ac:dyDescent="0.25">
      <c r="A3884" s="1">
        <v>8860</v>
      </c>
      <c r="B3884" t="s">
        <v>201</v>
      </c>
      <c r="C3884" s="8">
        <v>42213</v>
      </c>
      <c r="D3884" s="8">
        <v>42215</v>
      </c>
      <c r="E3884" t="s">
        <v>522</v>
      </c>
      <c r="F3884" s="7">
        <v>3</v>
      </c>
      <c r="G3884" s="22" t="str">
        <f>IF(AND($C3884&gt;=بحث!$G$7,$C3884&lt;=بحث!$G$8,$E3884=بحث!$I$7),MAX($G$1:$G3883)+1,"")</f>
        <v/>
      </c>
    </row>
    <row r="3885" spans="1:7" x14ac:dyDescent="0.25">
      <c r="A3885" s="1">
        <v>8650</v>
      </c>
      <c r="B3885" t="s">
        <v>297</v>
      </c>
      <c r="C3885" s="8">
        <v>42202</v>
      </c>
      <c r="D3885" s="8">
        <v>42203</v>
      </c>
      <c r="E3885" t="s">
        <v>7</v>
      </c>
      <c r="F3885" s="7">
        <v>2</v>
      </c>
      <c r="G3885" s="22" t="str">
        <f>IF(AND($C3885&gt;=بحث!$G$7,$C3885&lt;=بحث!$G$8,$E3885=بحث!$I$7),MAX($G$1:$G3884)+1,"")</f>
        <v/>
      </c>
    </row>
    <row r="3886" spans="1:7" x14ac:dyDescent="0.25">
      <c r="A3886" s="1">
        <v>8826</v>
      </c>
      <c r="B3886" t="s">
        <v>48</v>
      </c>
      <c r="C3886" s="8">
        <v>42221</v>
      </c>
      <c r="D3886" s="8">
        <v>42226</v>
      </c>
      <c r="E3886" t="s">
        <v>4</v>
      </c>
      <c r="F3886" s="7">
        <v>3</v>
      </c>
      <c r="G3886" s="22" t="str">
        <f>IF(AND($C3886&gt;=بحث!$G$7,$C3886&lt;=بحث!$G$8,$E3886=بحث!$I$7),MAX($G$1:$G3885)+1,"")</f>
        <v/>
      </c>
    </row>
    <row r="3887" spans="1:7" x14ac:dyDescent="0.25">
      <c r="A3887" s="1">
        <v>8668</v>
      </c>
      <c r="B3887" t="s">
        <v>221</v>
      </c>
      <c r="C3887" s="8">
        <v>42211</v>
      </c>
      <c r="D3887" s="8">
        <v>42212</v>
      </c>
      <c r="E3887" t="s">
        <v>4</v>
      </c>
      <c r="F3887" s="7">
        <v>2</v>
      </c>
      <c r="G3887" s="22" t="str">
        <f>IF(AND($C3887&gt;=بحث!$G$7,$C3887&lt;=بحث!$G$8,$E3887=بحث!$I$7),MAX($G$1:$G3886)+1,"")</f>
        <v/>
      </c>
    </row>
    <row r="3888" spans="1:7" x14ac:dyDescent="0.25">
      <c r="A3888" s="1">
        <v>8231</v>
      </c>
      <c r="B3888" t="s">
        <v>9</v>
      </c>
      <c r="C3888" s="8">
        <v>42225</v>
      </c>
      <c r="D3888" s="8">
        <v>42225</v>
      </c>
      <c r="E3888" t="s">
        <v>4</v>
      </c>
      <c r="F3888" s="7">
        <v>1</v>
      </c>
      <c r="G3888" s="22" t="str">
        <f>IF(AND($C3888&gt;=بحث!$G$7,$C3888&lt;=بحث!$G$8,$E3888=بحث!$I$7),MAX($G$1:$G3887)+1,"")</f>
        <v/>
      </c>
    </row>
    <row r="3889" spans="1:7" x14ac:dyDescent="0.25">
      <c r="A3889" s="1">
        <v>8231</v>
      </c>
      <c r="B3889" t="s">
        <v>9</v>
      </c>
      <c r="C3889" s="8">
        <v>42197</v>
      </c>
      <c r="D3889" s="8">
        <v>42197</v>
      </c>
      <c r="E3889" t="s">
        <v>4</v>
      </c>
      <c r="F3889" s="7">
        <v>1</v>
      </c>
      <c r="G3889" s="22" t="str">
        <f>IF(AND($C3889&gt;=بحث!$G$7,$C3889&lt;=بحث!$G$8,$E3889=بحث!$I$7),MAX($G$1:$G3888)+1,"")</f>
        <v/>
      </c>
    </row>
    <row r="3890" spans="1:7" x14ac:dyDescent="0.25">
      <c r="A3890" s="1">
        <v>8231</v>
      </c>
      <c r="B3890" t="s">
        <v>9</v>
      </c>
      <c r="C3890" s="8">
        <v>42207</v>
      </c>
      <c r="D3890" s="8">
        <v>42207</v>
      </c>
      <c r="E3890" t="s">
        <v>4</v>
      </c>
      <c r="F3890" s="7">
        <v>1</v>
      </c>
      <c r="G3890" s="22" t="str">
        <f>IF(AND($C3890&gt;=بحث!$G$7,$C3890&lt;=بحث!$G$8,$E3890=بحث!$I$7),MAX($G$1:$G3889)+1,"")</f>
        <v/>
      </c>
    </row>
    <row r="3891" spans="1:7" x14ac:dyDescent="0.25">
      <c r="A3891" s="1">
        <v>8823</v>
      </c>
      <c r="B3891" t="s">
        <v>153</v>
      </c>
      <c r="C3891" s="8">
        <v>42226</v>
      </c>
      <c r="D3891" s="8">
        <v>42226</v>
      </c>
      <c r="E3891" t="s">
        <v>4</v>
      </c>
      <c r="F3891" s="7">
        <v>0</v>
      </c>
      <c r="G3891" s="22" t="str">
        <f>IF(AND($C3891&gt;=بحث!$G$7,$C3891&lt;=بحث!$G$8,$E3891=بحث!$I$7),MAX($G$1:$G3890)+1,"")</f>
        <v/>
      </c>
    </row>
    <row r="3892" spans="1:7" x14ac:dyDescent="0.25">
      <c r="A3892" s="1">
        <v>8606</v>
      </c>
      <c r="B3892" t="s">
        <v>349</v>
      </c>
      <c r="C3892" s="8">
        <v>42225</v>
      </c>
      <c r="D3892" s="8">
        <v>42225</v>
      </c>
      <c r="E3892" t="s">
        <v>511</v>
      </c>
      <c r="F3892" s="7">
        <v>1</v>
      </c>
      <c r="G3892" s="22" t="str">
        <f>IF(AND($C3892&gt;=بحث!$G$7,$C3892&lt;=بحث!$G$8,$E3892=بحث!$I$7),MAX($G$1:$G3891)+1,"")</f>
        <v/>
      </c>
    </row>
    <row r="3893" spans="1:7" x14ac:dyDescent="0.25">
      <c r="A3893" s="1">
        <v>8801</v>
      </c>
      <c r="B3893" t="s">
        <v>205</v>
      </c>
      <c r="C3893" s="8">
        <v>42229</v>
      </c>
      <c r="D3893" s="8">
        <v>42229</v>
      </c>
      <c r="E3893" t="s">
        <v>4</v>
      </c>
      <c r="F3893" s="7">
        <v>1</v>
      </c>
      <c r="G3893" s="22" t="str">
        <f>IF(AND($C3893&gt;=بحث!$G$7,$C3893&lt;=بحث!$G$8,$E3893=بحث!$I$7),MAX($G$1:$G3892)+1,"")</f>
        <v/>
      </c>
    </row>
    <row r="3894" spans="1:7" x14ac:dyDescent="0.25">
      <c r="A3894" s="1">
        <v>8637</v>
      </c>
      <c r="B3894" t="s">
        <v>138</v>
      </c>
      <c r="C3894" s="8">
        <v>42228</v>
      </c>
      <c r="D3894" s="8">
        <v>42229</v>
      </c>
      <c r="E3894" t="s">
        <v>4</v>
      </c>
      <c r="F3894" s="7">
        <v>2</v>
      </c>
      <c r="G3894" s="22" t="str">
        <f>IF(AND($C3894&gt;=بحث!$G$7,$C3894&lt;=بحث!$G$8,$E3894=بحث!$I$7),MAX($G$1:$G3893)+1,"")</f>
        <v/>
      </c>
    </row>
    <row r="3895" spans="1:7" x14ac:dyDescent="0.25">
      <c r="A3895" s="1">
        <v>8874</v>
      </c>
      <c r="B3895" t="s">
        <v>343</v>
      </c>
      <c r="C3895" s="8">
        <v>42207</v>
      </c>
      <c r="D3895" s="8">
        <v>42207</v>
      </c>
      <c r="E3895" t="s">
        <v>1</v>
      </c>
      <c r="F3895" s="7">
        <v>1</v>
      </c>
      <c r="G3895" s="22" t="str">
        <f>IF(AND($C3895&gt;=بحث!$G$7,$C3895&lt;=بحث!$G$8,$E3895=بحث!$I$7),MAX($G$1:$G3894)+1,"")</f>
        <v/>
      </c>
    </row>
    <row r="3896" spans="1:7" x14ac:dyDescent="0.25">
      <c r="A3896" s="1">
        <v>8874</v>
      </c>
      <c r="B3896" t="s">
        <v>343</v>
      </c>
      <c r="C3896" s="8">
        <v>42213</v>
      </c>
      <c r="D3896" s="8">
        <v>42213</v>
      </c>
      <c r="E3896" t="s">
        <v>511</v>
      </c>
      <c r="F3896" s="7">
        <v>1</v>
      </c>
      <c r="G3896" s="22" t="str">
        <f>IF(AND($C3896&gt;=بحث!$G$7,$C3896&lt;=بحث!$G$8,$E3896=بحث!$I$7),MAX($G$1:$G3895)+1,"")</f>
        <v/>
      </c>
    </row>
    <row r="3897" spans="1:7" x14ac:dyDescent="0.25">
      <c r="A3897" s="1">
        <v>8874</v>
      </c>
      <c r="B3897" t="s">
        <v>343</v>
      </c>
      <c r="C3897" s="8">
        <v>42205</v>
      </c>
      <c r="D3897" s="8">
        <v>42205</v>
      </c>
      <c r="E3897" t="s">
        <v>4</v>
      </c>
      <c r="F3897" s="7">
        <v>1</v>
      </c>
      <c r="G3897" s="22" t="str">
        <f>IF(AND($C3897&gt;=بحث!$G$7,$C3897&lt;=بحث!$G$8,$E3897=بحث!$I$7),MAX($G$1:$G3896)+1,"")</f>
        <v/>
      </c>
    </row>
    <row r="3898" spans="1:7" x14ac:dyDescent="0.25">
      <c r="A3898" s="1">
        <v>8874</v>
      </c>
      <c r="B3898" t="s">
        <v>343</v>
      </c>
      <c r="C3898" s="8">
        <v>42201</v>
      </c>
      <c r="D3898" s="8">
        <v>42201</v>
      </c>
      <c r="E3898" t="s">
        <v>4</v>
      </c>
      <c r="F3898" s="7">
        <v>1</v>
      </c>
      <c r="G3898" s="22" t="str">
        <f>IF(AND($C3898&gt;=بحث!$G$7,$C3898&lt;=بحث!$G$8,$E3898=بحث!$I$7),MAX($G$1:$G3897)+1,"")</f>
        <v/>
      </c>
    </row>
    <row r="3899" spans="1:7" x14ac:dyDescent="0.25">
      <c r="A3899" s="1">
        <v>8874</v>
      </c>
      <c r="B3899" t="s">
        <v>343</v>
      </c>
      <c r="C3899" s="8">
        <v>42199</v>
      </c>
      <c r="D3899" s="8">
        <v>42199</v>
      </c>
      <c r="E3899" t="s">
        <v>4</v>
      </c>
      <c r="F3899" s="7">
        <v>1</v>
      </c>
      <c r="G3899" s="22" t="str">
        <f>IF(AND($C3899&gt;=بحث!$G$7,$C3899&lt;=بحث!$G$8,$E3899=بحث!$I$7),MAX($G$1:$G3898)+1,"")</f>
        <v/>
      </c>
    </row>
    <row r="3900" spans="1:7" x14ac:dyDescent="0.25">
      <c r="A3900" s="1">
        <v>8803</v>
      </c>
      <c r="B3900" t="s">
        <v>167</v>
      </c>
      <c r="C3900" s="8">
        <v>42218</v>
      </c>
      <c r="D3900" s="8">
        <v>42221</v>
      </c>
      <c r="E3900" t="s">
        <v>4</v>
      </c>
      <c r="F3900" s="7">
        <v>4</v>
      </c>
      <c r="G3900" s="22" t="str">
        <f>IF(AND($C3900&gt;=بحث!$G$7,$C3900&lt;=بحث!$G$8,$E3900=بحث!$I$7),MAX($G$1:$G3899)+1,"")</f>
        <v/>
      </c>
    </row>
    <row r="3901" spans="1:7" x14ac:dyDescent="0.25">
      <c r="A3901" s="1">
        <v>8213</v>
      </c>
      <c r="B3901" t="s">
        <v>52</v>
      </c>
      <c r="C3901" s="8">
        <v>42219</v>
      </c>
      <c r="D3901" s="8">
        <v>42219</v>
      </c>
      <c r="E3901" t="s">
        <v>7</v>
      </c>
      <c r="F3901" s="7">
        <v>1</v>
      </c>
      <c r="G3901" s="22" t="str">
        <f>IF(AND($C3901&gt;=بحث!$G$7,$C3901&lt;=بحث!$G$8,$E3901=بحث!$I$7),MAX($G$1:$G3900)+1,"")</f>
        <v/>
      </c>
    </row>
    <row r="3902" spans="1:7" x14ac:dyDescent="0.25">
      <c r="A3902" s="1">
        <v>8673</v>
      </c>
      <c r="B3902" t="s">
        <v>178</v>
      </c>
      <c r="C3902" s="8">
        <v>42215</v>
      </c>
      <c r="D3902" s="8">
        <v>42215</v>
      </c>
      <c r="E3902" t="s">
        <v>1</v>
      </c>
      <c r="F3902" s="7">
        <v>1</v>
      </c>
      <c r="G3902" s="22" t="str">
        <f>IF(AND($C3902&gt;=بحث!$G$7,$C3902&lt;=بحث!$G$8,$E3902=بحث!$I$7),MAX($G$1:$G3901)+1,"")</f>
        <v/>
      </c>
    </row>
    <row r="3903" spans="1:7" x14ac:dyDescent="0.25">
      <c r="A3903" s="1">
        <v>8673</v>
      </c>
      <c r="B3903" t="s">
        <v>178</v>
      </c>
      <c r="C3903" s="8">
        <v>42211</v>
      </c>
      <c r="D3903" s="8">
        <v>42211</v>
      </c>
      <c r="E3903" t="s">
        <v>1</v>
      </c>
      <c r="F3903" s="7">
        <v>1</v>
      </c>
      <c r="G3903" s="22" t="str">
        <f>IF(AND($C3903&gt;=بحث!$G$7,$C3903&lt;=بحث!$G$8,$E3903=بحث!$I$7),MAX($G$1:$G3902)+1,"")</f>
        <v/>
      </c>
    </row>
    <row r="3904" spans="1:7" x14ac:dyDescent="0.25">
      <c r="A3904" s="1">
        <v>8626</v>
      </c>
      <c r="B3904" t="s">
        <v>276</v>
      </c>
      <c r="C3904" s="8">
        <v>42215</v>
      </c>
      <c r="D3904" s="8">
        <v>42215</v>
      </c>
      <c r="E3904" t="s">
        <v>1</v>
      </c>
      <c r="F3904" s="7">
        <v>1</v>
      </c>
      <c r="G3904" s="22" t="str">
        <f>IF(AND($C3904&gt;=بحث!$G$7,$C3904&lt;=بحث!$G$8,$E3904=بحث!$I$7),MAX($G$1:$G3903)+1,"")</f>
        <v/>
      </c>
    </row>
    <row r="3905" spans="1:7" x14ac:dyDescent="0.25">
      <c r="A3905" s="1">
        <v>8702</v>
      </c>
      <c r="B3905" t="s">
        <v>51</v>
      </c>
      <c r="C3905" s="8">
        <v>42226</v>
      </c>
      <c r="D3905" s="8">
        <v>42226</v>
      </c>
      <c r="E3905" t="s">
        <v>1</v>
      </c>
      <c r="F3905" s="7">
        <v>1</v>
      </c>
      <c r="G3905" s="22" t="str">
        <f>IF(AND($C3905&gt;=بحث!$G$7,$C3905&lt;=بحث!$G$8,$E3905=بحث!$I$7),MAX($G$1:$G3904)+1,"")</f>
        <v/>
      </c>
    </row>
    <row r="3906" spans="1:7" x14ac:dyDescent="0.25">
      <c r="A3906" s="1">
        <v>8833</v>
      </c>
      <c r="B3906" t="s">
        <v>83</v>
      </c>
      <c r="C3906" s="8">
        <v>42226</v>
      </c>
      <c r="D3906" s="8">
        <v>42226</v>
      </c>
      <c r="E3906" t="s">
        <v>4</v>
      </c>
      <c r="F3906" s="7">
        <v>1</v>
      </c>
      <c r="G3906" s="22" t="str">
        <f>IF(AND($C3906&gt;=بحث!$G$7,$C3906&lt;=بحث!$G$8,$E3906=بحث!$I$7),MAX($G$1:$G3905)+1,"")</f>
        <v/>
      </c>
    </row>
    <row r="3907" spans="1:7" x14ac:dyDescent="0.25">
      <c r="A3907" s="1">
        <v>8848</v>
      </c>
      <c r="B3907" t="s">
        <v>29</v>
      </c>
      <c r="C3907" s="8">
        <v>42228</v>
      </c>
      <c r="D3907" s="8">
        <v>42234</v>
      </c>
      <c r="E3907" t="s">
        <v>4</v>
      </c>
      <c r="F3907" s="7">
        <v>5</v>
      </c>
      <c r="G3907" s="22" t="str">
        <f>IF(AND($C3907&gt;=بحث!$G$7,$C3907&lt;=بحث!$G$8,$E3907=بحث!$I$7),MAX($G$1:$G3906)+1,"")</f>
        <v/>
      </c>
    </row>
    <row r="3908" spans="1:7" x14ac:dyDescent="0.25">
      <c r="A3908" s="1">
        <v>8883</v>
      </c>
      <c r="B3908" t="s">
        <v>289</v>
      </c>
      <c r="C3908" s="8">
        <v>42227</v>
      </c>
      <c r="D3908" s="8">
        <v>42227</v>
      </c>
      <c r="E3908" t="s">
        <v>4</v>
      </c>
      <c r="F3908" s="7">
        <v>1</v>
      </c>
      <c r="G3908" s="22" t="str">
        <f>IF(AND($C3908&gt;=بحث!$G$7,$C3908&lt;=بحث!$G$8,$E3908=بحث!$I$7),MAX($G$1:$G3907)+1,"")</f>
        <v/>
      </c>
    </row>
    <row r="3909" spans="1:7" x14ac:dyDescent="0.25">
      <c r="A3909" s="1">
        <v>8868</v>
      </c>
      <c r="B3909" t="s">
        <v>202</v>
      </c>
      <c r="C3909" s="8">
        <v>42221</v>
      </c>
      <c r="D3909" s="8">
        <v>42221</v>
      </c>
      <c r="E3909" t="s">
        <v>4</v>
      </c>
      <c r="F3909" s="7">
        <v>1</v>
      </c>
      <c r="G3909" s="22" t="str">
        <f>IF(AND($C3909&gt;=بحث!$G$7,$C3909&lt;=بحث!$G$8,$E3909=بحث!$I$7),MAX($G$1:$G3908)+1,"")</f>
        <v/>
      </c>
    </row>
    <row r="3910" spans="1:7" x14ac:dyDescent="0.25">
      <c r="A3910" s="1">
        <v>8720</v>
      </c>
      <c r="B3910" t="s">
        <v>5</v>
      </c>
      <c r="C3910" s="8">
        <v>42227</v>
      </c>
      <c r="D3910" s="8">
        <v>42227</v>
      </c>
      <c r="E3910" t="s">
        <v>522</v>
      </c>
      <c r="F3910" s="7">
        <v>1</v>
      </c>
      <c r="G3910" s="22" t="str">
        <f>IF(AND($C3910&gt;=بحث!$G$7,$C3910&lt;=بحث!$G$8,$E3910=بحث!$I$7),MAX($G$1:$G3909)+1,"")</f>
        <v/>
      </c>
    </row>
    <row r="3911" spans="1:7" x14ac:dyDescent="0.25">
      <c r="A3911" s="1">
        <v>8788</v>
      </c>
      <c r="B3911" t="s">
        <v>46</v>
      </c>
      <c r="C3911" s="8">
        <v>42232</v>
      </c>
      <c r="D3911" s="8">
        <v>42236</v>
      </c>
      <c r="E3911" t="s">
        <v>4</v>
      </c>
      <c r="F3911" s="7">
        <v>5</v>
      </c>
      <c r="G3911" s="22" t="str">
        <f>IF(AND($C3911&gt;=بحث!$G$7,$C3911&lt;=بحث!$G$8,$E3911=بحث!$I$7),MAX($G$1:$G3910)+1,"")</f>
        <v/>
      </c>
    </row>
    <row r="3912" spans="1:7" x14ac:dyDescent="0.25">
      <c r="A3912" s="1">
        <v>8812</v>
      </c>
      <c r="B3912" t="s">
        <v>173</v>
      </c>
      <c r="C3912" s="8">
        <v>42205</v>
      </c>
      <c r="D3912" s="8">
        <v>42205</v>
      </c>
      <c r="E3912" t="s">
        <v>4</v>
      </c>
      <c r="F3912" s="7">
        <v>1</v>
      </c>
      <c r="G3912" s="22" t="str">
        <f>IF(AND($C3912&gt;=بحث!$G$7,$C3912&lt;=بحث!$G$8,$E3912=بحث!$I$7),MAX($G$1:$G3911)+1,"")</f>
        <v/>
      </c>
    </row>
    <row r="3913" spans="1:7" x14ac:dyDescent="0.25">
      <c r="A3913" s="1">
        <v>8624</v>
      </c>
      <c r="B3913" t="s">
        <v>117</v>
      </c>
      <c r="C3913" s="8">
        <v>42218</v>
      </c>
      <c r="D3913" s="8">
        <v>42219</v>
      </c>
      <c r="E3913" t="s">
        <v>522</v>
      </c>
      <c r="F3913" s="7">
        <v>2</v>
      </c>
      <c r="G3913" s="22" t="str">
        <f>IF(AND($C3913&gt;=بحث!$G$7,$C3913&lt;=بحث!$G$8,$E3913=بحث!$I$7),MAX($G$1:$G3912)+1,"")</f>
        <v/>
      </c>
    </row>
    <row r="3914" spans="1:7" x14ac:dyDescent="0.25">
      <c r="A3914" s="1">
        <v>8804</v>
      </c>
      <c r="B3914" t="s">
        <v>247</v>
      </c>
      <c r="C3914" s="8">
        <v>42225</v>
      </c>
      <c r="D3914" s="8">
        <v>42225</v>
      </c>
      <c r="E3914" t="s">
        <v>1</v>
      </c>
      <c r="F3914" s="7">
        <v>1</v>
      </c>
      <c r="G3914" s="22" t="str">
        <f>IF(AND($C3914&gt;=بحث!$G$7,$C3914&lt;=بحث!$G$8,$E3914=بحث!$I$7),MAX($G$1:$G3913)+1,"")</f>
        <v/>
      </c>
    </row>
    <row r="3915" spans="1:7" x14ac:dyDescent="0.25">
      <c r="A3915" s="1">
        <v>8670</v>
      </c>
      <c r="B3915" t="s">
        <v>165</v>
      </c>
      <c r="C3915" s="8">
        <v>42225</v>
      </c>
      <c r="D3915" s="8">
        <v>42225</v>
      </c>
      <c r="E3915" t="s">
        <v>511</v>
      </c>
      <c r="F3915" s="7">
        <v>1</v>
      </c>
      <c r="G3915" s="22" t="str">
        <f>IF(AND($C3915&gt;=بحث!$G$7,$C3915&lt;=بحث!$G$8,$E3915=بحث!$I$7),MAX($G$1:$G3914)+1,"")</f>
        <v/>
      </c>
    </row>
    <row r="3916" spans="1:7" x14ac:dyDescent="0.25">
      <c r="A3916" s="1">
        <v>8804</v>
      </c>
      <c r="B3916" t="s">
        <v>247</v>
      </c>
      <c r="C3916" s="8">
        <v>42233</v>
      </c>
      <c r="D3916" s="8">
        <v>42237</v>
      </c>
      <c r="E3916" t="s">
        <v>522</v>
      </c>
      <c r="F3916" s="7">
        <v>5</v>
      </c>
      <c r="G3916" s="22" t="str">
        <f>IF(AND($C3916&gt;=بحث!$G$7,$C3916&lt;=بحث!$G$8,$E3916=بحث!$I$7),MAX($G$1:$G3915)+1,"")</f>
        <v/>
      </c>
    </row>
    <row r="3917" spans="1:7" x14ac:dyDescent="0.25">
      <c r="A3917" s="1">
        <v>8670</v>
      </c>
      <c r="B3917" t="s">
        <v>165</v>
      </c>
      <c r="C3917" s="8">
        <v>42205</v>
      </c>
      <c r="D3917" s="8">
        <v>42207</v>
      </c>
      <c r="E3917" t="s">
        <v>4</v>
      </c>
      <c r="F3917" s="7">
        <v>3</v>
      </c>
      <c r="G3917" s="22" t="str">
        <f>IF(AND($C3917&gt;=بحث!$G$7,$C3917&lt;=بحث!$G$8,$E3917=بحث!$I$7),MAX($G$1:$G3916)+1,"")</f>
        <v/>
      </c>
    </row>
    <row r="3918" spans="1:7" x14ac:dyDescent="0.25">
      <c r="A3918" s="1">
        <v>8811</v>
      </c>
      <c r="B3918" t="s">
        <v>0</v>
      </c>
      <c r="C3918" s="8">
        <v>42207</v>
      </c>
      <c r="D3918" s="8">
        <v>42207</v>
      </c>
      <c r="E3918" t="s">
        <v>4</v>
      </c>
      <c r="F3918" s="7">
        <v>1</v>
      </c>
      <c r="G3918" s="22" t="str">
        <f>IF(AND($C3918&gt;=بحث!$G$7,$C3918&lt;=بحث!$G$8,$E3918=بحث!$I$7),MAX($G$1:$G3917)+1,"")</f>
        <v/>
      </c>
    </row>
    <row r="3919" spans="1:7" x14ac:dyDescent="0.25">
      <c r="A3919" s="1">
        <v>8811</v>
      </c>
      <c r="B3919" t="s">
        <v>0</v>
      </c>
      <c r="C3919" s="8">
        <v>42225</v>
      </c>
      <c r="D3919" s="8">
        <v>42225</v>
      </c>
      <c r="E3919" t="s">
        <v>4</v>
      </c>
      <c r="F3919" s="7">
        <v>1</v>
      </c>
      <c r="G3919" s="22" t="str">
        <f>IF(AND($C3919&gt;=بحث!$G$7,$C3919&lt;=بحث!$G$8,$E3919=بحث!$I$7),MAX($G$1:$G3918)+1,"")</f>
        <v/>
      </c>
    </row>
    <row r="3920" spans="1:7" x14ac:dyDescent="0.25">
      <c r="A3920" s="1">
        <v>8329</v>
      </c>
      <c r="B3920" t="s">
        <v>342</v>
      </c>
      <c r="C3920" s="8">
        <v>42199</v>
      </c>
      <c r="D3920" s="8">
        <v>42200</v>
      </c>
      <c r="E3920" t="s">
        <v>4</v>
      </c>
      <c r="F3920" s="7">
        <v>2</v>
      </c>
      <c r="G3920" s="22" t="str">
        <f>IF(AND($C3920&gt;=بحث!$G$7,$C3920&lt;=بحث!$G$8,$E3920=بحث!$I$7),MAX($G$1:$G3919)+1,"")</f>
        <v/>
      </c>
    </row>
    <row r="3921" spans="1:7" x14ac:dyDescent="0.25">
      <c r="A3921" s="1">
        <v>8329</v>
      </c>
      <c r="B3921" t="s">
        <v>342</v>
      </c>
      <c r="C3921" s="8">
        <v>42207</v>
      </c>
      <c r="D3921" s="8">
        <v>42207</v>
      </c>
      <c r="E3921" t="s">
        <v>4</v>
      </c>
      <c r="F3921" s="7">
        <v>1</v>
      </c>
      <c r="G3921" s="22" t="str">
        <f>IF(AND($C3921&gt;=بحث!$G$7,$C3921&lt;=بحث!$G$8,$E3921=بحث!$I$7),MAX($G$1:$G3920)+1,"")</f>
        <v/>
      </c>
    </row>
    <row r="3922" spans="1:7" x14ac:dyDescent="0.25">
      <c r="A3922" s="1">
        <v>8329</v>
      </c>
      <c r="B3922" t="s">
        <v>342</v>
      </c>
      <c r="C3922" s="8">
        <v>42213</v>
      </c>
      <c r="D3922" s="8">
        <v>42213</v>
      </c>
      <c r="E3922" t="s">
        <v>4</v>
      </c>
      <c r="F3922" s="7">
        <v>1</v>
      </c>
      <c r="G3922" s="22" t="str">
        <f>IF(AND($C3922&gt;=بحث!$G$7,$C3922&lt;=بحث!$G$8,$E3922=بحث!$I$7),MAX($G$1:$G3921)+1,"")</f>
        <v/>
      </c>
    </row>
    <row r="3923" spans="1:7" x14ac:dyDescent="0.25">
      <c r="A3923" s="1">
        <v>8329</v>
      </c>
      <c r="B3923" t="s">
        <v>342</v>
      </c>
      <c r="C3923" s="8">
        <v>42215</v>
      </c>
      <c r="D3923" s="8">
        <v>42215</v>
      </c>
      <c r="E3923" t="s">
        <v>4</v>
      </c>
      <c r="F3923" s="7">
        <v>1</v>
      </c>
      <c r="G3923" s="22" t="str">
        <f>IF(AND($C3923&gt;=بحث!$G$7,$C3923&lt;=بحث!$G$8,$E3923=بحث!$I$7),MAX($G$1:$G3922)+1,"")</f>
        <v/>
      </c>
    </row>
    <row r="3924" spans="1:7" x14ac:dyDescent="0.25">
      <c r="A3924" s="1">
        <v>8839</v>
      </c>
      <c r="B3924" t="s">
        <v>325</v>
      </c>
      <c r="C3924" s="8">
        <v>42201</v>
      </c>
      <c r="D3924" s="8">
        <v>42201</v>
      </c>
      <c r="E3924" t="s">
        <v>511</v>
      </c>
      <c r="F3924" s="7">
        <v>1</v>
      </c>
      <c r="G3924" s="22" t="str">
        <f>IF(AND($C3924&gt;=بحث!$G$7,$C3924&lt;=بحث!$G$8,$E3924=بحث!$I$7),MAX($G$1:$G3923)+1,"")</f>
        <v/>
      </c>
    </row>
    <row r="3925" spans="1:7" x14ac:dyDescent="0.25">
      <c r="A3925" s="1">
        <v>8839</v>
      </c>
      <c r="B3925" t="s">
        <v>325</v>
      </c>
      <c r="C3925" s="8">
        <v>42213</v>
      </c>
      <c r="D3925" s="8">
        <v>42214</v>
      </c>
      <c r="E3925" t="s">
        <v>1</v>
      </c>
      <c r="F3925" s="7">
        <v>2</v>
      </c>
      <c r="G3925" s="22" t="str">
        <f>IF(AND($C3925&gt;=بحث!$G$7,$C3925&lt;=بحث!$G$8,$E3925=بحث!$I$7),MAX($G$1:$G3924)+1,"")</f>
        <v/>
      </c>
    </row>
    <row r="3926" spans="1:7" x14ac:dyDescent="0.25">
      <c r="A3926" s="1">
        <v>8839</v>
      </c>
      <c r="B3926" t="s">
        <v>325</v>
      </c>
      <c r="C3926" s="8">
        <v>42215</v>
      </c>
      <c r="D3926" s="8">
        <v>42215</v>
      </c>
      <c r="E3926" t="s">
        <v>511</v>
      </c>
      <c r="F3926" s="7">
        <v>1</v>
      </c>
      <c r="G3926" s="22" t="str">
        <f>IF(AND($C3926&gt;=بحث!$G$7,$C3926&lt;=بحث!$G$8,$E3926=بحث!$I$7),MAX($G$1:$G3925)+1,"")</f>
        <v/>
      </c>
    </row>
    <row r="3927" spans="1:7" x14ac:dyDescent="0.25">
      <c r="A3927" s="1">
        <v>8375</v>
      </c>
      <c r="B3927" t="s">
        <v>428</v>
      </c>
      <c r="C3927" s="8">
        <v>42225</v>
      </c>
      <c r="D3927" s="8">
        <v>42226</v>
      </c>
      <c r="E3927" t="s">
        <v>4</v>
      </c>
      <c r="F3927" s="7">
        <v>2</v>
      </c>
      <c r="G3927" s="22" t="str">
        <f>IF(AND($C3927&gt;=بحث!$G$7,$C3927&lt;=بحث!$G$8,$E3927=بحث!$I$7),MAX($G$1:$G3926)+1,"")</f>
        <v/>
      </c>
    </row>
    <row r="3928" spans="1:7" x14ac:dyDescent="0.25">
      <c r="A3928" s="1">
        <v>8819</v>
      </c>
      <c r="B3928" t="s">
        <v>210</v>
      </c>
      <c r="C3928" s="8">
        <v>42190</v>
      </c>
      <c r="D3928" s="8">
        <v>42191</v>
      </c>
      <c r="E3928" t="s">
        <v>1</v>
      </c>
      <c r="F3928" s="7">
        <v>2</v>
      </c>
      <c r="G3928" s="22" t="str">
        <f>IF(AND($C3928&gt;=بحث!$G$7,$C3928&lt;=بحث!$G$8,$E3928=بحث!$I$7),MAX($G$1:$G3927)+1,"")</f>
        <v/>
      </c>
    </row>
    <row r="3929" spans="1:7" x14ac:dyDescent="0.25">
      <c r="A3929" s="1">
        <v>8840</v>
      </c>
      <c r="B3929" t="s">
        <v>175</v>
      </c>
      <c r="C3929" s="8">
        <v>42194</v>
      </c>
      <c r="D3929" s="8">
        <v>42215</v>
      </c>
      <c r="E3929" t="s">
        <v>4</v>
      </c>
      <c r="F3929" s="7">
        <v>14</v>
      </c>
      <c r="G3929" s="22" t="str">
        <f>IF(AND($C3929&gt;=بحث!$G$7,$C3929&lt;=بحث!$G$8,$E3929=بحث!$I$7),MAX($G$1:$G3928)+1,"")</f>
        <v/>
      </c>
    </row>
    <row r="3930" spans="1:7" x14ac:dyDescent="0.25">
      <c r="A3930" s="1">
        <v>8796</v>
      </c>
      <c r="B3930" t="s">
        <v>230</v>
      </c>
      <c r="C3930" s="8">
        <v>42218</v>
      </c>
      <c r="D3930" s="8">
        <v>42221</v>
      </c>
      <c r="E3930" t="s">
        <v>4</v>
      </c>
      <c r="F3930" s="7">
        <v>4</v>
      </c>
      <c r="G3930" s="22" t="str">
        <f>IF(AND($C3930&gt;=بحث!$G$7,$C3930&lt;=بحث!$G$8,$E3930=بحث!$I$7),MAX($G$1:$G3929)+1,"")</f>
        <v/>
      </c>
    </row>
    <row r="3931" spans="1:7" x14ac:dyDescent="0.25">
      <c r="A3931" s="1">
        <v>8233</v>
      </c>
      <c r="B3931" t="s">
        <v>244</v>
      </c>
      <c r="C3931" s="8">
        <v>42197</v>
      </c>
      <c r="D3931" s="8">
        <v>42201</v>
      </c>
      <c r="E3931" t="s">
        <v>4</v>
      </c>
      <c r="F3931" s="7">
        <v>5</v>
      </c>
      <c r="G3931" s="22" t="str">
        <f>IF(AND($C3931&gt;=بحث!$G$7,$C3931&lt;=بحث!$G$8,$E3931=بحث!$I$7),MAX($G$1:$G3930)+1,"")</f>
        <v/>
      </c>
    </row>
    <row r="3932" spans="1:7" x14ac:dyDescent="0.25">
      <c r="A3932" s="1">
        <v>8669</v>
      </c>
      <c r="B3932" t="s">
        <v>222</v>
      </c>
      <c r="C3932" s="8">
        <v>42197</v>
      </c>
      <c r="D3932" s="8">
        <v>42197</v>
      </c>
      <c r="E3932" t="s">
        <v>4</v>
      </c>
      <c r="F3932" s="7">
        <v>1</v>
      </c>
      <c r="G3932" s="22" t="str">
        <f>IF(AND($C3932&gt;=بحث!$G$7,$C3932&lt;=بحث!$G$8,$E3932=بحث!$I$7),MAX($G$1:$G3931)+1,"")</f>
        <v/>
      </c>
    </row>
    <row r="3933" spans="1:7" x14ac:dyDescent="0.25">
      <c r="A3933" s="1">
        <v>8864</v>
      </c>
      <c r="B3933" t="s">
        <v>330</v>
      </c>
      <c r="C3933" s="8">
        <v>42199</v>
      </c>
      <c r="D3933" s="8">
        <v>42199</v>
      </c>
      <c r="E3933" t="s">
        <v>4</v>
      </c>
      <c r="F3933" s="7">
        <v>1</v>
      </c>
      <c r="G3933" s="22" t="str">
        <f>IF(AND($C3933&gt;=بحث!$G$7,$C3933&lt;=بحث!$G$8,$E3933=بحث!$I$7),MAX($G$1:$G3932)+1,"")</f>
        <v/>
      </c>
    </row>
    <row r="3934" spans="1:7" x14ac:dyDescent="0.25">
      <c r="A3934" s="1">
        <v>8865</v>
      </c>
      <c r="B3934" t="s">
        <v>262</v>
      </c>
      <c r="C3934" s="8">
        <v>42199</v>
      </c>
      <c r="D3934" s="8">
        <v>42199</v>
      </c>
      <c r="E3934" t="s">
        <v>4</v>
      </c>
      <c r="F3934" s="7">
        <v>1</v>
      </c>
      <c r="G3934" s="22" t="str">
        <f>IF(AND($C3934&gt;=بحث!$G$7,$C3934&lt;=بحث!$G$8,$E3934=بحث!$I$7),MAX($G$1:$G3933)+1,"")</f>
        <v/>
      </c>
    </row>
    <row r="3935" spans="1:7" x14ac:dyDescent="0.25">
      <c r="A3935" s="1">
        <v>8779</v>
      </c>
      <c r="B3935" t="s">
        <v>151</v>
      </c>
      <c r="C3935" s="8">
        <v>42199</v>
      </c>
      <c r="D3935" s="8">
        <v>42201</v>
      </c>
      <c r="E3935" t="s">
        <v>1</v>
      </c>
      <c r="F3935" s="7">
        <v>3</v>
      </c>
      <c r="G3935" s="22" t="str">
        <f>IF(AND($C3935&gt;=بحث!$G$7,$C3935&lt;=بحث!$G$8,$E3935=بحث!$I$7),MAX($G$1:$G3934)+1,"")</f>
        <v/>
      </c>
    </row>
    <row r="3936" spans="1:7" x14ac:dyDescent="0.25">
      <c r="A3936" s="1">
        <v>8866</v>
      </c>
      <c r="B3936" t="s">
        <v>272</v>
      </c>
      <c r="C3936" s="8">
        <v>42201</v>
      </c>
      <c r="D3936" s="8">
        <v>42201</v>
      </c>
      <c r="E3936" t="s">
        <v>4</v>
      </c>
      <c r="F3936" s="7">
        <v>1</v>
      </c>
      <c r="G3936" s="22" t="str">
        <f>IF(AND($C3936&gt;=بحث!$G$7,$C3936&lt;=بحث!$G$8,$E3936=بحث!$I$7),MAX($G$1:$G3935)+1,"")</f>
        <v/>
      </c>
    </row>
    <row r="3937" spans="1:7" x14ac:dyDescent="0.25">
      <c r="A3937" s="1">
        <v>8741</v>
      </c>
      <c r="B3937" t="s">
        <v>152</v>
      </c>
      <c r="C3937" s="8">
        <v>42201</v>
      </c>
      <c r="D3937" s="8">
        <v>42201</v>
      </c>
      <c r="E3937" t="s">
        <v>4</v>
      </c>
      <c r="F3937" s="7">
        <v>1</v>
      </c>
      <c r="G3937" s="22" t="str">
        <f>IF(AND($C3937&gt;=بحث!$G$7,$C3937&lt;=بحث!$G$8,$E3937=بحث!$I$7),MAX($G$1:$G3936)+1,"")</f>
        <v/>
      </c>
    </row>
    <row r="3938" spans="1:7" x14ac:dyDescent="0.25">
      <c r="A3938">
        <v>8884</v>
      </c>
      <c r="B3938" t="s">
        <v>87</v>
      </c>
      <c r="C3938" s="8">
        <v>42201</v>
      </c>
      <c r="D3938" s="8">
        <v>42201</v>
      </c>
      <c r="E3938" t="s">
        <v>1</v>
      </c>
      <c r="F3938" s="7">
        <v>1</v>
      </c>
      <c r="G3938" s="22" t="str">
        <f>IF(AND($C3938&gt;=بحث!$G$7,$C3938&lt;=بحث!$G$8,$E3938=بحث!$I$7),MAX($G$1:$G3937)+1,"")</f>
        <v/>
      </c>
    </row>
    <row r="3939" spans="1:7" x14ac:dyDescent="0.25">
      <c r="A3939" s="1">
        <v>8715</v>
      </c>
      <c r="B3939" t="s">
        <v>102</v>
      </c>
      <c r="C3939" s="8">
        <v>42205</v>
      </c>
      <c r="D3939" s="8">
        <v>42205</v>
      </c>
      <c r="E3939" t="s">
        <v>4</v>
      </c>
      <c r="F3939" s="7">
        <v>1</v>
      </c>
      <c r="G3939" s="22" t="str">
        <f>IF(AND($C3939&gt;=بحث!$G$7,$C3939&lt;=بحث!$G$8,$E3939=بحث!$I$7),MAX($G$1:$G3938)+1,"")</f>
        <v/>
      </c>
    </row>
    <row r="3940" spans="1:7" x14ac:dyDescent="0.25">
      <c r="A3940" s="1">
        <v>8130</v>
      </c>
      <c r="B3940" t="s">
        <v>160</v>
      </c>
      <c r="C3940" s="8">
        <v>42205</v>
      </c>
      <c r="D3940" s="8">
        <v>42207</v>
      </c>
      <c r="E3940" t="s">
        <v>4</v>
      </c>
      <c r="F3940" s="7">
        <v>3</v>
      </c>
      <c r="G3940" s="22" t="str">
        <f>IF(AND($C3940&gt;=بحث!$G$7,$C3940&lt;=بحث!$G$8,$E3940=بحث!$I$7),MAX($G$1:$G3939)+1,"")</f>
        <v/>
      </c>
    </row>
    <row r="3941" spans="1:7" x14ac:dyDescent="0.25">
      <c r="A3941" s="1">
        <v>8175</v>
      </c>
      <c r="B3941" t="s">
        <v>273</v>
      </c>
      <c r="C3941" s="8">
        <v>42205</v>
      </c>
      <c r="D3941" s="8">
        <v>42205</v>
      </c>
      <c r="E3941" t="s">
        <v>511</v>
      </c>
      <c r="F3941" s="7">
        <v>1</v>
      </c>
      <c r="G3941" s="22" t="str">
        <f>IF(AND($C3941&gt;=بحث!$G$7,$C3941&lt;=بحث!$G$8,$E3941=بحث!$I$7),MAX($G$1:$G3940)+1,"")</f>
        <v/>
      </c>
    </row>
    <row r="3942" spans="1:7" x14ac:dyDescent="0.25">
      <c r="A3942" s="1">
        <v>4005</v>
      </c>
      <c r="B3942" t="s">
        <v>398</v>
      </c>
      <c r="C3942" s="8">
        <v>42197</v>
      </c>
      <c r="D3942" s="8">
        <v>42198</v>
      </c>
      <c r="E3942" t="s">
        <v>1</v>
      </c>
      <c r="F3942" s="7">
        <v>2</v>
      </c>
      <c r="G3942" s="22" t="str">
        <f>IF(AND($C3942&gt;=بحث!$G$7,$C3942&lt;=بحث!$G$8,$E3942=بحث!$I$7),MAX($G$1:$G3941)+1,"")</f>
        <v/>
      </c>
    </row>
    <row r="3943" spans="1:7" x14ac:dyDescent="0.25">
      <c r="A3943" s="1">
        <v>8061</v>
      </c>
      <c r="B3943" t="s">
        <v>96</v>
      </c>
      <c r="C3943" s="8">
        <v>42205</v>
      </c>
      <c r="D3943" s="8">
        <v>42207</v>
      </c>
      <c r="E3943" t="s">
        <v>4</v>
      </c>
      <c r="F3943" s="7">
        <v>3</v>
      </c>
      <c r="G3943" s="22" t="str">
        <f>IF(AND($C3943&gt;=بحث!$G$7,$C3943&lt;=بحث!$G$8,$E3943=بحث!$I$7),MAX($G$1:$G3942)+1,"")</f>
        <v/>
      </c>
    </row>
    <row r="3944" spans="1:7" x14ac:dyDescent="0.25">
      <c r="A3944" s="1">
        <v>8865</v>
      </c>
      <c r="B3944" t="s">
        <v>262</v>
      </c>
      <c r="C3944" s="8">
        <v>42205</v>
      </c>
      <c r="D3944" s="8">
        <v>42205</v>
      </c>
      <c r="E3944" t="s">
        <v>4</v>
      </c>
      <c r="F3944" s="7">
        <v>1</v>
      </c>
      <c r="G3944" s="22" t="str">
        <f>IF(AND($C3944&gt;=بحث!$G$7,$C3944&lt;=بحث!$G$8,$E3944=بحث!$I$7),MAX($G$1:$G3943)+1,"")</f>
        <v/>
      </c>
    </row>
    <row r="3945" spans="1:7" x14ac:dyDescent="0.25">
      <c r="A3945" s="1">
        <v>8741</v>
      </c>
      <c r="B3945" t="s">
        <v>152</v>
      </c>
      <c r="C3945" s="8">
        <v>42205</v>
      </c>
      <c r="D3945" s="8">
        <v>42206</v>
      </c>
      <c r="E3945" t="s">
        <v>4</v>
      </c>
      <c r="F3945" s="7">
        <v>2</v>
      </c>
      <c r="G3945" s="22" t="str">
        <f>IF(AND($C3945&gt;=بحث!$G$7,$C3945&lt;=بحث!$G$8,$E3945=بحث!$I$7),MAX($G$1:$G3944)+1,"")</f>
        <v/>
      </c>
    </row>
    <row r="3946" spans="1:7" x14ac:dyDescent="0.25">
      <c r="A3946" s="1">
        <v>8669</v>
      </c>
      <c r="B3946" t="s">
        <v>222</v>
      </c>
      <c r="C3946" s="8">
        <v>42205</v>
      </c>
      <c r="D3946" s="8">
        <v>42207</v>
      </c>
      <c r="E3946" t="s">
        <v>4</v>
      </c>
      <c r="F3946" s="7">
        <v>3</v>
      </c>
      <c r="G3946" s="22" t="str">
        <f>IF(AND($C3946&gt;=بحث!$G$7,$C3946&lt;=بحث!$G$8,$E3946=بحث!$I$7),MAX($G$1:$G3945)+1,"")</f>
        <v/>
      </c>
    </row>
    <row r="3947" spans="1:7" x14ac:dyDescent="0.25">
      <c r="A3947" s="1">
        <v>4041</v>
      </c>
      <c r="B3947" t="s">
        <v>419</v>
      </c>
      <c r="C3947" s="8">
        <v>42207</v>
      </c>
      <c r="D3947" s="8">
        <v>42207</v>
      </c>
      <c r="E3947" t="s">
        <v>7</v>
      </c>
      <c r="F3947" s="7">
        <v>1</v>
      </c>
      <c r="G3947" s="22" t="str">
        <f>IF(AND($C3947&gt;=بحث!$G$7,$C3947&lt;=بحث!$G$8,$E3947=بحث!$I$7),MAX($G$1:$G3946)+1,"")</f>
        <v/>
      </c>
    </row>
    <row r="3948" spans="1:7" x14ac:dyDescent="0.25">
      <c r="A3948" s="1">
        <v>8865</v>
      </c>
      <c r="B3948" t="s">
        <v>262</v>
      </c>
      <c r="C3948" s="8">
        <v>42211</v>
      </c>
      <c r="D3948" s="8">
        <v>42211</v>
      </c>
      <c r="E3948" t="s">
        <v>4</v>
      </c>
      <c r="F3948" s="7">
        <v>1</v>
      </c>
      <c r="G3948" s="22" t="str">
        <f>IF(AND($C3948&gt;=بحث!$G$7,$C3948&lt;=بحث!$G$8,$E3948=بحث!$I$7),MAX($G$1:$G3947)+1,"")</f>
        <v/>
      </c>
    </row>
    <row r="3949" spans="1:7" x14ac:dyDescent="0.25">
      <c r="A3949" s="1">
        <v>8708</v>
      </c>
      <c r="B3949" t="s">
        <v>234</v>
      </c>
      <c r="C3949" s="8">
        <v>42211</v>
      </c>
      <c r="D3949" s="8">
        <v>42212</v>
      </c>
      <c r="E3949" t="s">
        <v>4</v>
      </c>
      <c r="F3949" s="7">
        <v>2</v>
      </c>
      <c r="G3949" s="22" t="str">
        <f>IF(AND($C3949&gt;=بحث!$G$7,$C3949&lt;=بحث!$G$8,$E3949=بحث!$I$7),MAX($G$1:$G3948)+1,"")</f>
        <v/>
      </c>
    </row>
    <row r="3950" spans="1:7" x14ac:dyDescent="0.25">
      <c r="A3950" s="1">
        <v>8061</v>
      </c>
      <c r="B3950" t="s">
        <v>96</v>
      </c>
      <c r="C3950" s="8">
        <v>42212</v>
      </c>
      <c r="D3950" s="8">
        <v>42212</v>
      </c>
      <c r="E3950" t="s">
        <v>4</v>
      </c>
      <c r="F3950" s="7">
        <v>1</v>
      </c>
      <c r="G3950" s="22" t="str">
        <f>IF(AND($C3950&gt;=بحث!$G$7,$C3950&lt;=بحث!$G$8,$E3950=بحث!$I$7),MAX($G$1:$G3949)+1,"")</f>
        <v/>
      </c>
    </row>
    <row r="3951" spans="1:7" x14ac:dyDescent="0.25">
      <c r="A3951" s="1">
        <v>8699</v>
      </c>
      <c r="B3951" t="s">
        <v>253</v>
      </c>
      <c r="C3951" s="8">
        <v>42214</v>
      </c>
      <c r="D3951" s="8">
        <v>42214</v>
      </c>
      <c r="E3951" t="s">
        <v>4</v>
      </c>
      <c r="F3951" s="7">
        <v>1</v>
      </c>
      <c r="G3951" s="22" t="str">
        <f>IF(AND($C3951&gt;=بحث!$G$7,$C3951&lt;=بحث!$G$8,$E3951=بحث!$I$7),MAX($G$1:$G3950)+1,"")</f>
        <v/>
      </c>
    </row>
    <row r="3952" spans="1:7" x14ac:dyDescent="0.25">
      <c r="A3952" s="1">
        <v>8254</v>
      </c>
      <c r="B3952" t="s">
        <v>86</v>
      </c>
      <c r="C3952" s="8">
        <v>42214</v>
      </c>
      <c r="D3952" s="8">
        <v>42214</v>
      </c>
      <c r="E3952" t="s">
        <v>4</v>
      </c>
      <c r="F3952" s="7">
        <v>1</v>
      </c>
      <c r="G3952" s="22" t="str">
        <f>IF(AND($C3952&gt;=بحث!$G$7,$C3952&lt;=بحث!$G$8,$E3952=بحث!$I$7),MAX($G$1:$G3951)+1,"")</f>
        <v/>
      </c>
    </row>
    <row r="3953" spans="1:7" x14ac:dyDescent="0.25">
      <c r="A3953" s="1">
        <v>8700</v>
      </c>
      <c r="B3953" t="s">
        <v>308</v>
      </c>
      <c r="C3953" s="8">
        <v>42214</v>
      </c>
      <c r="D3953" s="8">
        <v>42214</v>
      </c>
      <c r="E3953" t="s">
        <v>4</v>
      </c>
      <c r="F3953" s="7">
        <v>1</v>
      </c>
      <c r="G3953" s="22" t="str">
        <f>IF(AND($C3953&gt;=بحث!$G$7,$C3953&lt;=بحث!$G$8,$E3953=بحث!$I$7),MAX($G$1:$G3952)+1,"")</f>
        <v/>
      </c>
    </row>
    <row r="3954" spans="1:7" x14ac:dyDescent="0.25">
      <c r="A3954" s="1">
        <v>8309</v>
      </c>
      <c r="B3954" t="s">
        <v>354</v>
      </c>
      <c r="C3954" s="8">
        <v>42215</v>
      </c>
      <c r="D3954" s="8">
        <v>42215</v>
      </c>
      <c r="E3954" t="s">
        <v>4</v>
      </c>
      <c r="F3954" s="7">
        <v>1</v>
      </c>
      <c r="G3954" s="22" t="str">
        <f>IF(AND($C3954&gt;=بحث!$G$7,$C3954&lt;=بحث!$G$8,$E3954=بحث!$I$7),MAX($G$1:$G3953)+1,"")</f>
        <v/>
      </c>
    </row>
    <row r="3955" spans="1:7" x14ac:dyDescent="0.25">
      <c r="A3955" s="1">
        <v>8779</v>
      </c>
      <c r="B3955" t="s">
        <v>151</v>
      </c>
      <c r="C3955" s="8">
        <v>42215</v>
      </c>
      <c r="D3955" s="8">
        <v>42215</v>
      </c>
      <c r="E3955" t="s">
        <v>1</v>
      </c>
      <c r="F3955" s="7">
        <v>1</v>
      </c>
      <c r="G3955" s="22" t="str">
        <f>IF(AND($C3955&gt;=بحث!$G$7,$C3955&lt;=بحث!$G$8,$E3955=بحث!$I$7),MAX($G$1:$G3954)+1,"")</f>
        <v/>
      </c>
    </row>
    <row r="3956" spans="1:7" x14ac:dyDescent="0.25">
      <c r="A3956" s="1">
        <v>8866</v>
      </c>
      <c r="B3956" t="s">
        <v>272</v>
      </c>
      <c r="C3956" s="8">
        <v>42215</v>
      </c>
      <c r="D3956" s="8">
        <v>42215</v>
      </c>
      <c r="E3956" t="s">
        <v>4</v>
      </c>
      <c r="F3956" s="7">
        <v>1</v>
      </c>
      <c r="G3956" s="22" t="str">
        <f>IF(AND($C3956&gt;=بحث!$G$7,$C3956&lt;=بحث!$G$8,$E3956=بحث!$I$7),MAX($G$1:$G3955)+1,"")</f>
        <v/>
      </c>
    </row>
    <row r="3957" spans="1:7" x14ac:dyDescent="0.25">
      <c r="A3957" s="1">
        <v>4091</v>
      </c>
      <c r="B3957" t="s">
        <v>440</v>
      </c>
      <c r="C3957" s="8">
        <v>42215</v>
      </c>
      <c r="D3957" s="8">
        <v>42215</v>
      </c>
      <c r="E3957" t="s">
        <v>511</v>
      </c>
      <c r="F3957" s="7">
        <v>1</v>
      </c>
      <c r="G3957" s="22" t="str">
        <f>IF(AND($C3957&gt;=بحث!$G$7,$C3957&lt;=بحث!$G$8,$E3957=بحث!$I$7),MAX($G$1:$G3956)+1,"")</f>
        <v/>
      </c>
    </row>
    <row r="3958" spans="1:7" x14ac:dyDescent="0.25">
      <c r="A3958" s="1">
        <v>8175</v>
      </c>
      <c r="B3958" t="s">
        <v>273</v>
      </c>
      <c r="C3958" s="8">
        <v>42215</v>
      </c>
      <c r="D3958" s="8">
        <v>42215</v>
      </c>
      <c r="E3958" t="s">
        <v>1</v>
      </c>
      <c r="F3958" s="7">
        <v>1</v>
      </c>
      <c r="G3958" s="22" t="str">
        <f>IF(AND($C3958&gt;=بحث!$G$7,$C3958&lt;=بحث!$G$8,$E3958=بحث!$I$7),MAX($G$1:$G3957)+1,"")</f>
        <v/>
      </c>
    </row>
    <row r="3959" spans="1:7" x14ac:dyDescent="0.25">
      <c r="A3959" s="1">
        <v>8736</v>
      </c>
      <c r="B3959" t="s">
        <v>298</v>
      </c>
      <c r="C3959" s="8">
        <v>42218</v>
      </c>
      <c r="D3959" s="8">
        <v>42219</v>
      </c>
      <c r="E3959" t="s">
        <v>1</v>
      </c>
      <c r="F3959" s="7">
        <v>2</v>
      </c>
      <c r="G3959" s="22" t="str">
        <f>IF(AND($C3959&gt;=بحث!$G$7,$C3959&lt;=بحث!$G$8,$E3959=بحث!$I$7),MAX($G$1:$G3958)+1,"")</f>
        <v/>
      </c>
    </row>
    <row r="3960" spans="1:7" x14ac:dyDescent="0.25">
      <c r="A3960" s="1">
        <v>8175</v>
      </c>
      <c r="B3960" t="s">
        <v>273</v>
      </c>
      <c r="C3960" s="8">
        <v>42218</v>
      </c>
      <c r="D3960" s="8">
        <v>42218</v>
      </c>
      <c r="E3960" t="s">
        <v>1</v>
      </c>
      <c r="F3960" s="7">
        <v>1</v>
      </c>
      <c r="G3960" s="22" t="str">
        <f>IF(AND($C3960&gt;=بحث!$G$7,$C3960&lt;=بحث!$G$8,$E3960=بحث!$I$7),MAX($G$1:$G3959)+1,"")</f>
        <v/>
      </c>
    </row>
    <row r="3961" spans="1:7" x14ac:dyDescent="0.25">
      <c r="A3961" s="1">
        <v>8701</v>
      </c>
      <c r="B3961" t="s">
        <v>132</v>
      </c>
      <c r="C3961" s="8">
        <v>42218</v>
      </c>
      <c r="D3961" s="8">
        <v>42218</v>
      </c>
      <c r="E3961" t="s">
        <v>1</v>
      </c>
      <c r="F3961" s="7">
        <v>1</v>
      </c>
      <c r="G3961" s="22" t="str">
        <f>IF(AND($C3961&gt;=بحث!$G$7,$C3961&lt;=بحث!$G$8,$E3961=بحث!$I$7),MAX($G$1:$G3960)+1,"")</f>
        <v/>
      </c>
    </row>
    <row r="3962" spans="1:7" x14ac:dyDescent="0.25">
      <c r="A3962" s="1">
        <v>8715</v>
      </c>
      <c r="B3962" t="s">
        <v>102</v>
      </c>
      <c r="C3962" s="8">
        <v>42218</v>
      </c>
      <c r="D3962" s="8">
        <v>42219</v>
      </c>
      <c r="E3962" t="s">
        <v>1</v>
      </c>
      <c r="F3962" s="7">
        <v>2</v>
      </c>
      <c r="G3962" s="22" t="str">
        <f>IF(AND($C3962&gt;=بحث!$G$7,$C3962&lt;=بحث!$G$8,$E3962=بحث!$I$7),MAX($G$1:$G3961)+1,"")</f>
        <v/>
      </c>
    </row>
    <row r="3963" spans="1:7" x14ac:dyDescent="0.25">
      <c r="A3963" s="1">
        <v>8356</v>
      </c>
      <c r="B3963" t="s">
        <v>319</v>
      </c>
      <c r="C3963" s="8">
        <v>42218</v>
      </c>
      <c r="D3963" s="8">
        <v>42218</v>
      </c>
      <c r="E3963" t="s">
        <v>1</v>
      </c>
      <c r="F3963" s="7">
        <v>1</v>
      </c>
      <c r="G3963" s="22" t="str">
        <f>IF(AND($C3963&gt;=بحث!$G$7,$C3963&lt;=بحث!$G$8,$E3963=بحث!$I$7),MAX($G$1:$G3962)+1,"")</f>
        <v/>
      </c>
    </row>
    <row r="3964" spans="1:7" x14ac:dyDescent="0.25">
      <c r="A3964" s="1">
        <v>8734</v>
      </c>
      <c r="B3964" t="s">
        <v>352</v>
      </c>
      <c r="C3964" s="8">
        <v>42219</v>
      </c>
      <c r="D3964" s="8">
        <v>42219</v>
      </c>
      <c r="E3964" t="s">
        <v>1</v>
      </c>
      <c r="F3964" s="7">
        <v>1</v>
      </c>
      <c r="G3964" s="22" t="str">
        <f>IF(AND($C3964&gt;=بحث!$G$7,$C3964&lt;=بحث!$G$8,$E3964=بحث!$I$7),MAX($G$1:$G3963)+1,"")</f>
        <v/>
      </c>
    </row>
    <row r="3965" spans="1:7" x14ac:dyDescent="0.25">
      <c r="A3965" s="1">
        <v>4054</v>
      </c>
      <c r="B3965" t="s">
        <v>425</v>
      </c>
      <c r="C3965" s="8">
        <v>42219</v>
      </c>
      <c r="D3965" s="8">
        <v>42219</v>
      </c>
      <c r="E3965" t="s">
        <v>1</v>
      </c>
      <c r="F3965" s="7">
        <v>1</v>
      </c>
      <c r="G3965" s="22" t="str">
        <f>IF(AND($C3965&gt;=بحث!$G$7,$C3965&lt;=بحث!$G$8,$E3965=بحث!$I$7),MAX($G$1:$G3964)+1,"")</f>
        <v/>
      </c>
    </row>
    <row r="3966" spans="1:7" x14ac:dyDescent="0.25">
      <c r="A3966" s="1">
        <v>8836</v>
      </c>
      <c r="B3966" t="s">
        <v>213</v>
      </c>
      <c r="C3966" s="8">
        <v>42219</v>
      </c>
      <c r="D3966" s="8">
        <v>42219</v>
      </c>
      <c r="E3966" t="s">
        <v>1</v>
      </c>
      <c r="F3966" s="7">
        <v>1</v>
      </c>
      <c r="G3966" s="22" t="str">
        <f>IF(AND($C3966&gt;=بحث!$G$7,$C3966&lt;=بحث!$G$8,$E3966=بحث!$I$7),MAX($G$1:$G3965)+1,"")</f>
        <v/>
      </c>
    </row>
    <row r="3967" spans="1:7" x14ac:dyDescent="0.25">
      <c r="A3967" s="1">
        <v>8723</v>
      </c>
      <c r="B3967" t="s">
        <v>369</v>
      </c>
      <c r="C3967" s="8">
        <v>42219</v>
      </c>
      <c r="D3967" s="8">
        <v>42220</v>
      </c>
      <c r="E3967" t="s">
        <v>1</v>
      </c>
      <c r="F3967" s="7">
        <v>2</v>
      </c>
      <c r="G3967" s="22" t="str">
        <f>IF(AND($C3967&gt;=بحث!$G$7,$C3967&lt;=بحث!$G$8,$E3967=بحث!$I$7),MAX($G$1:$G3966)+1,"")</f>
        <v/>
      </c>
    </row>
    <row r="3968" spans="1:7" x14ac:dyDescent="0.25">
      <c r="A3968" s="1">
        <v>8320</v>
      </c>
      <c r="B3968" t="s">
        <v>184</v>
      </c>
      <c r="C3968" s="8">
        <v>42219</v>
      </c>
      <c r="D3968" s="8">
        <v>42219</v>
      </c>
      <c r="E3968" t="s">
        <v>1</v>
      </c>
      <c r="F3968" s="7">
        <v>1</v>
      </c>
      <c r="G3968" s="22" t="str">
        <f>IF(AND($C3968&gt;=بحث!$G$7,$C3968&lt;=بحث!$G$8,$E3968=بحث!$I$7),MAX($G$1:$G3967)+1,"")</f>
        <v/>
      </c>
    </row>
    <row r="3969" spans="1:7" x14ac:dyDescent="0.25">
      <c r="A3969" s="1">
        <v>8722</v>
      </c>
      <c r="B3969" t="s">
        <v>368</v>
      </c>
      <c r="C3969" s="8">
        <v>42220</v>
      </c>
      <c r="D3969" s="8">
        <v>42220</v>
      </c>
      <c r="E3969" t="s">
        <v>1</v>
      </c>
      <c r="F3969" s="7">
        <v>1</v>
      </c>
      <c r="G3969" s="22" t="str">
        <f>IF(AND($C3969&gt;=بحث!$G$7,$C3969&lt;=بحث!$G$8,$E3969=بحث!$I$7),MAX($G$1:$G3968)+1,"")</f>
        <v/>
      </c>
    </row>
    <row r="3970" spans="1:7" x14ac:dyDescent="0.25">
      <c r="A3970" s="1">
        <v>4034</v>
      </c>
      <c r="B3970" t="s">
        <v>441</v>
      </c>
      <c r="C3970" s="8">
        <v>42220</v>
      </c>
      <c r="D3970" s="8">
        <v>42221</v>
      </c>
      <c r="E3970" t="s">
        <v>1</v>
      </c>
      <c r="F3970" s="7">
        <v>2</v>
      </c>
      <c r="G3970" s="22" t="str">
        <f>IF(AND($C3970&gt;=بحث!$G$7,$C3970&lt;=بحث!$G$8,$E3970=بحث!$I$7),MAX($G$1:$G3969)+1,"")</f>
        <v/>
      </c>
    </row>
    <row r="3971" spans="1:7" x14ac:dyDescent="0.25">
      <c r="A3971" s="1">
        <v>8699</v>
      </c>
      <c r="B3971" t="s">
        <v>253</v>
      </c>
      <c r="C3971" s="8">
        <v>42219</v>
      </c>
      <c r="D3971" s="8">
        <v>42219</v>
      </c>
      <c r="E3971" t="s">
        <v>4</v>
      </c>
      <c r="F3971" s="7">
        <v>1</v>
      </c>
      <c r="G3971" s="22" t="str">
        <f>IF(AND($C3971&gt;=بحث!$G$7,$C3971&lt;=بحث!$G$8,$E3971=بحث!$I$7),MAX($G$1:$G3970)+1,"")</f>
        <v/>
      </c>
    </row>
    <row r="3972" spans="1:7" x14ac:dyDescent="0.25">
      <c r="A3972" s="1">
        <v>8762</v>
      </c>
      <c r="B3972" t="s">
        <v>303</v>
      </c>
      <c r="C3972" s="8">
        <v>42220</v>
      </c>
      <c r="D3972" s="8">
        <v>42220</v>
      </c>
      <c r="E3972" t="s">
        <v>1</v>
      </c>
      <c r="F3972" s="7">
        <v>1</v>
      </c>
      <c r="G3972" s="22" t="str">
        <f>IF(AND($C3972&gt;=بحث!$G$7,$C3972&lt;=بحث!$G$8,$E3972=بحث!$I$7),MAX($G$1:$G3971)+1,"")</f>
        <v/>
      </c>
    </row>
    <row r="3973" spans="1:7" x14ac:dyDescent="0.25">
      <c r="A3973" s="1">
        <v>8658</v>
      </c>
      <c r="B3973" t="s">
        <v>107</v>
      </c>
      <c r="C3973" s="8">
        <v>42221</v>
      </c>
      <c r="D3973" s="8">
        <v>42222</v>
      </c>
      <c r="E3973" t="s">
        <v>1</v>
      </c>
      <c r="F3973" s="7">
        <v>2</v>
      </c>
      <c r="G3973" s="22" t="str">
        <f>IF(AND($C3973&gt;=بحث!$G$7,$C3973&lt;=بحث!$G$8,$E3973=بحث!$I$7),MAX($G$1:$G3972)+1,"")</f>
        <v/>
      </c>
    </row>
    <row r="3974" spans="1:7" x14ac:dyDescent="0.25">
      <c r="A3974" s="1">
        <v>8701</v>
      </c>
      <c r="B3974" t="s">
        <v>132</v>
      </c>
      <c r="C3974" s="8">
        <v>42221</v>
      </c>
      <c r="D3974" s="8">
        <v>42221</v>
      </c>
      <c r="E3974" t="s">
        <v>1</v>
      </c>
      <c r="F3974" s="7">
        <v>0</v>
      </c>
      <c r="G3974" s="22" t="str">
        <f>IF(AND($C3974&gt;=بحث!$G$7,$C3974&lt;=بحث!$G$8,$E3974=بحث!$I$7),MAX($G$1:$G3973)+1,"")</f>
        <v/>
      </c>
    </row>
    <row r="3975" spans="1:7" x14ac:dyDescent="0.25">
      <c r="A3975" s="1">
        <v>8282</v>
      </c>
      <c r="B3975" t="s">
        <v>212</v>
      </c>
      <c r="C3975" s="8">
        <v>42221</v>
      </c>
      <c r="D3975" s="8">
        <v>42221</v>
      </c>
      <c r="E3975" t="s">
        <v>1</v>
      </c>
      <c r="F3975" s="7">
        <v>0</v>
      </c>
      <c r="G3975" s="22" t="str">
        <f>IF(AND($C3975&gt;=بحث!$G$7,$C3975&lt;=بحث!$G$8,$E3975=بحث!$I$7),MAX($G$1:$G3974)+1,"")</f>
        <v/>
      </c>
    </row>
    <row r="3976" spans="1:7" x14ac:dyDescent="0.25">
      <c r="A3976" s="1">
        <v>8873</v>
      </c>
      <c r="B3976" t="s">
        <v>296</v>
      </c>
      <c r="C3976" s="8">
        <v>42221</v>
      </c>
      <c r="D3976" s="8">
        <v>42221</v>
      </c>
      <c r="E3976" t="s">
        <v>1</v>
      </c>
      <c r="F3976" s="7">
        <v>1</v>
      </c>
      <c r="G3976" s="22" t="str">
        <f>IF(AND($C3976&gt;=بحث!$G$7,$C3976&lt;=بحث!$G$8,$E3976=بحث!$I$7),MAX($G$1:$G3975)+1,"")</f>
        <v/>
      </c>
    </row>
    <row r="3977" spans="1:7" x14ac:dyDescent="0.25">
      <c r="A3977" s="1">
        <v>8324</v>
      </c>
      <c r="B3977" t="s">
        <v>79</v>
      </c>
      <c r="C3977" s="8">
        <v>42221</v>
      </c>
      <c r="D3977" s="8">
        <v>42221</v>
      </c>
      <c r="E3977" t="s">
        <v>1</v>
      </c>
      <c r="F3977" s="7">
        <v>1</v>
      </c>
      <c r="G3977" s="22" t="str">
        <f>IF(AND($C3977&gt;=بحث!$G$7,$C3977&lt;=بحث!$G$8,$E3977=بحث!$I$7),MAX($G$1:$G3976)+1,"")</f>
        <v/>
      </c>
    </row>
    <row r="3978" spans="1:7" x14ac:dyDescent="0.25">
      <c r="A3978" s="1">
        <v>4086</v>
      </c>
      <c r="B3978" t="s">
        <v>416</v>
      </c>
      <c r="C3978" s="8">
        <v>42221</v>
      </c>
      <c r="D3978" s="8">
        <v>42221</v>
      </c>
      <c r="E3978" t="s">
        <v>1</v>
      </c>
      <c r="F3978" s="7">
        <v>1</v>
      </c>
      <c r="G3978" s="22" t="str">
        <f>IF(AND($C3978&gt;=بحث!$G$7,$C3978&lt;=بحث!$G$8,$E3978=بحث!$I$7),MAX($G$1:$G3977)+1,"")</f>
        <v/>
      </c>
    </row>
    <row r="3979" spans="1:7" x14ac:dyDescent="0.25">
      <c r="A3979" s="1">
        <v>8731</v>
      </c>
      <c r="B3979" t="s">
        <v>224</v>
      </c>
      <c r="C3979" s="8">
        <v>42221</v>
      </c>
      <c r="D3979" s="8">
        <v>42221</v>
      </c>
      <c r="E3979" t="s">
        <v>4</v>
      </c>
      <c r="F3979" s="7">
        <v>1</v>
      </c>
      <c r="G3979" s="22" t="str">
        <f>IF(AND($C3979&gt;=بحث!$G$7,$C3979&lt;=بحث!$G$8,$E3979=بحث!$I$7),MAX($G$1:$G3978)+1,"")</f>
        <v/>
      </c>
    </row>
    <row r="3980" spans="1:7" x14ac:dyDescent="0.25">
      <c r="A3980" s="1">
        <v>8862</v>
      </c>
      <c r="B3980" t="s">
        <v>271</v>
      </c>
      <c r="C3980" s="8">
        <v>42221</v>
      </c>
      <c r="D3980" s="8">
        <v>42221</v>
      </c>
      <c r="E3980" t="s">
        <v>1</v>
      </c>
      <c r="F3980" s="7">
        <v>1</v>
      </c>
      <c r="G3980" s="22" t="str">
        <f>IF(AND($C3980&gt;=بحث!$G$7,$C3980&lt;=بحث!$G$8,$E3980=بحث!$I$7),MAX($G$1:$G3979)+1,"")</f>
        <v/>
      </c>
    </row>
    <row r="3981" spans="1:7" x14ac:dyDescent="0.25">
      <c r="A3981" s="1">
        <v>4094</v>
      </c>
      <c r="B3981" t="s">
        <v>442</v>
      </c>
      <c r="C3981" s="8">
        <v>42221</v>
      </c>
      <c r="D3981" s="8">
        <v>42221</v>
      </c>
      <c r="E3981" t="s">
        <v>1</v>
      </c>
      <c r="F3981" s="7">
        <v>1</v>
      </c>
      <c r="G3981" s="22" t="str">
        <f>IF(AND($C3981&gt;=بحث!$G$7,$C3981&lt;=بحث!$G$8,$E3981=بحث!$I$7),MAX($G$1:$G3980)+1,"")</f>
        <v/>
      </c>
    </row>
    <row r="3982" spans="1:7" x14ac:dyDescent="0.25">
      <c r="A3982" s="1">
        <v>8756</v>
      </c>
      <c r="B3982" t="s">
        <v>118</v>
      </c>
      <c r="C3982" s="8">
        <v>42221</v>
      </c>
      <c r="D3982" s="8">
        <v>42221</v>
      </c>
      <c r="E3982" t="s">
        <v>4</v>
      </c>
      <c r="F3982" s="7">
        <v>1</v>
      </c>
      <c r="G3982" s="22" t="str">
        <f>IF(AND($C3982&gt;=بحث!$G$7,$C3982&lt;=بحث!$G$8,$E3982=بحث!$I$7),MAX($G$1:$G3981)+1,"")</f>
        <v/>
      </c>
    </row>
    <row r="3983" spans="1:7" x14ac:dyDescent="0.25">
      <c r="A3983" s="1">
        <v>8806</v>
      </c>
      <c r="B3983" t="s">
        <v>336</v>
      </c>
      <c r="C3983" s="8">
        <v>42221</v>
      </c>
      <c r="D3983" s="8">
        <v>42221</v>
      </c>
      <c r="E3983" t="s">
        <v>4</v>
      </c>
      <c r="F3983" s="7">
        <v>1</v>
      </c>
      <c r="G3983" s="22" t="str">
        <f>IF(AND($C3983&gt;=بحث!$G$7,$C3983&lt;=بحث!$G$8,$E3983=بحث!$I$7),MAX($G$1:$G3982)+1,"")</f>
        <v/>
      </c>
    </row>
    <row r="3984" spans="1:7" x14ac:dyDescent="0.25">
      <c r="A3984" s="1">
        <v>8815</v>
      </c>
      <c r="B3984" t="s">
        <v>88</v>
      </c>
      <c r="C3984" s="8">
        <v>42225</v>
      </c>
      <c r="D3984" s="8">
        <v>42226</v>
      </c>
      <c r="E3984" t="s">
        <v>4</v>
      </c>
      <c r="F3984" s="7">
        <v>2</v>
      </c>
      <c r="G3984" s="22" t="str">
        <f>IF(AND($C3984&gt;=بحث!$G$7,$C3984&lt;=بحث!$G$8,$E3984=بحث!$I$7),MAX($G$1:$G3983)+1,"")</f>
        <v/>
      </c>
    </row>
    <row r="3985" spans="1:7" x14ac:dyDescent="0.25">
      <c r="A3985" s="1">
        <v>8815</v>
      </c>
      <c r="B3985" t="s">
        <v>88</v>
      </c>
      <c r="C3985" s="8">
        <v>42221</v>
      </c>
      <c r="D3985" s="8">
        <v>42221</v>
      </c>
      <c r="E3985" t="s">
        <v>1</v>
      </c>
      <c r="F3985" s="7">
        <v>1</v>
      </c>
      <c r="G3985" s="22" t="str">
        <f>IF(AND($C3985&gt;=بحث!$G$7,$C3985&lt;=بحث!$G$8,$E3985=بحث!$I$7),MAX($G$1:$G3984)+1,"")</f>
        <v/>
      </c>
    </row>
    <row r="3986" spans="1:7" x14ac:dyDescent="0.25">
      <c r="A3986" s="1">
        <v>8718</v>
      </c>
      <c r="B3986" t="s">
        <v>129</v>
      </c>
      <c r="C3986" s="8">
        <v>42225</v>
      </c>
      <c r="D3986" s="8">
        <v>42225</v>
      </c>
      <c r="E3986" t="s">
        <v>4</v>
      </c>
      <c r="F3986" s="7">
        <v>1</v>
      </c>
      <c r="G3986" s="22" t="str">
        <f>IF(AND($C3986&gt;=بحث!$G$7,$C3986&lt;=بحث!$G$8,$E3986=بحث!$I$7),MAX($G$1:$G3985)+1,"")</f>
        <v/>
      </c>
    </row>
    <row r="3987" spans="1:7" x14ac:dyDescent="0.25">
      <c r="A3987" s="1">
        <v>8303</v>
      </c>
      <c r="B3987" t="s">
        <v>44</v>
      </c>
      <c r="C3987" s="8">
        <v>42225</v>
      </c>
      <c r="D3987" s="8">
        <v>42225</v>
      </c>
      <c r="E3987" t="s">
        <v>4</v>
      </c>
      <c r="F3987" s="7">
        <v>0</v>
      </c>
      <c r="G3987" s="22" t="str">
        <f>IF(AND($C3987&gt;=بحث!$G$7,$C3987&lt;=بحث!$G$8,$E3987=بحث!$I$7),MAX($G$1:$G3986)+1,"")</f>
        <v/>
      </c>
    </row>
    <row r="3988" spans="1:7" x14ac:dyDescent="0.25">
      <c r="A3988" s="1">
        <v>8377</v>
      </c>
      <c r="B3988" t="s">
        <v>429</v>
      </c>
      <c r="C3988" s="8">
        <v>42225</v>
      </c>
      <c r="D3988" s="8">
        <v>42226</v>
      </c>
      <c r="E3988" t="s">
        <v>4</v>
      </c>
      <c r="F3988" s="7">
        <v>2</v>
      </c>
      <c r="G3988" s="22" t="str">
        <f>IF(AND($C3988&gt;=بحث!$G$7,$C3988&lt;=بحث!$G$8,$E3988=بحث!$I$7),MAX($G$1:$G3987)+1,"")</f>
        <v/>
      </c>
    </row>
    <row r="3989" spans="1:7" x14ac:dyDescent="0.25">
      <c r="A3989" s="1">
        <v>8211</v>
      </c>
      <c r="B3989" t="s">
        <v>192</v>
      </c>
      <c r="C3989" s="8">
        <v>42225</v>
      </c>
      <c r="D3989" s="8">
        <v>42229</v>
      </c>
      <c r="E3989" t="s">
        <v>4</v>
      </c>
      <c r="F3989" s="7">
        <v>5</v>
      </c>
      <c r="G3989" s="22" t="str">
        <f>IF(AND($C3989&gt;=بحث!$G$7,$C3989&lt;=بحث!$G$8,$E3989=بحث!$I$7),MAX($G$1:$G3988)+1,"")</f>
        <v/>
      </c>
    </row>
    <row r="3990" spans="1:7" x14ac:dyDescent="0.25">
      <c r="A3990" s="1">
        <v>8736</v>
      </c>
      <c r="B3990" t="s">
        <v>298</v>
      </c>
      <c r="C3990" s="8">
        <v>42225</v>
      </c>
      <c r="D3990" s="8">
        <v>42225</v>
      </c>
      <c r="E3990" t="s">
        <v>1</v>
      </c>
      <c r="F3990" s="7">
        <v>1</v>
      </c>
      <c r="G3990" s="22" t="str">
        <f>IF(AND($C3990&gt;=بحث!$G$7,$C3990&lt;=بحث!$G$8,$E3990=بحث!$I$7),MAX($G$1:$G3989)+1,"")</f>
        <v/>
      </c>
    </row>
    <row r="3991" spans="1:7" x14ac:dyDescent="0.25">
      <c r="A3991" s="1">
        <v>8860</v>
      </c>
      <c r="B3991" t="s">
        <v>201</v>
      </c>
      <c r="C3991" s="8">
        <v>42225</v>
      </c>
      <c r="D3991" s="8">
        <v>42225</v>
      </c>
      <c r="E3991" t="s">
        <v>1</v>
      </c>
      <c r="F3991" s="7">
        <v>1</v>
      </c>
      <c r="G3991" s="22" t="str">
        <f>IF(AND($C3991&gt;=بحث!$G$7,$C3991&lt;=بحث!$G$8,$E3991=بحث!$I$7),MAX($G$1:$G3990)+1,"")</f>
        <v/>
      </c>
    </row>
    <row r="3992" spans="1:7" x14ac:dyDescent="0.25">
      <c r="A3992" s="1">
        <v>8683</v>
      </c>
      <c r="B3992" t="s">
        <v>43</v>
      </c>
      <c r="C3992" s="8">
        <v>42225</v>
      </c>
      <c r="D3992" s="8">
        <v>42225</v>
      </c>
      <c r="E3992" t="s">
        <v>1</v>
      </c>
      <c r="F3992" s="7">
        <v>1</v>
      </c>
      <c r="G3992" s="22" t="str">
        <f>IF(AND($C3992&gt;=بحث!$G$7,$C3992&lt;=بحث!$G$8,$E3992=بحث!$I$7),MAX($G$1:$G3991)+1,"")</f>
        <v/>
      </c>
    </row>
    <row r="3993" spans="1:7" x14ac:dyDescent="0.25">
      <c r="A3993" s="1">
        <v>8838</v>
      </c>
      <c r="B3993" t="s">
        <v>39</v>
      </c>
      <c r="C3993" s="8">
        <v>42225</v>
      </c>
      <c r="D3993" s="8">
        <v>42227</v>
      </c>
      <c r="E3993" t="s">
        <v>1</v>
      </c>
      <c r="F3993" s="7">
        <v>3</v>
      </c>
      <c r="G3993" s="22" t="str">
        <f>IF(AND($C3993&gt;=بحث!$G$7,$C3993&lt;=بحث!$G$8,$E3993=بحث!$I$7),MAX($G$1:$G3992)+1,"")</f>
        <v/>
      </c>
    </row>
    <row r="3994" spans="1:7" x14ac:dyDescent="0.25">
      <c r="A3994" s="1">
        <v>8800</v>
      </c>
      <c r="B3994" t="s">
        <v>351</v>
      </c>
      <c r="C3994" s="8">
        <v>42225</v>
      </c>
      <c r="D3994" s="8">
        <v>42225</v>
      </c>
      <c r="E3994" t="s">
        <v>4</v>
      </c>
      <c r="F3994" s="7">
        <v>1</v>
      </c>
      <c r="G3994" s="22" t="str">
        <f>IF(AND($C3994&gt;=بحث!$G$7,$C3994&lt;=بحث!$G$8,$E3994=بحث!$I$7),MAX($G$1:$G3993)+1,"")</f>
        <v/>
      </c>
    </row>
    <row r="3995" spans="1:7" x14ac:dyDescent="0.25">
      <c r="A3995" s="1">
        <v>8864</v>
      </c>
      <c r="B3995" t="s">
        <v>330</v>
      </c>
      <c r="C3995" s="8">
        <v>42225</v>
      </c>
      <c r="D3995" s="8">
        <v>42225</v>
      </c>
      <c r="E3995" t="s">
        <v>4</v>
      </c>
      <c r="F3995" s="7">
        <v>1</v>
      </c>
      <c r="G3995" s="22" t="str">
        <f>IF(AND($C3995&gt;=بحث!$G$7,$C3995&lt;=بحث!$G$8,$E3995=بحث!$I$7),MAX($G$1:$G3994)+1,"")</f>
        <v/>
      </c>
    </row>
    <row r="3996" spans="1:7" x14ac:dyDescent="0.25">
      <c r="A3996" s="1">
        <v>8686</v>
      </c>
      <c r="B3996" t="s">
        <v>122</v>
      </c>
      <c r="C3996" s="8">
        <v>42225</v>
      </c>
      <c r="D3996" s="8">
        <v>42225</v>
      </c>
      <c r="E3996" t="s">
        <v>1</v>
      </c>
      <c r="F3996" s="7">
        <v>1</v>
      </c>
      <c r="G3996" s="22" t="str">
        <f>IF(AND($C3996&gt;=بحث!$G$7,$C3996&lt;=بحث!$G$8,$E3996=بحث!$I$7),MAX($G$1:$G3995)+1,"")</f>
        <v/>
      </c>
    </row>
    <row r="3997" spans="1:7" x14ac:dyDescent="0.25">
      <c r="A3997" s="1">
        <v>8859</v>
      </c>
      <c r="B3997" t="s">
        <v>124</v>
      </c>
      <c r="C3997" s="8">
        <v>42225</v>
      </c>
      <c r="D3997" s="8">
        <v>42225</v>
      </c>
      <c r="E3997" t="s">
        <v>1</v>
      </c>
      <c r="F3997" s="7">
        <v>1</v>
      </c>
      <c r="G3997" s="22" t="str">
        <f>IF(AND($C3997&gt;=بحث!$G$7,$C3997&lt;=بحث!$G$8,$E3997=بحث!$I$7),MAX($G$1:$G3996)+1,"")</f>
        <v/>
      </c>
    </row>
    <row r="3998" spans="1:7" x14ac:dyDescent="0.25">
      <c r="A3998" s="1">
        <v>8358</v>
      </c>
      <c r="B3998" t="s">
        <v>373</v>
      </c>
      <c r="C3998" s="8">
        <v>42225</v>
      </c>
      <c r="D3998" s="8">
        <v>42226</v>
      </c>
      <c r="E3998" t="s">
        <v>1</v>
      </c>
      <c r="F3998" s="7">
        <v>2</v>
      </c>
      <c r="G3998" s="22" t="str">
        <f>IF(AND($C3998&gt;=بحث!$G$7,$C3998&lt;=بحث!$G$8,$E3998=بحث!$I$7),MAX($G$1:$G3997)+1,"")</f>
        <v/>
      </c>
    </row>
    <row r="3999" spans="1:7" x14ac:dyDescent="0.25">
      <c r="A3999" s="1">
        <v>8254</v>
      </c>
      <c r="B3999" t="s">
        <v>86</v>
      </c>
      <c r="C3999" s="8">
        <v>42225</v>
      </c>
      <c r="D3999" s="8">
        <v>42225</v>
      </c>
      <c r="E3999" t="s">
        <v>4</v>
      </c>
      <c r="F3999" s="7">
        <v>1</v>
      </c>
      <c r="G3999" s="22" t="str">
        <f>IF(AND($C3999&gt;=بحث!$G$7,$C3999&lt;=بحث!$G$8,$E3999=بحث!$I$7),MAX($G$1:$G3998)+1,"")</f>
        <v/>
      </c>
    </row>
    <row r="4000" spans="1:7" x14ac:dyDescent="0.25">
      <c r="A4000" s="1">
        <v>8866</v>
      </c>
      <c r="B4000" t="s">
        <v>272</v>
      </c>
      <c r="C4000" s="8">
        <v>42225</v>
      </c>
      <c r="D4000" s="8">
        <v>42225</v>
      </c>
      <c r="E4000" t="s">
        <v>511</v>
      </c>
      <c r="F4000" s="7">
        <v>1</v>
      </c>
      <c r="G4000" s="22" t="str">
        <f>IF(AND($C4000&gt;=بحث!$G$7,$C4000&lt;=بحث!$G$8,$E4000=بحث!$I$7),MAX($G$1:$G3999)+1,"")</f>
        <v/>
      </c>
    </row>
    <row r="4001" spans="1:7" x14ac:dyDescent="0.25">
      <c r="A4001" s="1">
        <v>8369</v>
      </c>
      <c r="B4001" t="s">
        <v>353</v>
      </c>
      <c r="C4001" s="8">
        <v>42225</v>
      </c>
      <c r="D4001" s="8">
        <v>42225</v>
      </c>
      <c r="E4001" t="s">
        <v>4</v>
      </c>
      <c r="F4001" s="7">
        <v>1</v>
      </c>
      <c r="G4001" s="22" t="str">
        <f>IF(AND($C4001&gt;=بحث!$G$7,$C4001&lt;=بحث!$G$8,$E4001=بحث!$I$7),MAX($G$1:$G4000)+1,"")</f>
        <v/>
      </c>
    </row>
    <row r="4002" spans="1:7" x14ac:dyDescent="0.25">
      <c r="A4002" s="1">
        <v>8809</v>
      </c>
      <c r="B4002" t="s">
        <v>264</v>
      </c>
      <c r="C4002" s="8">
        <v>42225</v>
      </c>
      <c r="D4002" s="8">
        <v>42226</v>
      </c>
      <c r="E4002" t="s">
        <v>4</v>
      </c>
      <c r="F4002" s="7">
        <v>2</v>
      </c>
      <c r="G4002" s="22" t="str">
        <f>IF(AND($C4002&gt;=بحث!$G$7,$C4002&lt;=بحث!$G$8,$E4002=بحث!$I$7),MAX($G$1:$G4001)+1,"")</f>
        <v/>
      </c>
    </row>
    <row r="4003" spans="1:7" x14ac:dyDescent="0.25">
      <c r="A4003" s="1">
        <v>8761</v>
      </c>
      <c r="B4003" t="s">
        <v>169</v>
      </c>
      <c r="C4003" s="8">
        <v>42225</v>
      </c>
      <c r="D4003" s="8">
        <v>42225</v>
      </c>
      <c r="E4003" t="s">
        <v>4</v>
      </c>
      <c r="F4003" s="7">
        <v>1</v>
      </c>
      <c r="G4003" s="22" t="str">
        <f>IF(AND($C4003&gt;=بحث!$G$7,$C4003&lt;=بحث!$G$8,$E4003=بحث!$I$7),MAX($G$1:$G4002)+1,"")</f>
        <v/>
      </c>
    </row>
    <row r="4004" spans="1:7" x14ac:dyDescent="0.25">
      <c r="A4004" s="1">
        <v>8623</v>
      </c>
      <c r="B4004" t="s">
        <v>139</v>
      </c>
      <c r="C4004" s="8">
        <v>42225</v>
      </c>
      <c r="D4004" s="8">
        <v>42225</v>
      </c>
      <c r="E4004" t="s">
        <v>4</v>
      </c>
      <c r="F4004" s="7">
        <v>1</v>
      </c>
      <c r="G4004" s="22" t="str">
        <f>IF(AND($C4004&gt;=بحث!$G$7,$C4004&lt;=بحث!$G$8,$E4004=بحث!$I$7),MAX($G$1:$G4003)+1,"")</f>
        <v/>
      </c>
    </row>
    <row r="4005" spans="1:7" x14ac:dyDescent="0.25">
      <c r="A4005" s="1">
        <v>8655</v>
      </c>
      <c r="B4005" t="s">
        <v>123</v>
      </c>
      <c r="C4005" s="8">
        <v>42226</v>
      </c>
      <c r="D4005" s="8">
        <v>42226</v>
      </c>
      <c r="E4005" t="s">
        <v>1</v>
      </c>
      <c r="F4005" s="7">
        <v>1</v>
      </c>
      <c r="G4005" s="22" t="str">
        <f>IF(AND($C4005&gt;=بحث!$G$7,$C4005&lt;=بحث!$G$8,$E4005=بحث!$I$7),MAX($G$1:$G4004)+1,"")</f>
        <v/>
      </c>
    </row>
    <row r="4006" spans="1:7" x14ac:dyDescent="0.25">
      <c r="A4006" s="1">
        <v>4003</v>
      </c>
      <c r="B4006" t="s">
        <v>360</v>
      </c>
      <c r="C4006" s="8">
        <v>42226</v>
      </c>
      <c r="D4006" s="8">
        <v>42226</v>
      </c>
      <c r="E4006" t="s">
        <v>1</v>
      </c>
      <c r="F4006" s="7">
        <v>1</v>
      </c>
      <c r="G4006" s="22" t="str">
        <f>IF(AND($C4006&gt;=بحث!$G$7,$C4006&lt;=بحث!$G$8,$E4006=بحث!$I$7),MAX($G$1:$G4005)+1,"")</f>
        <v/>
      </c>
    </row>
    <row r="4007" spans="1:7" x14ac:dyDescent="0.25">
      <c r="A4007" s="1">
        <v>8802</v>
      </c>
      <c r="B4007" t="s">
        <v>294</v>
      </c>
      <c r="C4007" s="8">
        <v>42226</v>
      </c>
      <c r="D4007" s="8">
        <v>42229</v>
      </c>
      <c r="E4007" t="s">
        <v>4</v>
      </c>
      <c r="F4007" s="7">
        <v>4</v>
      </c>
      <c r="G4007" s="22" t="str">
        <f>IF(AND($C4007&gt;=بحث!$G$7,$C4007&lt;=بحث!$G$8,$E4007=بحث!$I$7),MAX($G$1:$G4006)+1,"")</f>
        <v/>
      </c>
    </row>
    <row r="4008" spans="1:7" x14ac:dyDescent="0.25">
      <c r="A4008" s="1">
        <v>8742</v>
      </c>
      <c r="B4008" t="s">
        <v>60</v>
      </c>
      <c r="C4008" s="8">
        <v>42226</v>
      </c>
      <c r="D4008" s="8">
        <v>42226</v>
      </c>
      <c r="E4008" t="s">
        <v>4</v>
      </c>
      <c r="F4008" s="7">
        <v>1</v>
      </c>
      <c r="G4008" s="22" t="str">
        <f>IF(AND($C4008&gt;=بحث!$G$7,$C4008&lt;=بحث!$G$8,$E4008=بحث!$I$7),MAX($G$1:$G4007)+1,"")</f>
        <v/>
      </c>
    </row>
    <row r="4009" spans="1:7" x14ac:dyDescent="0.25">
      <c r="A4009" s="1">
        <v>8756</v>
      </c>
      <c r="B4009" t="s">
        <v>118</v>
      </c>
      <c r="C4009" s="8">
        <v>42226</v>
      </c>
      <c r="D4009" s="8">
        <v>42226</v>
      </c>
      <c r="E4009" t="s">
        <v>1</v>
      </c>
      <c r="F4009" s="7">
        <v>1</v>
      </c>
      <c r="G4009" s="22" t="str">
        <f>IF(AND($C4009&gt;=بحث!$G$7,$C4009&lt;=بحث!$G$8,$E4009=بحث!$I$7),MAX($G$1:$G4008)+1,"")</f>
        <v/>
      </c>
    </row>
    <row r="4010" spans="1:7" x14ac:dyDescent="0.25">
      <c r="A4010" s="1">
        <v>4067</v>
      </c>
      <c r="B4010" t="s">
        <v>443</v>
      </c>
      <c r="C4010" s="8">
        <v>42226</v>
      </c>
      <c r="D4010" s="8">
        <v>42226</v>
      </c>
      <c r="E4010" t="s">
        <v>511</v>
      </c>
      <c r="F4010" s="7">
        <v>1</v>
      </c>
      <c r="G4010" s="22" t="str">
        <f>IF(AND($C4010&gt;=بحث!$G$7,$C4010&lt;=بحث!$G$8,$E4010=بحث!$I$7),MAX($G$1:$G4009)+1,"")</f>
        <v/>
      </c>
    </row>
    <row r="4011" spans="1:7" x14ac:dyDescent="0.25">
      <c r="A4011" s="1">
        <v>8753</v>
      </c>
      <c r="B4011" t="s">
        <v>84</v>
      </c>
      <c r="C4011" s="8">
        <v>42226</v>
      </c>
      <c r="D4011" s="8">
        <v>42226</v>
      </c>
      <c r="E4011" t="s">
        <v>1</v>
      </c>
      <c r="F4011" s="7">
        <v>1</v>
      </c>
      <c r="G4011" s="22" t="str">
        <f>IF(AND($C4011&gt;=بحث!$G$7,$C4011&lt;=بحث!$G$8,$E4011=بحث!$I$7),MAX($G$1:$G4010)+1,"")</f>
        <v/>
      </c>
    </row>
    <row r="4012" spans="1:7" x14ac:dyDescent="0.25">
      <c r="A4012" s="1">
        <v>8778</v>
      </c>
      <c r="B4012" t="s">
        <v>335</v>
      </c>
      <c r="C4012" s="8">
        <v>42226</v>
      </c>
      <c r="D4012" s="8">
        <v>42226</v>
      </c>
      <c r="E4012" t="s">
        <v>1</v>
      </c>
      <c r="F4012" s="7">
        <v>2</v>
      </c>
      <c r="G4012" s="22" t="str">
        <f>IF(AND($C4012&gt;=بحث!$G$7,$C4012&lt;=بحث!$G$8,$E4012=بحث!$I$7),MAX($G$1:$G4011)+1,"")</f>
        <v/>
      </c>
    </row>
    <row r="4013" spans="1:7" x14ac:dyDescent="0.25">
      <c r="A4013" s="1">
        <v>8264</v>
      </c>
      <c r="B4013" t="s">
        <v>109</v>
      </c>
      <c r="C4013" s="8">
        <v>42227</v>
      </c>
      <c r="D4013" s="8">
        <v>42227</v>
      </c>
      <c r="E4013" t="s">
        <v>522</v>
      </c>
      <c r="F4013" s="7">
        <v>1</v>
      </c>
      <c r="G4013" s="22" t="str">
        <f>IF(AND($C4013&gt;=بحث!$G$7,$C4013&lt;=بحث!$G$8,$E4013=بحث!$I$7),MAX($G$1:$G4012)+1,"")</f>
        <v/>
      </c>
    </row>
    <row r="4014" spans="1:7" x14ac:dyDescent="0.25">
      <c r="A4014" s="1">
        <v>8700</v>
      </c>
      <c r="B4014" t="s">
        <v>308</v>
      </c>
      <c r="C4014" s="8">
        <v>42227</v>
      </c>
      <c r="D4014" s="8">
        <v>42227</v>
      </c>
      <c r="E4014" t="s">
        <v>4</v>
      </c>
      <c r="F4014" s="7">
        <v>1</v>
      </c>
      <c r="G4014" s="22" t="str">
        <f>IF(AND($C4014&gt;=بحث!$G$7,$C4014&lt;=بحث!$G$8,$E4014=بحث!$I$7),MAX($G$1:$G4013)+1,"")</f>
        <v/>
      </c>
    </row>
    <row r="4015" spans="1:7" x14ac:dyDescent="0.25">
      <c r="A4015" s="1">
        <v>8308</v>
      </c>
      <c r="B4015" t="s">
        <v>182</v>
      </c>
      <c r="C4015" s="8">
        <v>42227</v>
      </c>
      <c r="D4015" s="8">
        <v>42229</v>
      </c>
      <c r="E4015" t="s">
        <v>1</v>
      </c>
      <c r="F4015" s="7">
        <v>3</v>
      </c>
      <c r="G4015" s="22" t="str">
        <f>IF(AND($C4015&gt;=بحث!$G$7,$C4015&lt;=بحث!$G$8,$E4015=بحث!$I$7),MAX($G$1:$G4014)+1,"")</f>
        <v/>
      </c>
    </row>
    <row r="4016" spans="1:7" x14ac:dyDescent="0.25">
      <c r="A4016" s="1">
        <v>8817</v>
      </c>
      <c r="B4016" t="s">
        <v>97</v>
      </c>
      <c r="C4016" s="8">
        <v>42227</v>
      </c>
      <c r="D4016" s="8">
        <v>42229</v>
      </c>
      <c r="E4016" t="s">
        <v>1</v>
      </c>
      <c r="F4016" s="7">
        <v>3</v>
      </c>
      <c r="G4016" s="22" t="str">
        <f>IF(AND($C4016&gt;=بحث!$G$7,$C4016&lt;=بحث!$G$8,$E4016=بحث!$I$7),MAX($G$1:$G4015)+1,"")</f>
        <v/>
      </c>
    </row>
    <row r="4017" spans="1:7" x14ac:dyDescent="0.25">
      <c r="A4017" s="1">
        <v>8617</v>
      </c>
      <c r="B4017" t="s">
        <v>126</v>
      </c>
      <c r="C4017" s="8">
        <v>42228</v>
      </c>
      <c r="D4017" s="8">
        <v>42229</v>
      </c>
      <c r="E4017" t="s">
        <v>522</v>
      </c>
      <c r="F4017" s="7">
        <v>2</v>
      </c>
      <c r="G4017" s="22" t="str">
        <f>IF(AND($C4017&gt;=بحث!$G$7,$C4017&lt;=بحث!$G$8,$E4017=بحث!$I$7),MAX($G$1:$G4016)+1,"")</f>
        <v/>
      </c>
    </row>
    <row r="4018" spans="1:7" x14ac:dyDescent="0.25">
      <c r="A4018" s="1">
        <v>4129</v>
      </c>
      <c r="B4018" t="s">
        <v>444</v>
      </c>
      <c r="C4018" s="8">
        <v>42228</v>
      </c>
      <c r="D4018" s="8">
        <v>42228</v>
      </c>
      <c r="E4018" t="s">
        <v>1</v>
      </c>
      <c r="F4018" s="7">
        <v>1</v>
      </c>
      <c r="G4018" s="22" t="str">
        <f>IF(AND($C4018&gt;=بحث!$G$7,$C4018&lt;=بحث!$G$8,$E4018=بحث!$I$7),MAX($G$1:$G4017)+1,"")</f>
        <v/>
      </c>
    </row>
    <row r="4019" spans="1:7" x14ac:dyDescent="0.25">
      <c r="A4019" s="1">
        <v>8758</v>
      </c>
      <c r="B4019" t="s">
        <v>292</v>
      </c>
      <c r="C4019" s="8">
        <v>42228</v>
      </c>
      <c r="D4019" s="8">
        <v>42229</v>
      </c>
      <c r="E4019" t="s">
        <v>1</v>
      </c>
      <c r="F4019" s="7">
        <v>2</v>
      </c>
      <c r="G4019" s="22" t="str">
        <f>IF(AND($C4019&gt;=بحث!$G$7,$C4019&lt;=بحث!$G$8,$E4019=بحث!$I$7),MAX($G$1:$G4018)+1,"")</f>
        <v/>
      </c>
    </row>
    <row r="4020" spans="1:7" x14ac:dyDescent="0.25">
      <c r="A4020" s="1">
        <v>8762</v>
      </c>
      <c r="B4020" t="s">
        <v>303</v>
      </c>
      <c r="C4020" s="8">
        <v>42227</v>
      </c>
      <c r="D4020" s="8">
        <v>42227</v>
      </c>
      <c r="E4020" t="s">
        <v>1</v>
      </c>
      <c r="F4020" s="7">
        <v>1</v>
      </c>
      <c r="G4020" s="22" t="str">
        <f>IF(AND($C4020&gt;=بحث!$G$7,$C4020&lt;=بحث!$G$8,$E4020=بحث!$I$7),MAX($G$1:$G4019)+1,"")</f>
        <v/>
      </c>
    </row>
    <row r="4021" spans="1:7" x14ac:dyDescent="0.25">
      <c r="A4021" s="1">
        <v>8754</v>
      </c>
      <c r="B4021" t="s">
        <v>286</v>
      </c>
      <c r="C4021" s="8">
        <v>42228</v>
      </c>
      <c r="D4021" s="8">
        <v>42228</v>
      </c>
      <c r="E4021" t="s">
        <v>1</v>
      </c>
      <c r="F4021" s="7">
        <v>1</v>
      </c>
      <c r="G4021" s="22" t="str">
        <f>IF(AND($C4021&gt;=بحث!$G$7,$C4021&lt;=بحث!$G$8,$E4021=بحث!$I$7),MAX($G$1:$G4020)+1,"")</f>
        <v/>
      </c>
    </row>
    <row r="4022" spans="1:7" x14ac:dyDescent="0.25">
      <c r="A4022" s="1">
        <v>4002</v>
      </c>
      <c r="B4022" t="s">
        <v>306</v>
      </c>
      <c r="C4022" s="8">
        <v>42228</v>
      </c>
      <c r="D4022" s="8">
        <v>42228</v>
      </c>
      <c r="E4022" t="s">
        <v>1</v>
      </c>
      <c r="F4022" s="7">
        <v>1</v>
      </c>
      <c r="G4022" s="22" t="str">
        <f>IF(AND($C4022&gt;=بحث!$G$7,$C4022&lt;=بحث!$G$8,$E4022=بحث!$I$7),MAX($G$1:$G4021)+1,"")</f>
        <v/>
      </c>
    </row>
    <row r="4023" spans="1:7" x14ac:dyDescent="0.25">
      <c r="A4023" s="1">
        <v>8726</v>
      </c>
      <c r="B4023" t="s">
        <v>104</v>
      </c>
      <c r="C4023" s="8">
        <v>42228</v>
      </c>
      <c r="D4023" s="8">
        <v>42228</v>
      </c>
      <c r="E4023" t="s">
        <v>4</v>
      </c>
      <c r="F4023" s="7">
        <v>1</v>
      </c>
      <c r="G4023" s="22" t="str">
        <f>IF(AND($C4023&gt;=بحث!$G$7,$C4023&lt;=بحث!$G$8,$E4023=بحث!$I$7),MAX($G$1:$G4022)+1,"")</f>
        <v/>
      </c>
    </row>
    <row r="4024" spans="1:7" x14ac:dyDescent="0.25">
      <c r="A4024" s="1">
        <v>4069</v>
      </c>
      <c r="B4024" t="s">
        <v>445</v>
      </c>
      <c r="C4024" s="8">
        <v>42228</v>
      </c>
      <c r="D4024" s="8">
        <v>42228</v>
      </c>
      <c r="E4024" t="s">
        <v>1</v>
      </c>
      <c r="F4024" s="7">
        <v>1</v>
      </c>
      <c r="G4024" s="22" t="str">
        <f>IF(AND($C4024&gt;=بحث!$G$7,$C4024&lt;=بحث!$G$8,$E4024=بحث!$I$7),MAX($G$1:$G4023)+1,"")</f>
        <v/>
      </c>
    </row>
    <row r="4025" spans="1:7" x14ac:dyDescent="0.25">
      <c r="A4025" s="1">
        <v>8725</v>
      </c>
      <c r="B4025" t="s">
        <v>345</v>
      </c>
      <c r="C4025" s="8">
        <v>42229</v>
      </c>
      <c r="D4025" s="8">
        <v>42229</v>
      </c>
      <c r="E4025" t="s">
        <v>1</v>
      </c>
      <c r="F4025" s="7">
        <v>1</v>
      </c>
      <c r="G4025" s="22" t="str">
        <f>IF(AND($C4025&gt;=بحث!$G$7,$C4025&lt;=بحث!$G$8,$E4025=بحث!$I$7),MAX($G$1:$G4024)+1,"")</f>
        <v/>
      </c>
    </row>
    <row r="4026" spans="1:7" x14ac:dyDescent="0.25">
      <c r="A4026" s="1">
        <v>8643</v>
      </c>
      <c r="B4026" t="s">
        <v>130</v>
      </c>
      <c r="C4026" s="8">
        <v>42229</v>
      </c>
      <c r="D4026" s="8">
        <v>42229</v>
      </c>
      <c r="E4026" t="s">
        <v>4</v>
      </c>
      <c r="F4026" s="7">
        <v>1</v>
      </c>
      <c r="G4026" s="22" t="str">
        <f>IF(AND($C4026&gt;=بحث!$G$7,$C4026&lt;=بحث!$G$8,$E4026=بحث!$I$7),MAX($G$1:$G4025)+1,"")</f>
        <v/>
      </c>
    </row>
    <row r="4027" spans="1:7" x14ac:dyDescent="0.25">
      <c r="A4027" s="1">
        <v>8752</v>
      </c>
      <c r="B4027" t="s">
        <v>85</v>
      </c>
      <c r="C4027" s="8">
        <v>42229</v>
      </c>
      <c r="D4027" s="8">
        <v>42229</v>
      </c>
      <c r="E4027" t="s">
        <v>4</v>
      </c>
      <c r="F4027" s="7">
        <v>1</v>
      </c>
      <c r="G4027" s="22" t="str">
        <f>IF(AND($C4027&gt;=بحث!$G$7,$C4027&lt;=بحث!$G$8,$E4027=بحث!$I$7),MAX($G$1:$G4026)+1,"")</f>
        <v/>
      </c>
    </row>
    <row r="4028" spans="1:7" x14ac:dyDescent="0.25">
      <c r="A4028" s="1">
        <v>4059</v>
      </c>
      <c r="B4028" t="s">
        <v>408</v>
      </c>
      <c r="C4028" s="8">
        <v>42229</v>
      </c>
      <c r="D4028" s="8">
        <v>42229</v>
      </c>
      <c r="E4028" t="s">
        <v>1</v>
      </c>
      <c r="F4028" s="7">
        <v>1</v>
      </c>
      <c r="G4028" s="22" t="str">
        <f>IF(AND($C4028&gt;=بحث!$G$7,$C4028&lt;=بحث!$G$8,$E4028=بحث!$I$7),MAX($G$1:$G4027)+1,"")</f>
        <v/>
      </c>
    </row>
    <row r="4029" spans="1:7" x14ac:dyDescent="0.25">
      <c r="A4029" s="1">
        <v>8299</v>
      </c>
      <c r="B4029" t="s">
        <v>68</v>
      </c>
      <c r="C4029" s="8">
        <v>42235</v>
      </c>
      <c r="D4029" s="8">
        <v>42236</v>
      </c>
      <c r="E4029" t="s">
        <v>4</v>
      </c>
      <c r="F4029" s="7">
        <v>2</v>
      </c>
      <c r="G4029" s="22" t="str">
        <f>IF(AND($C4029&gt;=بحث!$G$7,$C4029&lt;=بحث!$G$8,$E4029=بحث!$I$7),MAX($G$1:$G4028)+1,"")</f>
        <v/>
      </c>
    </row>
    <row r="4030" spans="1:7" x14ac:dyDescent="0.25">
      <c r="A4030" s="1">
        <v>8725</v>
      </c>
      <c r="B4030" t="s">
        <v>345</v>
      </c>
      <c r="C4030" s="8">
        <v>42232</v>
      </c>
      <c r="D4030" s="8">
        <v>42236</v>
      </c>
      <c r="E4030" t="s">
        <v>4</v>
      </c>
      <c r="F4030" s="7">
        <v>5</v>
      </c>
      <c r="G4030" s="22" t="str">
        <f>IF(AND($C4030&gt;=بحث!$G$7,$C4030&lt;=بحث!$G$8,$E4030=بحث!$I$7),MAX($G$1:$G4029)+1,"")</f>
        <v/>
      </c>
    </row>
    <row r="4031" spans="1:7" x14ac:dyDescent="0.25">
      <c r="A4031" s="1">
        <v>4065</v>
      </c>
      <c r="B4031" t="s">
        <v>446</v>
      </c>
      <c r="C4031" s="8">
        <v>42229</v>
      </c>
      <c r="D4031" s="8">
        <v>42229</v>
      </c>
      <c r="E4031" t="s">
        <v>1</v>
      </c>
      <c r="F4031" s="7">
        <v>1</v>
      </c>
      <c r="G4031" s="22" t="str">
        <f>IF(AND($C4031&gt;=بحث!$G$7,$C4031&lt;=بحث!$G$8,$E4031=بحث!$I$7),MAX($G$1:$G4030)+1,"")</f>
        <v/>
      </c>
    </row>
    <row r="4032" spans="1:7" x14ac:dyDescent="0.25">
      <c r="A4032" s="1">
        <v>4102</v>
      </c>
      <c r="B4032" t="s">
        <v>406</v>
      </c>
      <c r="C4032" s="8">
        <v>42229</v>
      </c>
      <c r="D4032" s="8">
        <v>42229</v>
      </c>
      <c r="E4032" t="s">
        <v>1</v>
      </c>
      <c r="F4032" s="7">
        <v>1</v>
      </c>
      <c r="G4032" s="22" t="str">
        <f>IF(AND($C4032&gt;=بحث!$G$7,$C4032&lt;=بحث!$G$8,$E4032=بحث!$I$7),MAX($G$1:$G4031)+1,"")</f>
        <v/>
      </c>
    </row>
    <row r="4033" spans="1:7" x14ac:dyDescent="0.25">
      <c r="A4033" s="1">
        <v>8649</v>
      </c>
      <c r="B4033" t="s">
        <v>200</v>
      </c>
      <c r="C4033" s="8">
        <v>42229</v>
      </c>
      <c r="D4033" s="8">
        <v>42229</v>
      </c>
      <c r="E4033" t="s">
        <v>4</v>
      </c>
      <c r="F4033" s="7">
        <v>1</v>
      </c>
      <c r="G4033" s="22" t="str">
        <f>IF(AND($C4033&gt;=بحث!$G$7,$C4033&lt;=بحث!$G$8,$E4033=بحث!$I$7),MAX($G$1:$G4032)+1,"")</f>
        <v/>
      </c>
    </row>
    <row r="4034" spans="1:7" x14ac:dyDescent="0.25">
      <c r="A4034" s="1">
        <v>8363</v>
      </c>
      <c r="B4034" t="s">
        <v>356</v>
      </c>
      <c r="C4034" s="8">
        <v>42226</v>
      </c>
      <c r="D4034" s="8">
        <v>42226</v>
      </c>
      <c r="E4034" t="s">
        <v>1</v>
      </c>
      <c r="F4034" s="7">
        <v>1</v>
      </c>
      <c r="G4034" s="22" t="str">
        <f>IF(AND($C4034&gt;=بحث!$G$7,$C4034&lt;=بحث!$G$8,$E4034=بحث!$I$7),MAX($G$1:$G4033)+1,"")</f>
        <v/>
      </c>
    </row>
    <row r="4035" spans="1:7" x14ac:dyDescent="0.25">
      <c r="A4035" s="1">
        <v>8361</v>
      </c>
      <c r="B4035" t="s">
        <v>367</v>
      </c>
      <c r="C4035" s="8">
        <v>42226</v>
      </c>
      <c r="D4035" s="8">
        <v>42226</v>
      </c>
      <c r="E4035" t="s">
        <v>1</v>
      </c>
      <c r="F4035" s="7">
        <v>1</v>
      </c>
      <c r="G4035" s="22" t="str">
        <f>IF(AND($C4035&gt;=بحث!$G$7,$C4035&lt;=بحث!$G$8,$E4035=بحث!$I$7),MAX($G$1:$G4034)+1,"")</f>
        <v/>
      </c>
    </row>
    <row r="4036" spans="1:7" x14ac:dyDescent="0.25">
      <c r="A4036" s="1">
        <v>8364</v>
      </c>
      <c r="B4036" t="s">
        <v>357</v>
      </c>
      <c r="C4036" s="8">
        <v>42226</v>
      </c>
      <c r="D4036" s="8">
        <v>42226</v>
      </c>
      <c r="E4036" t="s">
        <v>1</v>
      </c>
      <c r="F4036" s="7">
        <v>1</v>
      </c>
      <c r="G4036" s="22" t="str">
        <f>IF(AND($C4036&gt;=بحث!$G$7,$C4036&lt;=بحث!$G$8,$E4036=بحث!$I$7),MAX($G$1:$G4035)+1,"")</f>
        <v/>
      </c>
    </row>
    <row r="4037" spans="1:7" x14ac:dyDescent="0.25">
      <c r="A4037" s="1">
        <v>8818</v>
      </c>
      <c r="B4037" t="s">
        <v>363</v>
      </c>
      <c r="C4037" s="8">
        <v>42228</v>
      </c>
      <c r="D4037" s="8">
        <v>42229</v>
      </c>
      <c r="E4037" t="s">
        <v>4</v>
      </c>
      <c r="F4037" s="7">
        <v>2</v>
      </c>
      <c r="G4037" s="22" t="str">
        <f>IF(AND($C4037&gt;=بحث!$G$7,$C4037&lt;=بحث!$G$8,$E4037=بحث!$I$7),MAX($G$1:$G4036)+1,"")</f>
        <v/>
      </c>
    </row>
    <row r="4038" spans="1:7" x14ac:dyDescent="0.25">
      <c r="A4038" s="1">
        <v>8362</v>
      </c>
      <c r="B4038" t="s">
        <v>355</v>
      </c>
      <c r="C4038" s="8">
        <v>42228</v>
      </c>
      <c r="D4038" s="8">
        <v>42228</v>
      </c>
      <c r="E4038" t="s">
        <v>4</v>
      </c>
      <c r="F4038" s="7">
        <v>1</v>
      </c>
      <c r="G4038" s="22" t="str">
        <f>IF(AND($C4038&gt;=بحث!$G$7,$C4038&lt;=بحث!$G$8,$E4038=بحث!$I$7),MAX($G$1:$G4037)+1,"")</f>
        <v/>
      </c>
    </row>
    <row r="4039" spans="1:7" x14ac:dyDescent="0.25">
      <c r="A4039" s="1">
        <v>4122</v>
      </c>
      <c r="B4039" t="s">
        <v>447</v>
      </c>
      <c r="C4039" s="8">
        <v>42229</v>
      </c>
      <c r="D4039" s="8">
        <v>42229</v>
      </c>
      <c r="E4039" t="s">
        <v>1</v>
      </c>
      <c r="F4039" s="7">
        <v>1</v>
      </c>
      <c r="G4039" s="22" t="str">
        <f>IF(AND($C4039&gt;=بحث!$G$7,$C4039&lt;=بحث!$G$8,$E4039=بحث!$I$7),MAX($G$1:$G4038)+1,"")</f>
        <v/>
      </c>
    </row>
    <row r="4040" spans="1:7" x14ac:dyDescent="0.25">
      <c r="A4040" s="1">
        <v>8700</v>
      </c>
      <c r="B4040" t="s">
        <v>308</v>
      </c>
      <c r="C4040" s="8">
        <v>42229</v>
      </c>
      <c r="D4040" s="8">
        <v>42229</v>
      </c>
      <c r="E4040" t="s">
        <v>4</v>
      </c>
      <c r="F4040" s="7">
        <v>1</v>
      </c>
      <c r="G4040" s="22" t="str">
        <f>IF(AND($C4040&gt;=بحث!$G$7,$C4040&lt;=بحث!$G$8,$E4040=بحث!$I$7),MAX($G$1:$G4039)+1,"")</f>
        <v/>
      </c>
    </row>
    <row r="4041" spans="1:7" x14ac:dyDescent="0.25">
      <c r="A4041" s="1">
        <v>8837</v>
      </c>
      <c r="B4041" t="s">
        <v>77</v>
      </c>
      <c r="C4041" s="8">
        <v>42229</v>
      </c>
      <c r="D4041" s="8">
        <v>42229</v>
      </c>
      <c r="E4041" t="s">
        <v>1</v>
      </c>
      <c r="F4041" s="7">
        <v>1</v>
      </c>
      <c r="G4041" s="22" t="str">
        <f>IF(AND($C4041&gt;=بحث!$G$7,$C4041&lt;=بحث!$G$8,$E4041=بحث!$I$7),MAX($G$1:$G4040)+1,"")</f>
        <v/>
      </c>
    </row>
    <row r="4042" spans="1:7" x14ac:dyDescent="0.25">
      <c r="A4042" s="1">
        <v>4123</v>
      </c>
      <c r="B4042" t="s">
        <v>418</v>
      </c>
      <c r="C4042" s="8">
        <v>42229</v>
      </c>
      <c r="D4042" s="8">
        <v>42229</v>
      </c>
      <c r="E4042" t="s">
        <v>1</v>
      </c>
      <c r="F4042" s="7">
        <v>1</v>
      </c>
      <c r="G4042" s="22" t="str">
        <f>IF(AND($C4042&gt;=بحث!$G$7,$C4042&lt;=بحث!$G$8,$E4042=بحث!$I$7),MAX($G$1:$G4041)+1,"")</f>
        <v/>
      </c>
    </row>
    <row r="4043" spans="1:7" x14ac:dyDescent="0.25">
      <c r="A4043" s="1">
        <v>8337</v>
      </c>
      <c r="B4043" t="s">
        <v>281</v>
      </c>
      <c r="C4043" s="8">
        <v>42229</v>
      </c>
      <c r="D4043" s="8">
        <v>42229</v>
      </c>
      <c r="E4043" t="s">
        <v>4</v>
      </c>
      <c r="F4043" s="7">
        <v>1</v>
      </c>
      <c r="G4043" s="22" t="str">
        <f>IF(AND($C4043&gt;=بحث!$G$7,$C4043&lt;=بحث!$G$8,$E4043=بحث!$I$7),MAX($G$1:$G4042)+1,"")</f>
        <v/>
      </c>
    </row>
    <row r="4044" spans="1:7" x14ac:dyDescent="0.25">
      <c r="A4044" s="1">
        <v>8622</v>
      </c>
      <c r="B4044" t="s">
        <v>143</v>
      </c>
      <c r="C4044" s="8">
        <v>42229</v>
      </c>
      <c r="D4044" s="8">
        <v>42229</v>
      </c>
      <c r="E4044" t="s">
        <v>1</v>
      </c>
      <c r="F4044" s="7">
        <v>1</v>
      </c>
      <c r="G4044" s="22" t="str">
        <f>IF(AND($C4044&gt;=بحث!$G$7,$C4044&lt;=بحث!$G$8,$E4044=بحث!$I$7),MAX($G$1:$G4043)+1,"")</f>
        <v/>
      </c>
    </row>
    <row r="4045" spans="1:7" x14ac:dyDescent="0.25">
      <c r="A4045" s="1">
        <v>8363</v>
      </c>
      <c r="B4045" t="s">
        <v>356</v>
      </c>
      <c r="C4045" s="8">
        <v>42229</v>
      </c>
      <c r="D4045" s="8">
        <v>42229</v>
      </c>
      <c r="E4045" t="s">
        <v>4</v>
      </c>
      <c r="F4045" s="7">
        <v>1</v>
      </c>
      <c r="G4045" s="22" t="str">
        <f>IF(AND($C4045&gt;=بحث!$G$7,$C4045&lt;=بحث!$G$8,$E4045=بحث!$I$7),MAX($G$1:$G4044)+1,"")</f>
        <v/>
      </c>
    </row>
    <row r="4046" spans="1:7" x14ac:dyDescent="0.25">
      <c r="A4046" s="1">
        <v>8364</v>
      </c>
      <c r="B4046" t="s">
        <v>357</v>
      </c>
      <c r="C4046" s="8">
        <v>42229</v>
      </c>
      <c r="D4046" s="8">
        <v>42229</v>
      </c>
      <c r="E4046" t="s">
        <v>4</v>
      </c>
      <c r="F4046" s="7">
        <v>1</v>
      </c>
      <c r="G4046" s="22" t="str">
        <f>IF(AND($C4046&gt;=بحث!$G$7,$C4046&lt;=بحث!$G$8,$E4046=بحث!$I$7),MAX($G$1:$G4045)+1,"")</f>
        <v/>
      </c>
    </row>
    <row r="4047" spans="1:7" x14ac:dyDescent="0.25">
      <c r="A4047" s="1">
        <v>8661</v>
      </c>
      <c r="B4047" t="s">
        <v>150</v>
      </c>
      <c r="C4047" s="8">
        <v>42226</v>
      </c>
      <c r="D4047" s="8">
        <v>42226</v>
      </c>
      <c r="E4047" t="s">
        <v>1</v>
      </c>
      <c r="F4047" s="7">
        <v>1</v>
      </c>
      <c r="G4047" s="22" t="str">
        <f>IF(AND($C4047&gt;=بحث!$G$7,$C4047&lt;=بحث!$G$8,$E4047=بحث!$I$7),MAX($G$1:$G4046)+1,"")</f>
        <v/>
      </c>
    </row>
    <row r="4048" spans="1:7" x14ac:dyDescent="0.25">
      <c r="A4048" s="1">
        <v>8801</v>
      </c>
      <c r="B4048" t="s">
        <v>205</v>
      </c>
      <c r="C4048" s="8">
        <v>42197</v>
      </c>
      <c r="D4048" s="8">
        <v>42197</v>
      </c>
      <c r="E4048" t="s">
        <v>4</v>
      </c>
      <c r="F4048" s="7">
        <v>1</v>
      </c>
      <c r="G4048" s="22" t="str">
        <f>IF(AND($C4048&gt;=بحث!$G$7,$C4048&lt;=بحث!$G$8,$E4048=بحث!$I$7),MAX($G$1:$G4047)+1,"")</f>
        <v/>
      </c>
    </row>
    <row r="4049" spans="1:7" x14ac:dyDescent="0.25">
      <c r="A4049" s="1">
        <v>8812</v>
      </c>
      <c r="B4049" t="s">
        <v>173</v>
      </c>
      <c r="C4049" s="8">
        <v>42201</v>
      </c>
      <c r="D4049" s="8">
        <v>42201</v>
      </c>
      <c r="E4049" t="s">
        <v>1</v>
      </c>
      <c r="F4049" s="7">
        <v>1</v>
      </c>
      <c r="G4049" s="22" t="str">
        <f>IF(AND($C4049&gt;=بحث!$G$7,$C4049&lt;=بحث!$G$8,$E4049=بحث!$I$7),MAX($G$1:$G4048)+1,"")</f>
        <v/>
      </c>
    </row>
    <row r="4050" spans="1:7" x14ac:dyDescent="0.25">
      <c r="A4050" s="1">
        <v>8710</v>
      </c>
      <c r="B4050" t="s">
        <v>116</v>
      </c>
      <c r="C4050" s="8">
        <v>42232</v>
      </c>
      <c r="D4050" s="8">
        <v>42232</v>
      </c>
      <c r="E4050" t="s">
        <v>4</v>
      </c>
      <c r="F4050" s="7">
        <v>1</v>
      </c>
      <c r="G4050" s="22" t="str">
        <f>IF(AND($C4050&gt;=بحث!$G$7,$C4050&lt;=بحث!$G$8,$E4050=بحث!$I$7),MAX($G$1:$G4049)+1,"")</f>
        <v/>
      </c>
    </row>
    <row r="4051" spans="1:7" x14ac:dyDescent="0.25">
      <c r="A4051" s="1">
        <v>8710</v>
      </c>
      <c r="B4051" t="s">
        <v>116</v>
      </c>
      <c r="C4051" s="8">
        <v>42227</v>
      </c>
      <c r="D4051" s="8">
        <v>42228</v>
      </c>
      <c r="E4051" t="s">
        <v>4</v>
      </c>
      <c r="F4051" s="7">
        <v>2</v>
      </c>
      <c r="G4051" s="22" t="str">
        <f>IF(AND($C4051&gt;=بحث!$G$7,$C4051&lt;=بحث!$G$8,$E4051=بحث!$I$7),MAX($G$1:$G4050)+1,"")</f>
        <v/>
      </c>
    </row>
    <row r="4052" spans="1:7" x14ac:dyDescent="0.25">
      <c r="A4052" s="1">
        <v>8869</v>
      </c>
      <c r="B4052" t="s">
        <v>257</v>
      </c>
      <c r="C4052" s="8">
        <v>42232</v>
      </c>
      <c r="D4052" s="8">
        <v>42232</v>
      </c>
      <c r="E4052" t="s">
        <v>4</v>
      </c>
      <c r="F4052" s="7">
        <v>1</v>
      </c>
      <c r="G4052" s="22" t="str">
        <f>IF(AND($C4052&gt;=بحث!$G$7,$C4052&lt;=بحث!$G$8,$E4052=بحث!$I$7),MAX($G$1:$G4051)+1,"")</f>
        <v/>
      </c>
    </row>
    <row r="4053" spans="1:7" x14ac:dyDescent="0.25">
      <c r="A4053" s="1">
        <v>8744</v>
      </c>
      <c r="B4053" t="s">
        <v>8</v>
      </c>
      <c r="C4053" s="8">
        <v>42232</v>
      </c>
      <c r="D4053" s="8">
        <v>42232</v>
      </c>
      <c r="E4053" t="s">
        <v>511</v>
      </c>
      <c r="F4053" s="7">
        <v>1</v>
      </c>
      <c r="G4053" s="22" t="str">
        <f>IF(AND($C4053&gt;=بحث!$G$7,$C4053&lt;=بحث!$G$8,$E4053=بحث!$I$7),MAX($G$1:$G4052)+1,"")</f>
        <v/>
      </c>
    </row>
    <row r="4054" spans="1:7" x14ac:dyDescent="0.25">
      <c r="A4054" s="1">
        <v>8883</v>
      </c>
      <c r="B4054" t="s">
        <v>289</v>
      </c>
      <c r="C4054" s="8">
        <v>42229</v>
      </c>
      <c r="D4054" s="8">
        <v>42229</v>
      </c>
      <c r="E4054" t="s">
        <v>4</v>
      </c>
      <c r="F4054" s="7">
        <v>1</v>
      </c>
      <c r="G4054" s="22" t="str">
        <f>IF(AND($C4054&gt;=بحث!$G$7,$C4054&lt;=بحث!$G$8,$E4054=بحث!$I$7),MAX($G$1:$G4053)+1,"")</f>
        <v/>
      </c>
    </row>
    <row r="4055" spans="1:7" x14ac:dyDescent="0.25">
      <c r="A4055" s="1">
        <v>8616</v>
      </c>
      <c r="B4055" t="s">
        <v>179</v>
      </c>
      <c r="C4055" s="8">
        <v>42206</v>
      </c>
      <c r="D4055" s="8">
        <v>42206</v>
      </c>
      <c r="E4055" t="s">
        <v>1</v>
      </c>
      <c r="F4055" s="7">
        <v>1</v>
      </c>
      <c r="G4055" s="22" t="str">
        <f>IF(AND($C4055&gt;=بحث!$G$7,$C4055&lt;=بحث!$G$8,$E4055=بحث!$I$7),MAX($G$1:$G4054)+1,"")</f>
        <v/>
      </c>
    </row>
    <row r="4056" spans="1:7" x14ac:dyDescent="0.25">
      <c r="A4056" s="1">
        <v>8616</v>
      </c>
      <c r="B4056" t="s">
        <v>179</v>
      </c>
      <c r="C4056" s="8">
        <v>42218</v>
      </c>
      <c r="D4056" s="8">
        <v>42218</v>
      </c>
      <c r="E4056" t="s">
        <v>1</v>
      </c>
      <c r="F4056" s="7">
        <v>1</v>
      </c>
      <c r="G4056" s="22" t="str">
        <f>IF(AND($C4056&gt;=بحث!$G$7,$C4056&lt;=بحث!$G$8,$E4056=بحث!$I$7),MAX($G$1:$G4055)+1,"")</f>
        <v/>
      </c>
    </row>
    <row r="4057" spans="1:7" x14ac:dyDescent="0.25">
      <c r="A4057" s="1">
        <v>8829</v>
      </c>
      <c r="B4057" t="s">
        <v>209</v>
      </c>
      <c r="C4057" s="8">
        <v>42225</v>
      </c>
      <c r="D4057" s="8">
        <v>42226</v>
      </c>
      <c r="E4057" t="s">
        <v>4</v>
      </c>
      <c r="F4057" s="7">
        <v>2</v>
      </c>
      <c r="G4057" s="22" t="str">
        <f>IF(AND($C4057&gt;=بحث!$G$7,$C4057&lt;=بحث!$G$8,$E4057=بحث!$I$7),MAX($G$1:$G4056)+1,"")</f>
        <v/>
      </c>
    </row>
    <row r="4058" spans="1:7" x14ac:dyDescent="0.25">
      <c r="A4058" s="1">
        <v>8829</v>
      </c>
      <c r="B4058" t="s">
        <v>209</v>
      </c>
      <c r="C4058" s="8">
        <v>42220</v>
      </c>
      <c r="D4058" s="8">
        <v>42221</v>
      </c>
      <c r="E4058" t="s">
        <v>4</v>
      </c>
      <c r="F4058" s="7">
        <v>2</v>
      </c>
      <c r="G4058" s="22" t="str">
        <f>IF(AND($C4058&gt;=بحث!$G$7,$C4058&lt;=بحث!$G$8,$E4058=بحث!$I$7),MAX($G$1:$G4057)+1,"")</f>
        <v/>
      </c>
    </row>
    <row r="4059" spans="1:7" x14ac:dyDescent="0.25">
      <c r="A4059" s="1">
        <v>8300</v>
      </c>
      <c r="B4059" t="s">
        <v>340</v>
      </c>
      <c r="C4059" s="8">
        <v>42218</v>
      </c>
      <c r="D4059" s="8">
        <v>42221</v>
      </c>
      <c r="E4059" t="s">
        <v>4</v>
      </c>
      <c r="F4059" s="7">
        <v>4</v>
      </c>
      <c r="G4059" s="22" t="str">
        <f>IF(AND($C4059&gt;=بحث!$G$7,$C4059&lt;=بحث!$G$8,$E4059=بحث!$I$7),MAX($G$1:$G4058)+1,"")</f>
        <v/>
      </c>
    </row>
    <row r="4060" spans="1:7" x14ac:dyDescent="0.25">
      <c r="A4060" s="1">
        <v>8659</v>
      </c>
      <c r="B4060" t="s">
        <v>154</v>
      </c>
      <c r="C4060" s="8">
        <v>42229</v>
      </c>
      <c r="D4060" s="8">
        <v>42229</v>
      </c>
      <c r="E4060" t="s">
        <v>1</v>
      </c>
      <c r="F4060" s="7">
        <v>1</v>
      </c>
      <c r="G4060" s="22" t="str">
        <f>IF(AND($C4060&gt;=بحث!$G$7,$C4060&lt;=بحث!$G$8,$E4060=بحث!$I$7),MAX($G$1:$G4059)+1,"")</f>
        <v/>
      </c>
    </row>
    <row r="4061" spans="1:7" x14ac:dyDescent="0.25">
      <c r="A4061" s="1">
        <v>8869</v>
      </c>
      <c r="B4061" t="s">
        <v>257</v>
      </c>
      <c r="C4061" s="8">
        <v>42228</v>
      </c>
      <c r="D4061" s="8">
        <v>42228</v>
      </c>
      <c r="E4061" t="s">
        <v>4</v>
      </c>
      <c r="F4061" s="7">
        <v>0</v>
      </c>
      <c r="G4061" s="22" t="str">
        <f>IF(AND($C4061&gt;=بحث!$G$7,$C4061&lt;=بحث!$G$8,$E4061=بحث!$I$7),MAX($G$1:$G4060)+1,"")</f>
        <v/>
      </c>
    </row>
    <row r="4062" spans="1:7" x14ac:dyDescent="0.25">
      <c r="A4062" s="1">
        <v>8744</v>
      </c>
      <c r="B4062" t="s">
        <v>8</v>
      </c>
      <c r="C4062" s="8">
        <v>42227</v>
      </c>
      <c r="D4062" s="8">
        <v>42227</v>
      </c>
      <c r="E4062" t="s">
        <v>511</v>
      </c>
      <c r="F4062" s="7">
        <v>1</v>
      </c>
      <c r="G4062" s="22" t="str">
        <f>IF(AND($C4062&gt;=بحث!$G$7,$C4062&lt;=بحث!$G$8,$E4062=بحث!$I$7),MAX($G$1:$G4061)+1,"")</f>
        <v/>
      </c>
    </row>
    <row r="4063" spans="1:7" x14ac:dyDescent="0.25">
      <c r="A4063" s="1">
        <v>8810</v>
      </c>
      <c r="B4063" t="s">
        <v>31</v>
      </c>
      <c r="C4063" s="8">
        <v>42229</v>
      </c>
      <c r="D4063" s="8">
        <v>42229</v>
      </c>
      <c r="E4063" t="s">
        <v>4</v>
      </c>
      <c r="F4063" s="7">
        <v>1</v>
      </c>
      <c r="G4063" s="22" t="str">
        <f>IF(AND($C4063&gt;=بحث!$G$7,$C4063&lt;=بحث!$G$8,$E4063=بحث!$I$7),MAX($G$1:$G4062)+1,"")</f>
        <v/>
      </c>
    </row>
    <row r="4064" spans="1:7" x14ac:dyDescent="0.25">
      <c r="A4064" s="1">
        <v>8616</v>
      </c>
      <c r="B4064" t="s">
        <v>179</v>
      </c>
      <c r="C4064" s="8">
        <v>42232</v>
      </c>
      <c r="D4064" s="8">
        <v>42243</v>
      </c>
      <c r="E4064" t="s">
        <v>4</v>
      </c>
      <c r="F4064" s="7">
        <v>10</v>
      </c>
      <c r="G4064" s="22" t="str">
        <f>IF(AND($C4064&gt;=بحث!$G$7,$C4064&lt;=بحث!$G$8,$E4064=بحث!$I$7),MAX($G$1:$G4063)+1,"")</f>
        <v/>
      </c>
    </row>
    <row r="4065" spans="1:7" x14ac:dyDescent="0.25">
      <c r="A4065" s="1">
        <v>8880</v>
      </c>
      <c r="B4065" t="s">
        <v>324</v>
      </c>
      <c r="C4065" s="8">
        <v>42225</v>
      </c>
      <c r="D4065" s="8">
        <v>42225</v>
      </c>
      <c r="E4065" t="s">
        <v>4</v>
      </c>
      <c r="F4065" s="7">
        <v>1</v>
      </c>
      <c r="G4065" s="22" t="str">
        <f>IF(AND($C4065&gt;=بحث!$G$7,$C4065&lt;=بحث!$G$8,$E4065=بحث!$I$7),MAX($G$1:$G4064)+1,"")</f>
        <v/>
      </c>
    </row>
    <row r="4066" spans="1:7" x14ac:dyDescent="0.25">
      <c r="A4066" s="1">
        <v>8608</v>
      </c>
      <c r="B4066" t="s">
        <v>166</v>
      </c>
      <c r="C4066" s="8">
        <v>42201</v>
      </c>
      <c r="D4066" s="8">
        <v>42201</v>
      </c>
      <c r="E4066" t="s">
        <v>522</v>
      </c>
      <c r="F4066" s="7">
        <v>1</v>
      </c>
      <c r="G4066" s="22" t="str">
        <f>IF(AND($C4066&gt;=بحث!$G$7,$C4066&lt;=بحث!$G$8,$E4066=بحث!$I$7),MAX($G$1:$G4065)+1,"")</f>
        <v/>
      </c>
    </row>
    <row r="4067" spans="1:7" x14ac:dyDescent="0.25">
      <c r="A4067" s="1">
        <v>8608</v>
      </c>
      <c r="B4067" t="s">
        <v>166</v>
      </c>
      <c r="C4067" s="8">
        <v>42207</v>
      </c>
      <c r="D4067" s="8">
        <v>42207</v>
      </c>
      <c r="E4067" t="s">
        <v>522</v>
      </c>
      <c r="F4067" s="7">
        <v>1</v>
      </c>
      <c r="G4067" s="22" t="str">
        <f>IF(AND($C4067&gt;=بحث!$G$7,$C4067&lt;=بحث!$G$8,$E4067=بحث!$I$7),MAX($G$1:$G4066)+1,"")</f>
        <v/>
      </c>
    </row>
    <row r="4068" spans="1:7" x14ac:dyDescent="0.25">
      <c r="A4068" s="1">
        <v>8608</v>
      </c>
      <c r="B4068" t="s">
        <v>166</v>
      </c>
      <c r="C4068" s="8">
        <v>42225</v>
      </c>
      <c r="D4068" s="8">
        <v>42227</v>
      </c>
      <c r="E4068" t="s">
        <v>522</v>
      </c>
      <c r="F4068" s="7">
        <v>3</v>
      </c>
      <c r="G4068" s="22" t="str">
        <f>IF(AND($C4068&gt;=بحث!$G$7,$C4068&lt;=بحث!$G$8,$E4068=بحث!$I$7),MAX($G$1:$G4067)+1,"")</f>
        <v/>
      </c>
    </row>
    <row r="4069" spans="1:7" x14ac:dyDescent="0.25">
      <c r="A4069" s="1">
        <v>8875</v>
      </c>
      <c r="B4069" t="s">
        <v>274</v>
      </c>
      <c r="C4069" s="8">
        <v>42228</v>
      </c>
      <c r="D4069" s="8">
        <v>42228</v>
      </c>
      <c r="E4069" t="s">
        <v>1</v>
      </c>
      <c r="F4069" s="7">
        <v>1</v>
      </c>
      <c r="G4069" s="22" t="str">
        <f>IF(AND($C4069&gt;=بحث!$G$7,$C4069&lt;=بحث!$G$8,$E4069=بحث!$I$7),MAX($G$1:$G4068)+1,"")</f>
        <v/>
      </c>
    </row>
    <row r="4070" spans="1:7" x14ac:dyDescent="0.25">
      <c r="A4070" s="1">
        <v>8832</v>
      </c>
      <c r="B4070" t="s">
        <v>249</v>
      </c>
      <c r="C4070" s="8">
        <v>42232</v>
      </c>
      <c r="D4070" s="8">
        <v>42232</v>
      </c>
      <c r="E4070" t="s">
        <v>1</v>
      </c>
      <c r="F4070" s="7">
        <v>1</v>
      </c>
      <c r="G4070" s="22" t="str">
        <f>IF(AND($C4070&gt;=بحث!$G$7,$C4070&lt;=بحث!$G$8,$E4070=بحث!$I$7),MAX($G$1:$G4069)+1,"")</f>
        <v/>
      </c>
    </row>
    <row r="4071" spans="1:7" x14ac:dyDescent="0.25">
      <c r="A4071" s="1">
        <v>8684</v>
      </c>
      <c r="B4071" t="s">
        <v>176</v>
      </c>
      <c r="C4071" s="8">
        <v>42236</v>
      </c>
      <c r="D4071" s="8">
        <v>42236</v>
      </c>
      <c r="E4071" t="s">
        <v>4</v>
      </c>
      <c r="F4071" s="7">
        <v>1</v>
      </c>
      <c r="G4071" s="22" t="str">
        <f>IF(AND($C4071&gt;=بحث!$G$7,$C4071&lt;=بحث!$G$8,$E4071=بحث!$I$7),MAX($G$1:$G4070)+1,"")</f>
        <v/>
      </c>
    </row>
    <row r="4072" spans="1:7" x14ac:dyDescent="0.25">
      <c r="A4072" s="1">
        <v>8816</v>
      </c>
      <c r="B4072" t="s">
        <v>255</v>
      </c>
      <c r="C4072" s="8">
        <v>42232</v>
      </c>
      <c r="D4072" s="8">
        <v>42232</v>
      </c>
      <c r="E4072" t="s">
        <v>4</v>
      </c>
      <c r="F4072" s="7">
        <v>1</v>
      </c>
      <c r="G4072" s="22" t="str">
        <f>IF(AND($C4072&gt;=بحث!$G$7,$C4072&lt;=بحث!$G$8,$E4072=بحث!$I$7),MAX($G$1:$G4071)+1,"")</f>
        <v/>
      </c>
    </row>
    <row r="4073" spans="1:7" x14ac:dyDescent="0.25">
      <c r="A4073" s="1">
        <v>8620</v>
      </c>
      <c r="B4073" t="s">
        <v>174</v>
      </c>
      <c r="C4073" s="8">
        <v>42229</v>
      </c>
      <c r="D4073" s="8">
        <v>42229</v>
      </c>
      <c r="E4073" t="s">
        <v>511</v>
      </c>
      <c r="F4073" s="7">
        <v>1</v>
      </c>
      <c r="G4073" s="22" t="str">
        <f>IF(AND($C4073&gt;=بحث!$G$7,$C4073&lt;=بحث!$G$8,$E4073=بحث!$I$7),MAX($G$1:$G4072)+1,"")</f>
        <v/>
      </c>
    </row>
    <row r="4074" spans="1:7" x14ac:dyDescent="0.25">
      <c r="A4074" s="1">
        <v>8624</v>
      </c>
      <c r="B4074" t="s">
        <v>117</v>
      </c>
      <c r="C4074" s="8">
        <v>42229</v>
      </c>
      <c r="D4074" s="8">
        <v>42229</v>
      </c>
      <c r="E4074" t="s">
        <v>1</v>
      </c>
      <c r="F4074" s="7">
        <v>1</v>
      </c>
      <c r="G4074" s="22" t="str">
        <f>IF(AND($C4074&gt;=بحث!$G$7,$C4074&lt;=بحث!$G$8,$E4074=بحث!$I$7),MAX($G$1:$G4073)+1,"")</f>
        <v/>
      </c>
    </row>
    <row r="4075" spans="1:7" x14ac:dyDescent="0.25">
      <c r="A4075" s="1">
        <v>8676</v>
      </c>
      <c r="B4075" t="s">
        <v>275</v>
      </c>
      <c r="C4075" s="8">
        <v>42234</v>
      </c>
      <c r="D4075" s="8">
        <v>42236</v>
      </c>
      <c r="E4075" t="s">
        <v>1</v>
      </c>
      <c r="F4075" s="7">
        <v>3</v>
      </c>
      <c r="G4075" s="22" t="str">
        <f>IF(AND($C4075&gt;=بحث!$G$7,$C4075&lt;=بحث!$G$8,$E4075=بحث!$I$7),MAX($G$1:$G4074)+1,"")</f>
        <v/>
      </c>
    </row>
    <row r="4076" spans="1:7" x14ac:dyDescent="0.25">
      <c r="A4076" s="1">
        <v>8736</v>
      </c>
      <c r="B4076" t="s">
        <v>298</v>
      </c>
      <c r="C4076" s="8">
        <v>42221</v>
      </c>
      <c r="D4076" s="8">
        <v>42221</v>
      </c>
      <c r="E4076" t="s">
        <v>1</v>
      </c>
      <c r="F4076" s="7">
        <v>1</v>
      </c>
      <c r="G4076" s="22" t="str">
        <f>IF(AND($C4076&gt;=بحث!$G$7,$C4076&lt;=بحث!$G$8,$E4076=بحث!$I$7),MAX($G$1:$G4075)+1,"")</f>
        <v/>
      </c>
    </row>
    <row r="4077" spans="1:7" x14ac:dyDescent="0.25">
      <c r="A4077" s="1">
        <v>8860</v>
      </c>
      <c r="B4077" t="s">
        <v>201</v>
      </c>
      <c r="C4077" s="8">
        <v>42229</v>
      </c>
      <c r="D4077" s="8">
        <v>42229</v>
      </c>
      <c r="E4077" t="s">
        <v>1</v>
      </c>
      <c r="F4077" s="7">
        <v>1</v>
      </c>
      <c r="G4077" s="22" t="str">
        <f>IF(AND($C4077&gt;=بحث!$G$7,$C4077&lt;=بحث!$G$8,$E4077=بحث!$I$7),MAX($G$1:$G4076)+1,"")</f>
        <v/>
      </c>
    </row>
    <row r="4078" spans="1:7" x14ac:dyDescent="0.25">
      <c r="A4078" s="1">
        <v>8670</v>
      </c>
      <c r="B4078" t="s">
        <v>165</v>
      </c>
      <c r="C4078" s="8">
        <v>42234</v>
      </c>
      <c r="D4078" s="8">
        <v>42234</v>
      </c>
      <c r="E4078" t="s">
        <v>4</v>
      </c>
      <c r="F4078" s="7">
        <v>1</v>
      </c>
      <c r="G4078" s="22" t="str">
        <f>IF(AND($C4078&gt;=بحث!$G$7,$C4078&lt;=بحث!$G$8,$E4078=بحث!$I$7),MAX($G$1:$G4077)+1,"")</f>
        <v/>
      </c>
    </row>
    <row r="4079" spans="1:7" x14ac:dyDescent="0.25">
      <c r="A4079" s="1">
        <v>8695</v>
      </c>
      <c r="B4079" t="s">
        <v>162</v>
      </c>
      <c r="C4079" s="8">
        <v>42232</v>
      </c>
      <c r="D4079" s="8">
        <v>42232</v>
      </c>
      <c r="E4079" t="s">
        <v>4</v>
      </c>
      <c r="F4079" s="7">
        <v>1</v>
      </c>
      <c r="G4079" s="22" t="str">
        <f>IF(AND($C4079&gt;=بحث!$G$7,$C4079&lt;=بحث!$G$8,$E4079=بحث!$I$7),MAX($G$1:$G4078)+1,"")</f>
        <v/>
      </c>
    </row>
    <row r="4080" spans="1:7" x14ac:dyDescent="0.25">
      <c r="A4080" s="1">
        <v>8640</v>
      </c>
      <c r="B4080" t="s">
        <v>448</v>
      </c>
      <c r="C4080" s="8">
        <v>42234</v>
      </c>
      <c r="D4080" s="8">
        <v>42236</v>
      </c>
      <c r="E4080" t="s">
        <v>1</v>
      </c>
      <c r="F4080" s="7">
        <v>3</v>
      </c>
      <c r="G4080" s="22" t="str">
        <f>IF(AND($C4080&gt;=بحث!$G$7,$C4080&lt;=بحث!$G$8,$E4080=بحث!$I$7),MAX($G$1:$G4079)+1,"")</f>
        <v/>
      </c>
    </row>
    <row r="4081" spans="1:7" x14ac:dyDescent="0.25">
      <c r="A4081" s="1">
        <v>8355</v>
      </c>
      <c r="B4081" t="s">
        <v>288</v>
      </c>
      <c r="C4081" s="8">
        <v>42197</v>
      </c>
      <c r="D4081" s="8">
        <v>42197</v>
      </c>
      <c r="E4081" t="s">
        <v>1</v>
      </c>
      <c r="F4081" s="7">
        <v>1</v>
      </c>
      <c r="G4081" s="22" t="str">
        <f>IF(AND($C4081&gt;=بحث!$G$7,$C4081&lt;=بحث!$G$8,$E4081=بحث!$I$7),MAX($G$1:$G4080)+1,"")</f>
        <v/>
      </c>
    </row>
    <row r="4082" spans="1:7" x14ac:dyDescent="0.25">
      <c r="A4082" s="1">
        <v>8687</v>
      </c>
      <c r="B4082" t="s">
        <v>105</v>
      </c>
      <c r="C4082" s="8">
        <v>42199</v>
      </c>
      <c r="D4082" s="8">
        <v>42199</v>
      </c>
      <c r="E4082" t="s">
        <v>1</v>
      </c>
      <c r="F4082" s="7">
        <v>1</v>
      </c>
      <c r="G4082" s="22" t="str">
        <f>IF(AND($C4082&gt;=بحث!$G$7,$C4082&lt;=بحث!$G$8,$E4082=بحث!$I$7),MAX($G$1:$G4081)+1,"")</f>
        <v/>
      </c>
    </row>
    <row r="4083" spans="1:7" x14ac:dyDescent="0.25">
      <c r="A4083" s="1">
        <v>8355</v>
      </c>
      <c r="B4083" t="s">
        <v>288</v>
      </c>
      <c r="C4083" s="8">
        <v>42200</v>
      </c>
      <c r="D4083" s="8">
        <v>42200</v>
      </c>
      <c r="E4083" t="s">
        <v>1</v>
      </c>
      <c r="F4083" s="7">
        <v>1</v>
      </c>
      <c r="G4083" s="22" t="str">
        <f>IF(AND($C4083&gt;=بحث!$G$7,$C4083&lt;=بحث!$G$8,$E4083=بحث!$I$7),MAX($G$1:$G4082)+1,"")</f>
        <v/>
      </c>
    </row>
    <row r="4084" spans="1:7" x14ac:dyDescent="0.25">
      <c r="A4084" s="1">
        <v>8064</v>
      </c>
      <c r="B4084" t="s">
        <v>73</v>
      </c>
      <c r="C4084" s="8">
        <v>42207</v>
      </c>
      <c r="D4084" s="8">
        <v>42207</v>
      </c>
      <c r="E4084" t="s">
        <v>1</v>
      </c>
      <c r="F4084" s="7">
        <v>1</v>
      </c>
      <c r="G4084" s="22" t="str">
        <f>IF(AND($C4084&gt;=بحث!$G$7,$C4084&lt;=بحث!$G$8,$E4084=بحث!$I$7),MAX($G$1:$G4083)+1,"")</f>
        <v/>
      </c>
    </row>
    <row r="4085" spans="1:7" x14ac:dyDescent="0.25">
      <c r="A4085" s="1">
        <v>8064</v>
      </c>
      <c r="B4085" t="s">
        <v>73</v>
      </c>
      <c r="C4085" s="8">
        <v>42205</v>
      </c>
      <c r="D4085" s="8">
        <v>42206</v>
      </c>
      <c r="E4085" t="s">
        <v>4</v>
      </c>
      <c r="F4085" s="7">
        <v>2</v>
      </c>
      <c r="G4085" s="22" t="str">
        <f>IF(AND($C4085&gt;=بحث!$G$7,$C4085&lt;=بحث!$G$8,$E4085=بحث!$I$7),MAX($G$1:$G4084)+1,"")</f>
        <v/>
      </c>
    </row>
    <row r="4086" spans="1:7" x14ac:dyDescent="0.25">
      <c r="A4086" s="1">
        <v>8687</v>
      </c>
      <c r="B4086" t="s">
        <v>105</v>
      </c>
      <c r="C4086" s="8">
        <v>42207</v>
      </c>
      <c r="D4086" s="8">
        <v>42207</v>
      </c>
      <c r="E4086" t="s">
        <v>4</v>
      </c>
      <c r="F4086" s="7">
        <v>1</v>
      </c>
      <c r="G4086" s="22" t="str">
        <f>IF(AND($C4086&gt;=بحث!$G$7,$C4086&lt;=بحث!$G$8,$E4086=بحث!$I$7),MAX($G$1:$G4085)+1,"")</f>
        <v/>
      </c>
    </row>
    <row r="4087" spans="1:7" x14ac:dyDescent="0.25">
      <c r="A4087" s="1">
        <v>8687</v>
      </c>
      <c r="B4087" t="s">
        <v>105</v>
      </c>
      <c r="C4087" s="8">
        <v>42211</v>
      </c>
      <c r="D4087" s="8">
        <v>42211</v>
      </c>
      <c r="E4087" t="s">
        <v>4</v>
      </c>
      <c r="F4087" s="7">
        <v>1</v>
      </c>
      <c r="G4087" s="22" t="str">
        <f>IF(AND($C4087&gt;=بحث!$G$7,$C4087&lt;=بحث!$G$8,$E4087=بحث!$I$7),MAX($G$1:$G4086)+1,"")</f>
        <v/>
      </c>
    </row>
    <row r="4088" spans="1:7" x14ac:dyDescent="0.25">
      <c r="A4088" s="1">
        <v>8687</v>
      </c>
      <c r="B4088" t="s">
        <v>105</v>
      </c>
      <c r="C4088" s="8">
        <v>42214</v>
      </c>
      <c r="D4088" s="8">
        <v>42214</v>
      </c>
      <c r="E4088" t="s">
        <v>4</v>
      </c>
      <c r="F4088" s="7">
        <v>1</v>
      </c>
      <c r="G4088" s="22" t="str">
        <f>IF(AND($C4088&gt;=بحث!$G$7,$C4088&lt;=بحث!$G$8,$E4088=بحث!$I$7),MAX($G$1:$G4087)+1,"")</f>
        <v/>
      </c>
    </row>
    <row r="4089" spans="1:7" x14ac:dyDescent="0.25">
      <c r="A4089" s="1">
        <v>8355</v>
      </c>
      <c r="B4089" t="s">
        <v>288</v>
      </c>
      <c r="C4089" s="8">
        <v>42214</v>
      </c>
      <c r="D4089" s="8">
        <v>42214</v>
      </c>
      <c r="E4089" t="s">
        <v>4</v>
      </c>
      <c r="F4089" s="7">
        <v>1</v>
      </c>
      <c r="G4089" s="22" t="str">
        <f>IF(AND($C4089&gt;=بحث!$G$7,$C4089&lt;=بحث!$G$8,$E4089=بحث!$I$7),MAX($G$1:$G4088)+1,"")</f>
        <v/>
      </c>
    </row>
    <row r="4090" spans="1:7" x14ac:dyDescent="0.25">
      <c r="A4090" s="1">
        <v>8658</v>
      </c>
      <c r="B4090" t="s">
        <v>107</v>
      </c>
      <c r="C4090" s="8">
        <v>42217</v>
      </c>
      <c r="D4090" s="8">
        <v>42217</v>
      </c>
      <c r="E4090" t="s">
        <v>1</v>
      </c>
      <c r="F4090" s="7">
        <v>1</v>
      </c>
      <c r="G4090" s="22" t="str">
        <f>IF(AND($C4090&gt;=بحث!$G$7,$C4090&lt;=بحث!$G$8,$E4090=بحث!$I$7),MAX($G$1:$G4089)+1,"")</f>
        <v/>
      </c>
    </row>
    <row r="4091" spans="1:7" x14ac:dyDescent="0.25">
      <c r="A4091" s="1">
        <v>8780</v>
      </c>
      <c r="B4091" t="s">
        <v>243</v>
      </c>
      <c r="C4091" s="8">
        <v>42219</v>
      </c>
      <c r="D4091" s="8">
        <v>42219</v>
      </c>
      <c r="E4091" t="s">
        <v>1</v>
      </c>
      <c r="F4091" s="7">
        <v>1</v>
      </c>
      <c r="G4091" s="22" t="str">
        <f>IF(AND($C4091&gt;=بحث!$G$7,$C4091&lt;=بحث!$G$8,$E4091=بحث!$I$7),MAX($G$1:$G4090)+1,"")</f>
        <v/>
      </c>
    </row>
    <row r="4092" spans="1:7" x14ac:dyDescent="0.25">
      <c r="A4092" s="1">
        <v>4097</v>
      </c>
      <c r="B4092" t="s">
        <v>423</v>
      </c>
      <c r="C4092" s="8">
        <v>42221</v>
      </c>
      <c r="D4092" s="8">
        <v>42221</v>
      </c>
      <c r="E4092" t="s">
        <v>1</v>
      </c>
      <c r="F4092" s="7">
        <v>1</v>
      </c>
      <c r="G4092" s="22" t="str">
        <f>IF(AND($C4092&gt;=بحث!$G$7,$C4092&lt;=بحث!$G$8,$E4092=بحث!$I$7),MAX($G$1:$G4091)+1,"")</f>
        <v/>
      </c>
    </row>
    <row r="4093" spans="1:7" x14ac:dyDescent="0.25">
      <c r="A4093" s="1">
        <v>8656</v>
      </c>
      <c r="B4093" t="s">
        <v>37</v>
      </c>
      <c r="C4093" s="8">
        <v>42226</v>
      </c>
      <c r="D4093" s="8">
        <v>42227</v>
      </c>
      <c r="E4093" t="s">
        <v>522</v>
      </c>
      <c r="F4093" s="7">
        <v>2</v>
      </c>
      <c r="G4093" s="22" t="str">
        <f>IF(AND($C4093&gt;=بحث!$G$7,$C4093&lt;=بحث!$G$8,$E4093=بحث!$I$7),MAX($G$1:$G4092)+1,"")</f>
        <v/>
      </c>
    </row>
    <row r="4094" spans="1:7" x14ac:dyDescent="0.25">
      <c r="A4094" s="1">
        <v>4074</v>
      </c>
      <c r="B4094" t="s">
        <v>400</v>
      </c>
      <c r="C4094" s="8">
        <v>42226</v>
      </c>
      <c r="D4094" s="8">
        <v>42226</v>
      </c>
      <c r="E4094" t="s">
        <v>1</v>
      </c>
      <c r="F4094" s="7">
        <v>1</v>
      </c>
      <c r="G4094" s="22" t="str">
        <f>IF(AND($C4094&gt;=بحث!$G$7,$C4094&lt;=بحث!$G$8,$E4094=بحث!$I$7),MAX($G$1:$G4093)+1,"")</f>
        <v/>
      </c>
    </row>
    <row r="4095" spans="1:7" x14ac:dyDescent="0.25">
      <c r="A4095" s="1">
        <v>8657</v>
      </c>
      <c r="B4095" t="s">
        <v>128</v>
      </c>
      <c r="C4095" s="8">
        <v>42226</v>
      </c>
      <c r="D4095" s="8">
        <v>42227</v>
      </c>
      <c r="E4095" t="s">
        <v>1</v>
      </c>
      <c r="F4095" s="7">
        <v>2</v>
      </c>
      <c r="G4095" s="22" t="str">
        <f>IF(AND($C4095&gt;=بحث!$G$7,$C4095&lt;=بحث!$G$8,$E4095=بحث!$I$7),MAX($G$1:$G4094)+1,"")</f>
        <v/>
      </c>
    </row>
    <row r="4096" spans="1:7" x14ac:dyDescent="0.25">
      <c r="A4096" s="1">
        <v>4006</v>
      </c>
      <c r="B4096" t="s">
        <v>312</v>
      </c>
      <c r="C4096" s="8">
        <v>42227</v>
      </c>
      <c r="D4096" s="8">
        <v>42227</v>
      </c>
      <c r="E4096" t="s">
        <v>1</v>
      </c>
      <c r="F4096" s="7">
        <v>1</v>
      </c>
      <c r="G4096" s="22" t="str">
        <f>IF(AND($C4096&gt;=بحث!$G$7,$C4096&lt;=بحث!$G$8,$E4096=بحث!$I$7),MAX($G$1:$G4095)+1,"")</f>
        <v/>
      </c>
    </row>
    <row r="4097" spans="1:7" x14ac:dyDescent="0.25">
      <c r="A4097" s="1">
        <v>8313</v>
      </c>
      <c r="B4097" t="s">
        <v>91</v>
      </c>
      <c r="C4097" s="8">
        <v>42227</v>
      </c>
      <c r="D4097" s="8">
        <v>42228</v>
      </c>
      <c r="E4097" t="s">
        <v>1</v>
      </c>
      <c r="F4097" s="7">
        <v>2</v>
      </c>
      <c r="G4097" s="22" t="str">
        <f>IF(AND($C4097&gt;=بحث!$G$7,$C4097&lt;=بحث!$G$8,$E4097=بحث!$I$7),MAX($G$1:$G4096)+1,"")</f>
        <v/>
      </c>
    </row>
    <row r="4098" spans="1:7" x14ac:dyDescent="0.25">
      <c r="A4098" s="1">
        <v>8707</v>
      </c>
      <c r="B4098" t="s">
        <v>188</v>
      </c>
      <c r="C4098" s="8">
        <v>42227</v>
      </c>
      <c r="D4098" s="8">
        <v>42227</v>
      </c>
      <c r="E4098" t="s">
        <v>4</v>
      </c>
      <c r="F4098" s="7">
        <v>1</v>
      </c>
      <c r="G4098" s="22" t="str">
        <f>IF(AND($C4098&gt;=بحث!$G$7,$C4098&lt;=بحث!$G$8,$E4098=بحث!$I$7),MAX($G$1:$G4097)+1,"")</f>
        <v/>
      </c>
    </row>
    <row r="4099" spans="1:7" x14ac:dyDescent="0.25">
      <c r="A4099" s="1">
        <v>8714</v>
      </c>
      <c r="B4099" t="s">
        <v>108</v>
      </c>
      <c r="C4099" s="8">
        <v>42227</v>
      </c>
      <c r="D4099" s="8">
        <v>42227</v>
      </c>
      <c r="E4099" t="s">
        <v>4</v>
      </c>
      <c r="F4099" s="7">
        <v>1</v>
      </c>
      <c r="G4099" s="22" t="str">
        <f>IF(AND($C4099&gt;=بحث!$G$7,$C4099&lt;=بحث!$G$8,$E4099=بحث!$I$7),MAX($G$1:$G4098)+1,"")</f>
        <v/>
      </c>
    </row>
    <row r="4100" spans="1:7" x14ac:dyDescent="0.25">
      <c r="A4100" s="1">
        <v>4098</v>
      </c>
      <c r="B4100" t="s">
        <v>403</v>
      </c>
      <c r="C4100" s="8">
        <v>42228</v>
      </c>
      <c r="D4100" s="8">
        <v>42228</v>
      </c>
      <c r="E4100" t="s">
        <v>1</v>
      </c>
      <c r="F4100" s="7">
        <v>1</v>
      </c>
      <c r="G4100" s="22" t="str">
        <f>IF(AND($C4100&gt;=بحث!$G$7,$C4100&lt;=بحث!$G$8,$E4100=بحث!$I$7),MAX($G$1:$G4099)+1,"")</f>
        <v/>
      </c>
    </row>
    <row r="4101" spans="1:7" x14ac:dyDescent="0.25">
      <c r="A4101" s="1">
        <v>8365</v>
      </c>
      <c r="B4101" t="s">
        <v>323</v>
      </c>
      <c r="C4101" s="8">
        <v>42228</v>
      </c>
      <c r="D4101" s="8">
        <v>42228</v>
      </c>
      <c r="E4101" t="s">
        <v>4</v>
      </c>
      <c r="F4101" s="7">
        <v>1</v>
      </c>
      <c r="G4101" s="22" t="str">
        <f>IF(AND($C4101&gt;=بحث!$G$7,$C4101&lt;=بحث!$G$8,$E4101=بحث!$I$7),MAX($G$1:$G4100)+1,"")</f>
        <v/>
      </c>
    </row>
    <row r="4102" spans="1:7" x14ac:dyDescent="0.25">
      <c r="A4102" s="1">
        <v>8687</v>
      </c>
      <c r="B4102" t="s">
        <v>105</v>
      </c>
      <c r="C4102" s="8">
        <v>42205</v>
      </c>
      <c r="D4102" s="8">
        <v>42205</v>
      </c>
      <c r="E4102" t="s">
        <v>4</v>
      </c>
      <c r="F4102" s="7">
        <v>1</v>
      </c>
      <c r="G4102" s="22" t="str">
        <f>IF(AND($C4102&gt;=بحث!$G$7,$C4102&lt;=بحث!$G$8,$E4102=بحث!$I$7),MAX($G$1:$G4101)+1,"")</f>
        <v/>
      </c>
    </row>
    <row r="4103" spans="1:7" x14ac:dyDescent="0.25">
      <c r="A4103" s="1">
        <v>8738</v>
      </c>
      <c r="B4103" t="s">
        <v>348</v>
      </c>
      <c r="C4103" s="8">
        <v>42229</v>
      </c>
      <c r="D4103" s="8">
        <v>42229</v>
      </c>
      <c r="E4103" t="s">
        <v>1</v>
      </c>
      <c r="F4103" s="7">
        <v>1</v>
      </c>
      <c r="G4103" s="22" t="str">
        <f>IF(AND($C4103&gt;=بحث!$G$7,$C4103&lt;=بحث!$G$8,$E4103=بحث!$I$7),MAX($G$1:$G4102)+1,"")</f>
        <v/>
      </c>
    </row>
    <row r="4104" spans="1:7" x14ac:dyDescent="0.25">
      <c r="A4104" s="1">
        <v>8698</v>
      </c>
      <c r="B4104" t="s">
        <v>120</v>
      </c>
      <c r="C4104" s="8">
        <v>42229</v>
      </c>
      <c r="D4104" s="8">
        <v>42229</v>
      </c>
      <c r="E4104" t="s">
        <v>522</v>
      </c>
      <c r="F4104" s="7">
        <v>0</v>
      </c>
      <c r="G4104" s="22" t="str">
        <f>IF(AND($C4104&gt;=بحث!$G$7,$C4104&lt;=بحث!$G$8,$E4104=بحث!$I$7),MAX($G$1:$G4103)+1,"")</f>
        <v/>
      </c>
    </row>
    <row r="4105" spans="1:7" x14ac:dyDescent="0.25">
      <c r="A4105" s="1">
        <v>8763</v>
      </c>
      <c r="B4105" t="s">
        <v>69</v>
      </c>
      <c r="C4105" s="8">
        <v>42229</v>
      </c>
      <c r="D4105" s="8">
        <v>42229</v>
      </c>
      <c r="E4105" t="s">
        <v>1</v>
      </c>
      <c r="F4105" s="7">
        <v>1</v>
      </c>
      <c r="G4105" s="22" t="str">
        <f>IF(AND($C4105&gt;=بحث!$G$7,$C4105&lt;=بحث!$G$8,$E4105=بحث!$I$7),MAX($G$1:$G4104)+1,"")</f>
        <v/>
      </c>
    </row>
    <row r="4106" spans="1:7" x14ac:dyDescent="0.25">
      <c r="A4106" s="1">
        <v>8765</v>
      </c>
      <c r="B4106" t="s">
        <v>185</v>
      </c>
      <c r="C4106" s="8">
        <v>42229</v>
      </c>
      <c r="D4106" s="8">
        <v>42229</v>
      </c>
      <c r="E4106" t="s">
        <v>1</v>
      </c>
      <c r="F4106" s="7">
        <v>1</v>
      </c>
      <c r="G4106" s="22" t="str">
        <f>IF(AND($C4106&gt;=بحث!$G$7,$C4106&lt;=بحث!$G$8,$E4106=بحث!$I$7),MAX($G$1:$G4105)+1,"")</f>
        <v/>
      </c>
    </row>
    <row r="4107" spans="1:7" x14ac:dyDescent="0.25">
      <c r="A4107" s="1">
        <v>8797</v>
      </c>
      <c r="B4107" t="s">
        <v>339</v>
      </c>
      <c r="C4107" s="8">
        <v>42229</v>
      </c>
      <c r="D4107" s="8">
        <v>42229</v>
      </c>
      <c r="E4107" t="s">
        <v>1</v>
      </c>
      <c r="F4107" s="7">
        <v>1</v>
      </c>
      <c r="G4107" s="22" t="str">
        <f>IF(AND($C4107&gt;=بحث!$G$7,$C4107&lt;=بحث!$G$8,$E4107=بحث!$I$7),MAX($G$1:$G4106)+1,"")</f>
        <v/>
      </c>
    </row>
    <row r="4108" spans="1:7" x14ac:dyDescent="0.25">
      <c r="A4108" s="1">
        <v>8835</v>
      </c>
      <c r="B4108" t="s">
        <v>214</v>
      </c>
      <c r="C4108" s="8">
        <v>42229</v>
      </c>
      <c r="D4108" s="8">
        <v>42229</v>
      </c>
      <c r="E4108" t="s">
        <v>1</v>
      </c>
      <c r="F4108" s="7">
        <v>1</v>
      </c>
      <c r="G4108" s="22" t="str">
        <f>IF(AND($C4108&gt;=بحث!$G$7,$C4108&lt;=بحث!$G$8,$E4108=بحث!$I$7),MAX($G$1:$G4107)+1,"")</f>
        <v/>
      </c>
    </row>
    <row r="4109" spans="1:7" x14ac:dyDescent="0.25">
      <c r="A4109" s="1">
        <v>8782</v>
      </c>
      <c r="B4109" t="s">
        <v>334</v>
      </c>
      <c r="C4109" s="8">
        <v>42229</v>
      </c>
      <c r="D4109" s="8">
        <v>42229</v>
      </c>
      <c r="E4109" t="s">
        <v>1</v>
      </c>
      <c r="F4109" s="7">
        <v>1</v>
      </c>
      <c r="G4109" s="22" t="str">
        <f>IF(AND($C4109&gt;=بحث!$G$7,$C4109&lt;=بحث!$G$8,$E4109=بحث!$I$7),MAX($G$1:$G4108)+1,"")</f>
        <v/>
      </c>
    </row>
    <row r="4110" spans="1:7" x14ac:dyDescent="0.25">
      <c r="A4110" s="1">
        <v>8652</v>
      </c>
      <c r="B4110" t="s">
        <v>168</v>
      </c>
      <c r="C4110" s="8">
        <v>42230</v>
      </c>
      <c r="D4110" s="8">
        <v>42230</v>
      </c>
      <c r="E4110" t="s">
        <v>1</v>
      </c>
      <c r="F4110" s="7">
        <v>1</v>
      </c>
      <c r="G4110" s="22" t="str">
        <f>IF(AND($C4110&gt;=بحث!$G$7,$C4110&lt;=بحث!$G$8,$E4110=بحث!$I$7),MAX($G$1:$G4109)+1,"")</f>
        <v/>
      </c>
    </row>
    <row r="4111" spans="1:7" x14ac:dyDescent="0.25">
      <c r="A4111" s="1">
        <v>8644</v>
      </c>
      <c r="B4111" t="s">
        <v>34</v>
      </c>
      <c r="C4111" s="8">
        <v>42232</v>
      </c>
      <c r="D4111" s="8">
        <v>42234</v>
      </c>
      <c r="E4111" t="s">
        <v>4</v>
      </c>
      <c r="F4111" s="7">
        <v>3</v>
      </c>
      <c r="G4111" s="22" t="str">
        <f>IF(AND($C4111&gt;=بحث!$G$7,$C4111&lt;=بحث!$G$8,$E4111=بحث!$I$7),MAX($G$1:$G4110)+1,"")</f>
        <v/>
      </c>
    </row>
    <row r="4112" spans="1:7" x14ac:dyDescent="0.25">
      <c r="A4112" s="1">
        <v>8303</v>
      </c>
      <c r="B4112" t="s">
        <v>44</v>
      </c>
      <c r="C4112" s="8">
        <v>42232</v>
      </c>
      <c r="D4112" s="8">
        <v>42236</v>
      </c>
      <c r="E4112" t="s">
        <v>4</v>
      </c>
      <c r="F4112" s="7">
        <v>5</v>
      </c>
      <c r="G4112" s="22" t="str">
        <f>IF(AND($C4112&gt;=بحث!$G$7,$C4112&lt;=بحث!$G$8,$E4112=بحث!$I$7),MAX($G$1:$G4111)+1,"")</f>
        <v/>
      </c>
    </row>
    <row r="4113" spans="1:7" x14ac:dyDescent="0.25">
      <c r="A4113" s="1">
        <v>8647</v>
      </c>
      <c r="B4113" t="s">
        <v>41</v>
      </c>
      <c r="C4113" s="8">
        <v>42232</v>
      </c>
      <c r="D4113" s="8">
        <v>42233</v>
      </c>
      <c r="E4113" t="s">
        <v>1</v>
      </c>
      <c r="F4113" s="7">
        <v>2</v>
      </c>
      <c r="G4113" s="22" t="str">
        <f>IF(AND($C4113&gt;=بحث!$G$7,$C4113&lt;=بحث!$G$8,$E4113=بحث!$I$7),MAX($G$1:$G4112)+1,"")</f>
        <v/>
      </c>
    </row>
    <row r="4114" spans="1:7" x14ac:dyDescent="0.25">
      <c r="A4114" s="1">
        <v>8888</v>
      </c>
      <c r="B4114" t="s">
        <v>260</v>
      </c>
      <c r="C4114" s="8">
        <v>42232</v>
      </c>
      <c r="D4114" s="8">
        <v>42232</v>
      </c>
      <c r="E4114" t="s">
        <v>1</v>
      </c>
      <c r="F4114" s="7">
        <v>1</v>
      </c>
      <c r="G4114" s="22" t="str">
        <f>IF(AND($C4114&gt;=بحث!$G$7,$C4114&lt;=بحث!$G$8,$E4114=بحث!$I$7),MAX($G$1:$G4113)+1,"")</f>
        <v/>
      </c>
    </row>
    <row r="4115" spans="1:7" x14ac:dyDescent="0.25">
      <c r="A4115" s="1">
        <v>8760</v>
      </c>
      <c r="B4115" t="s">
        <v>309</v>
      </c>
      <c r="C4115" s="8">
        <v>42232</v>
      </c>
      <c r="D4115" s="8">
        <v>42232</v>
      </c>
      <c r="E4115" t="s">
        <v>4</v>
      </c>
      <c r="F4115" s="7">
        <v>1</v>
      </c>
      <c r="G4115" s="22" t="str">
        <f>IF(AND($C4115&gt;=بحث!$G$7,$C4115&lt;=بحث!$G$8,$E4115=بحث!$I$7),MAX($G$1:$G4114)+1,"")</f>
        <v/>
      </c>
    </row>
    <row r="4116" spans="1:7" x14ac:dyDescent="0.25">
      <c r="A4116" s="1">
        <v>8722</v>
      </c>
      <c r="B4116" t="s">
        <v>368</v>
      </c>
      <c r="C4116" s="8">
        <v>42232</v>
      </c>
      <c r="D4116" s="8">
        <v>42232</v>
      </c>
      <c r="E4116" t="s">
        <v>1</v>
      </c>
      <c r="F4116" s="7">
        <v>1</v>
      </c>
      <c r="G4116" s="22" t="str">
        <f>IF(AND($C4116&gt;=بحث!$G$7,$C4116&lt;=بحث!$G$8,$E4116=بحث!$I$7),MAX($G$1:$G4115)+1,"")</f>
        <v/>
      </c>
    </row>
    <row r="4117" spans="1:7" x14ac:dyDescent="0.25">
      <c r="A4117" s="1">
        <v>8786</v>
      </c>
      <c r="B4117" t="s">
        <v>347</v>
      </c>
      <c r="C4117" s="8">
        <v>42232</v>
      </c>
      <c r="D4117" s="8">
        <v>42232</v>
      </c>
      <c r="E4117" t="s">
        <v>1</v>
      </c>
      <c r="F4117" s="7">
        <v>1</v>
      </c>
      <c r="G4117" s="22" t="str">
        <f>IF(AND($C4117&gt;=بحث!$G$7,$C4117&lt;=بحث!$G$8,$E4117=بحث!$I$7),MAX($G$1:$G4116)+1,"")</f>
        <v/>
      </c>
    </row>
    <row r="4118" spans="1:7" x14ac:dyDescent="0.25">
      <c r="A4118" s="1">
        <v>8757</v>
      </c>
      <c r="B4118" t="s">
        <v>81</v>
      </c>
      <c r="C4118" s="8">
        <v>42232</v>
      </c>
      <c r="D4118" s="8">
        <v>42232</v>
      </c>
      <c r="E4118" t="s">
        <v>1</v>
      </c>
      <c r="F4118" s="7">
        <v>1</v>
      </c>
      <c r="G4118" s="22" t="str">
        <f>IF(AND($C4118&gt;=بحث!$G$7,$C4118&lt;=بحث!$G$8,$E4118=بحث!$I$7),MAX($G$1:$G4117)+1,"")</f>
        <v/>
      </c>
    </row>
    <row r="4119" spans="1:7" x14ac:dyDescent="0.25">
      <c r="A4119" s="1">
        <v>8064</v>
      </c>
      <c r="B4119" t="s">
        <v>73</v>
      </c>
      <c r="C4119" s="8">
        <v>42232</v>
      </c>
      <c r="D4119" s="8">
        <v>42232</v>
      </c>
      <c r="E4119" t="s">
        <v>4</v>
      </c>
      <c r="F4119" s="7">
        <v>1</v>
      </c>
      <c r="G4119" s="22" t="str">
        <f>IF(AND($C4119&gt;=بحث!$G$7,$C4119&lt;=بحث!$G$8,$E4119=بحث!$I$7),MAX($G$1:$G4118)+1,"")</f>
        <v/>
      </c>
    </row>
    <row r="4120" spans="1:7" x14ac:dyDescent="0.25">
      <c r="A4120" s="1">
        <v>8707</v>
      </c>
      <c r="B4120" t="s">
        <v>188</v>
      </c>
      <c r="C4120" s="8">
        <v>42232</v>
      </c>
      <c r="D4120" s="8">
        <v>42236</v>
      </c>
      <c r="E4120" t="s">
        <v>4</v>
      </c>
      <c r="F4120" s="7">
        <v>5</v>
      </c>
      <c r="G4120" s="22" t="str">
        <f>IF(AND($C4120&gt;=بحث!$G$7,$C4120&lt;=بحث!$G$8,$E4120=بحث!$I$7),MAX($G$1:$G4119)+1,"")</f>
        <v/>
      </c>
    </row>
    <row r="4121" spans="1:7" x14ac:dyDescent="0.25">
      <c r="A4121" s="1">
        <v>8175</v>
      </c>
      <c r="B4121" t="s">
        <v>273</v>
      </c>
      <c r="C4121" s="8">
        <v>42232</v>
      </c>
      <c r="D4121" s="8">
        <v>42234</v>
      </c>
      <c r="E4121" t="s">
        <v>4</v>
      </c>
      <c r="F4121" s="7">
        <v>3</v>
      </c>
      <c r="G4121" s="22" t="str">
        <f>IF(AND($C4121&gt;=بحث!$G$7,$C4121&lt;=بحث!$G$8,$E4121=بحث!$I$7),MAX($G$1:$G4120)+1,"")</f>
        <v/>
      </c>
    </row>
    <row r="4122" spans="1:7" x14ac:dyDescent="0.25">
      <c r="A4122" s="1">
        <v>8768</v>
      </c>
      <c r="B4122" t="s">
        <v>396</v>
      </c>
      <c r="C4122" s="8">
        <v>42232</v>
      </c>
      <c r="D4122" s="8">
        <v>42232</v>
      </c>
      <c r="E4122" t="s">
        <v>1</v>
      </c>
      <c r="F4122" s="7">
        <v>1</v>
      </c>
      <c r="G4122" s="22" t="str">
        <f>IF(AND($C4122&gt;=بحث!$G$7,$C4122&lt;=بحث!$G$8,$E4122=بحث!$I$7),MAX($G$1:$G4121)+1,"")</f>
        <v/>
      </c>
    </row>
    <row r="4123" spans="1:7" x14ac:dyDescent="0.25">
      <c r="A4123">
        <v>8886</v>
      </c>
      <c r="B4123" t="s">
        <v>110</v>
      </c>
      <c r="C4123" s="8">
        <v>42233</v>
      </c>
      <c r="D4123" s="8">
        <v>42236</v>
      </c>
      <c r="E4123" t="s">
        <v>1</v>
      </c>
      <c r="F4123" s="7">
        <v>4</v>
      </c>
      <c r="G4123" s="22" t="str">
        <f>IF(AND($C4123&gt;=بحث!$G$7,$C4123&lt;=بحث!$G$8,$E4123=بحث!$I$7),MAX($G$1:$G4122)+1,"")</f>
        <v/>
      </c>
    </row>
    <row r="4124" spans="1:7" x14ac:dyDescent="0.25">
      <c r="A4124" s="1">
        <v>8623</v>
      </c>
      <c r="B4124" t="s">
        <v>139</v>
      </c>
      <c r="C4124" s="8">
        <v>42233</v>
      </c>
      <c r="D4124" s="8">
        <v>42236</v>
      </c>
      <c r="E4124" t="s">
        <v>4</v>
      </c>
      <c r="F4124" s="7">
        <v>4</v>
      </c>
      <c r="G4124" s="22" t="str">
        <f>IF(AND($C4124&gt;=بحث!$G$7,$C4124&lt;=بحث!$G$8,$E4124=بحث!$I$7),MAX($G$1:$G4123)+1,"")</f>
        <v/>
      </c>
    </row>
    <row r="4125" spans="1:7" x14ac:dyDescent="0.25">
      <c r="A4125" s="1">
        <v>8361</v>
      </c>
      <c r="B4125" t="s">
        <v>367</v>
      </c>
      <c r="C4125" s="8">
        <v>42233</v>
      </c>
      <c r="D4125" s="8">
        <v>42234</v>
      </c>
      <c r="E4125" t="s">
        <v>1</v>
      </c>
      <c r="F4125" s="7">
        <v>2</v>
      </c>
      <c r="G4125" s="22" t="str">
        <f>IF(AND($C4125&gt;=بحث!$G$7,$C4125&lt;=بحث!$G$8,$E4125=بحث!$I$7),MAX($G$1:$G4124)+1,"")</f>
        <v/>
      </c>
    </row>
    <row r="4126" spans="1:7" x14ac:dyDescent="0.25">
      <c r="A4126" s="1">
        <v>8753</v>
      </c>
      <c r="B4126" t="s">
        <v>84</v>
      </c>
      <c r="C4126" s="8">
        <v>42233</v>
      </c>
      <c r="D4126" s="8">
        <v>42233</v>
      </c>
      <c r="E4126" t="s">
        <v>1</v>
      </c>
      <c r="F4126" s="7">
        <v>1</v>
      </c>
      <c r="G4126" s="22" t="str">
        <f>IF(AND($C4126&gt;=بحث!$G$7,$C4126&lt;=بحث!$G$8,$E4126=بحث!$I$7),MAX($G$1:$G4125)+1,"")</f>
        <v/>
      </c>
    </row>
    <row r="4127" spans="1:7" x14ac:dyDescent="0.25">
      <c r="A4127" s="1">
        <v>8785</v>
      </c>
      <c r="B4127" t="s">
        <v>338</v>
      </c>
      <c r="C4127" s="8">
        <v>42233</v>
      </c>
      <c r="D4127" s="8">
        <v>42233</v>
      </c>
      <c r="E4127" t="s">
        <v>1</v>
      </c>
      <c r="F4127" s="7">
        <v>1</v>
      </c>
      <c r="G4127" s="22" t="str">
        <f>IF(AND($C4127&gt;=بحث!$G$7,$C4127&lt;=بحث!$G$8,$E4127=بحث!$I$7),MAX($G$1:$G4126)+1,"")</f>
        <v/>
      </c>
    </row>
    <row r="4128" spans="1:7" x14ac:dyDescent="0.25">
      <c r="A4128" s="1">
        <v>4103</v>
      </c>
      <c r="B4128" t="s">
        <v>449</v>
      </c>
      <c r="C4128" s="8">
        <v>42234</v>
      </c>
      <c r="D4128" s="8">
        <v>42234</v>
      </c>
      <c r="E4128" t="s">
        <v>1</v>
      </c>
      <c r="F4128" s="7">
        <v>0</v>
      </c>
      <c r="G4128" s="22" t="str">
        <f>IF(AND($C4128&gt;=بحث!$G$7,$C4128&lt;=بحث!$G$8,$E4128=بحث!$I$7),MAX($G$1:$G4127)+1,"")</f>
        <v/>
      </c>
    </row>
    <row r="4129" spans="1:7" x14ac:dyDescent="0.25">
      <c r="A4129" s="1">
        <v>8703</v>
      </c>
      <c r="B4129" t="s">
        <v>50</v>
      </c>
      <c r="C4129" s="8">
        <v>42235</v>
      </c>
      <c r="D4129" s="8">
        <v>42236</v>
      </c>
      <c r="E4129" t="s">
        <v>1</v>
      </c>
      <c r="F4129" s="7">
        <v>2</v>
      </c>
      <c r="G4129" s="22" t="str">
        <f>IF(AND($C4129&gt;=بحث!$G$7,$C4129&lt;=بحث!$G$8,$E4129=بحث!$I$7),MAX($G$1:$G4128)+1,"")</f>
        <v/>
      </c>
    </row>
    <row r="4130" spans="1:7" x14ac:dyDescent="0.25">
      <c r="A4130" s="1">
        <v>8647</v>
      </c>
      <c r="B4130" t="s">
        <v>41</v>
      </c>
      <c r="C4130" s="8">
        <v>42236</v>
      </c>
      <c r="D4130" s="8">
        <v>42237</v>
      </c>
      <c r="E4130" t="s">
        <v>1</v>
      </c>
      <c r="F4130" s="7">
        <v>2</v>
      </c>
      <c r="G4130" s="22" t="str">
        <f>IF(AND($C4130&gt;=بحث!$G$7,$C4130&lt;=بحث!$G$8,$E4130=بحث!$I$7),MAX($G$1:$G4129)+1,"")</f>
        <v/>
      </c>
    </row>
    <row r="4131" spans="1:7" x14ac:dyDescent="0.25">
      <c r="A4131" s="1">
        <v>8703</v>
      </c>
      <c r="B4131" t="s">
        <v>50</v>
      </c>
      <c r="C4131" s="8">
        <v>42239</v>
      </c>
      <c r="D4131" s="8">
        <v>42240</v>
      </c>
      <c r="E4131" t="s">
        <v>522</v>
      </c>
      <c r="F4131" s="7">
        <v>2</v>
      </c>
      <c r="G4131" s="22" t="str">
        <f>IF(AND($C4131&gt;=بحث!$G$7,$C4131&lt;=بحث!$G$8,$E4131=بحث!$I$7),MAX($G$1:$G4130)+1,"")</f>
        <v/>
      </c>
    </row>
    <row r="4132" spans="1:7" x14ac:dyDescent="0.25">
      <c r="A4132" s="1">
        <v>8369</v>
      </c>
      <c r="B4132" t="s">
        <v>353</v>
      </c>
      <c r="C4132" s="8">
        <v>42248</v>
      </c>
      <c r="D4132" s="8">
        <v>42250</v>
      </c>
      <c r="E4132" t="s">
        <v>4</v>
      </c>
      <c r="F4132" s="7">
        <v>3</v>
      </c>
      <c r="G4132" s="22" t="str">
        <f>IF(AND($C4132&gt;=بحث!$G$7,$C4132&lt;=بحث!$G$8,$E4132=بحث!$I$7),MAX($G$1:$G4131)+1,"")</f>
        <v/>
      </c>
    </row>
    <row r="4133" spans="1:7" x14ac:dyDescent="0.25">
      <c r="A4133" s="1">
        <v>8652</v>
      </c>
      <c r="B4133" t="s">
        <v>168</v>
      </c>
      <c r="C4133" s="8">
        <v>42223</v>
      </c>
      <c r="D4133" s="8">
        <v>42223</v>
      </c>
      <c r="E4133" t="s">
        <v>1</v>
      </c>
      <c r="F4133" s="7">
        <v>1</v>
      </c>
      <c r="G4133" s="22" t="str">
        <f>IF(AND($C4133&gt;=بحث!$G$7,$C4133&lt;=بحث!$G$8,$E4133=بحث!$I$7),MAX($G$1:$G4132)+1,"")</f>
        <v/>
      </c>
    </row>
    <row r="4134" spans="1:7" x14ac:dyDescent="0.25">
      <c r="A4134" s="1">
        <v>8858</v>
      </c>
      <c r="B4134" t="s">
        <v>78</v>
      </c>
      <c r="C4134" s="8">
        <v>42224</v>
      </c>
      <c r="D4134" s="8">
        <v>42225</v>
      </c>
      <c r="E4134" t="s">
        <v>4</v>
      </c>
      <c r="F4134" s="7">
        <v>2</v>
      </c>
      <c r="G4134" s="22" t="str">
        <f>IF(AND($C4134&gt;=بحث!$G$7,$C4134&lt;=بحث!$G$8,$E4134=بحث!$I$7),MAX($G$1:$G4133)+1,"")</f>
        <v/>
      </c>
    </row>
    <row r="4135" spans="1:7" x14ac:dyDescent="0.25">
      <c r="A4135" s="1">
        <v>4003</v>
      </c>
      <c r="B4135" t="s">
        <v>360</v>
      </c>
      <c r="C4135" s="8">
        <v>42232</v>
      </c>
      <c r="D4135" s="8">
        <v>42232</v>
      </c>
      <c r="E4135" t="s">
        <v>1</v>
      </c>
      <c r="F4135" s="7">
        <v>1</v>
      </c>
      <c r="G4135" s="22" t="str">
        <f>IF(AND($C4135&gt;=بحث!$G$7,$C4135&lt;=بحث!$G$8,$E4135=بحث!$I$7),MAX($G$1:$G4134)+1,"")</f>
        <v/>
      </c>
    </row>
    <row r="4136" spans="1:7" x14ac:dyDescent="0.25">
      <c r="A4136" s="1">
        <v>8646</v>
      </c>
      <c r="B4136" t="s">
        <v>220</v>
      </c>
      <c r="C4136" s="8">
        <v>42232</v>
      </c>
      <c r="D4136" s="8">
        <v>42232</v>
      </c>
      <c r="E4136" t="s">
        <v>1</v>
      </c>
      <c r="F4136" s="7">
        <v>1</v>
      </c>
      <c r="G4136" s="22" t="str">
        <f>IF(AND($C4136&gt;=بحث!$G$7,$C4136&lt;=بحث!$G$8,$E4136=بحث!$I$7),MAX($G$1:$G4135)+1,"")</f>
        <v/>
      </c>
    </row>
    <row r="4137" spans="1:7" x14ac:dyDescent="0.25">
      <c r="A4137" s="1">
        <v>8852</v>
      </c>
      <c r="B4137" t="s">
        <v>112</v>
      </c>
      <c r="C4137" s="8">
        <v>42232</v>
      </c>
      <c r="D4137" s="8">
        <v>42232</v>
      </c>
      <c r="E4137" t="s">
        <v>1</v>
      </c>
      <c r="F4137" s="7">
        <v>1</v>
      </c>
      <c r="G4137" s="22" t="str">
        <f>IF(AND($C4137&gt;=بحث!$G$7,$C4137&lt;=بحث!$G$8,$E4137=بحث!$I$7),MAX($G$1:$G4136)+1,"")</f>
        <v/>
      </c>
    </row>
    <row r="4138" spans="1:7" x14ac:dyDescent="0.25">
      <c r="A4138" s="1">
        <v>8699</v>
      </c>
      <c r="B4138" t="s">
        <v>253</v>
      </c>
      <c r="C4138" s="8">
        <v>42233</v>
      </c>
      <c r="D4138" s="8">
        <v>42236</v>
      </c>
      <c r="E4138" t="s">
        <v>4</v>
      </c>
      <c r="F4138" s="7">
        <v>4</v>
      </c>
      <c r="G4138" s="22" t="str">
        <f>IF(AND($C4138&gt;=بحث!$G$7,$C4138&lt;=بحث!$G$8,$E4138=بحث!$I$7),MAX($G$1:$G4137)+1,"")</f>
        <v/>
      </c>
    </row>
    <row r="4139" spans="1:7" x14ac:dyDescent="0.25">
      <c r="A4139" s="1">
        <v>8860</v>
      </c>
      <c r="B4139" t="s">
        <v>201</v>
      </c>
      <c r="C4139" s="8">
        <v>42233</v>
      </c>
      <c r="D4139" s="8">
        <v>42234</v>
      </c>
      <c r="E4139" t="s">
        <v>4</v>
      </c>
      <c r="F4139" s="7">
        <v>2</v>
      </c>
      <c r="G4139" s="22" t="str">
        <f>IF(AND($C4139&gt;=بحث!$G$7,$C4139&lt;=بحث!$G$8,$E4139=بحث!$I$7),MAX($G$1:$G4138)+1,"")</f>
        <v/>
      </c>
    </row>
    <row r="4140" spans="1:7" x14ac:dyDescent="0.25">
      <c r="A4140" s="1">
        <v>8306</v>
      </c>
      <c r="B4140" t="s">
        <v>95</v>
      </c>
      <c r="C4140" s="8">
        <v>42233</v>
      </c>
      <c r="D4140" s="8">
        <v>42233</v>
      </c>
      <c r="E4140" t="s">
        <v>4</v>
      </c>
      <c r="F4140" s="7">
        <v>1</v>
      </c>
      <c r="G4140" s="22" t="str">
        <f>IF(AND($C4140&gt;=بحث!$G$7,$C4140&lt;=بحث!$G$8,$E4140=بحث!$I$7),MAX($G$1:$G4139)+1,"")</f>
        <v/>
      </c>
    </row>
    <row r="4141" spans="1:7" x14ac:dyDescent="0.25">
      <c r="A4141" s="1">
        <v>8282</v>
      </c>
      <c r="B4141" t="s">
        <v>212</v>
      </c>
      <c r="C4141" s="8">
        <v>42233</v>
      </c>
      <c r="D4141" s="8">
        <v>42233</v>
      </c>
      <c r="E4141" t="s">
        <v>4</v>
      </c>
      <c r="F4141" s="7">
        <v>1</v>
      </c>
      <c r="G4141" s="22" t="str">
        <f>IF(AND($C4141&gt;=بحث!$G$7,$C4141&lt;=بحث!$G$8,$E4141=بحث!$I$7),MAX($G$1:$G4140)+1,"")</f>
        <v/>
      </c>
    </row>
    <row r="4142" spans="1:7" x14ac:dyDescent="0.25">
      <c r="A4142" s="1">
        <v>8324</v>
      </c>
      <c r="B4142" t="s">
        <v>79</v>
      </c>
      <c r="C4142" s="8">
        <v>42233</v>
      </c>
      <c r="D4142" s="8">
        <v>42233</v>
      </c>
      <c r="E4142" t="s">
        <v>1</v>
      </c>
      <c r="F4142" s="7">
        <v>1</v>
      </c>
      <c r="G4142" s="22" t="str">
        <f>IF(AND($C4142&gt;=بحث!$G$7,$C4142&lt;=بحث!$G$8,$E4142=بحث!$I$7),MAX($G$1:$G4141)+1,"")</f>
        <v/>
      </c>
    </row>
    <row r="4143" spans="1:7" x14ac:dyDescent="0.25">
      <c r="A4143" s="1">
        <v>8314</v>
      </c>
      <c r="B4143" t="s">
        <v>149</v>
      </c>
      <c r="C4143" s="8">
        <v>42234</v>
      </c>
      <c r="D4143" s="8">
        <v>42234</v>
      </c>
      <c r="E4143" t="s">
        <v>1</v>
      </c>
      <c r="F4143" s="7">
        <v>1</v>
      </c>
      <c r="G4143" s="22" t="str">
        <f>IF(AND($C4143&gt;=بحث!$G$7,$C4143&lt;=بحث!$G$8,$E4143=بحث!$I$7),MAX($G$1:$G4142)+1,"")</f>
        <v/>
      </c>
    </row>
    <row r="4144" spans="1:7" x14ac:dyDescent="0.25">
      <c r="A4144" s="1">
        <v>8714</v>
      </c>
      <c r="B4144" t="s">
        <v>108</v>
      </c>
      <c r="C4144" s="8">
        <v>42234</v>
      </c>
      <c r="D4144" s="8">
        <v>42234</v>
      </c>
      <c r="E4144" t="s">
        <v>4</v>
      </c>
      <c r="F4144" s="7">
        <v>1</v>
      </c>
      <c r="G4144" s="22" t="str">
        <f>IF(AND($C4144&gt;=بحث!$G$7,$C4144&lt;=بحث!$G$8,$E4144=بحث!$I$7),MAX($G$1:$G4143)+1,"")</f>
        <v/>
      </c>
    </row>
    <row r="4145" spans="1:7" x14ac:dyDescent="0.25">
      <c r="A4145" s="1">
        <v>8658</v>
      </c>
      <c r="B4145" t="s">
        <v>107</v>
      </c>
      <c r="C4145" s="8">
        <v>42234</v>
      </c>
      <c r="D4145" s="8">
        <v>42234</v>
      </c>
      <c r="E4145" t="s">
        <v>1</v>
      </c>
      <c r="F4145" s="7">
        <v>1</v>
      </c>
      <c r="G4145" s="22" t="str">
        <f>IF(AND($C4145&gt;=بحث!$G$7,$C4145&lt;=بحث!$G$8,$E4145=بحث!$I$7),MAX($G$1:$G4144)+1,"")</f>
        <v/>
      </c>
    </row>
    <row r="4146" spans="1:7" x14ac:dyDescent="0.25">
      <c r="A4146" s="1">
        <v>8617</v>
      </c>
      <c r="B4146" t="s">
        <v>126</v>
      </c>
      <c r="C4146" s="8">
        <v>42235</v>
      </c>
      <c r="D4146" s="8">
        <v>42236</v>
      </c>
      <c r="E4146" t="s">
        <v>522</v>
      </c>
      <c r="F4146" s="7">
        <v>2</v>
      </c>
      <c r="G4146" s="22" t="str">
        <f>IF(AND($C4146&gt;=بحث!$G$7,$C4146&lt;=بحث!$G$8,$E4146=بحث!$I$7),MAX($G$1:$G4145)+1,"")</f>
        <v/>
      </c>
    </row>
    <row r="4147" spans="1:7" x14ac:dyDescent="0.25">
      <c r="A4147" s="1">
        <v>8737</v>
      </c>
      <c r="B4147" t="s">
        <v>304</v>
      </c>
      <c r="C4147" s="8">
        <v>42235</v>
      </c>
      <c r="D4147" s="8">
        <v>42236</v>
      </c>
      <c r="E4147" t="s">
        <v>1</v>
      </c>
      <c r="F4147" s="7">
        <v>2</v>
      </c>
      <c r="G4147" s="22" t="str">
        <f>IF(AND($C4147&gt;=بحث!$G$7,$C4147&lt;=بحث!$G$8,$E4147=بحث!$I$7),MAX($G$1:$G4146)+1,"")</f>
        <v/>
      </c>
    </row>
    <row r="4148" spans="1:7" x14ac:dyDescent="0.25">
      <c r="A4148" s="1">
        <v>8698</v>
      </c>
      <c r="B4148" t="s">
        <v>120</v>
      </c>
      <c r="C4148" s="8">
        <v>42235</v>
      </c>
      <c r="D4148" s="8">
        <v>42236</v>
      </c>
      <c r="E4148" t="s">
        <v>4</v>
      </c>
      <c r="F4148" s="7">
        <v>2</v>
      </c>
      <c r="G4148" s="22" t="str">
        <f>IF(AND($C4148&gt;=بحث!$G$7,$C4148&lt;=بحث!$G$8,$E4148=بحث!$I$7),MAX($G$1:$G4147)+1,"")</f>
        <v/>
      </c>
    </row>
    <row r="4149" spans="1:7" x14ac:dyDescent="0.25">
      <c r="A4149" s="1">
        <v>4015</v>
      </c>
      <c r="B4149" t="s">
        <v>450</v>
      </c>
      <c r="C4149" s="8">
        <v>42236</v>
      </c>
      <c r="D4149" s="8">
        <v>42236</v>
      </c>
      <c r="E4149" t="s">
        <v>1</v>
      </c>
      <c r="F4149" s="7">
        <v>1</v>
      </c>
      <c r="G4149" s="22" t="str">
        <f>IF(AND($C4149&gt;=بحث!$G$7,$C4149&lt;=بحث!$G$8,$E4149=بحث!$I$7),MAX($G$1:$G4148)+1,"")</f>
        <v/>
      </c>
    </row>
    <row r="4150" spans="1:7" x14ac:dyDescent="0.25">
      <c r="A4150" s="1">
        <v>8876</v>
      </c>
      <c r="B4150" t="s">
        <v>321</v>
      </c>
      <c r="C4150" s="8">
        <v>42236</v>
      </c>
      <c r="D4150" s="8">
        <v>42236</v>
      </c>
      <c r="E4150" t="s">
        <v>4</v>
      </c>
      <c r="F4150" s="7">
        <v>1</v>
      </c>
      <c r="G4150" s="22" t="str">
        <f>IF(AND($C4150&gt;=بحث!$G$7,$C4150&lt;=بحث!$G$8,$E4150=بحث!$I$7),MAX($G$1:$G4149)+1,"")</f>
        <v/>
      </c>
    </row>
    <row r="4151" spans="1:7" x14ac:dyDescent="0.25">
      <c r="A4151" s="1">
        <v>8845</v>
      </c>
      <c r="B4151" t="s">
        <v>248</v>
      </c>
      <c r="C4151" s="8">
        <v>42236</v>
      </c>
      <c r="D4151" s="8">
        <v>42236</v>
      </c>
      <c r="E4151" t="s">
        <v>4</v>
      </c>
      <c r="F4151" s="7">
        <v>1</v>
      </c>
      <c r="G4151" s="22" t="str">
        <f>IF(AND($C4151&gt;=بحث!$G$7,$C4151&lt;=بحث!$G$8,$E4151=بحث!$I$7),MAX($G$1:$G4150)+1,"")</f>
        <v/>
      </c>
    </row>
    <row r="4152" spans="1:7" x14ac:dyDescent="0.25">
      <c r="A4152" s="1">
        <v>8710</v>
      </c>
      <c r="B4152" t="s">
        <v>116</v>
      </c>
      <c r="C4152" s="8">
        <v>42235</v>
      </c>
      <c r="D4152" s="8">
        <v>42235</v>
      </c>
      <c r="E4152" t="s">
        <v>1</v>
      </c>
      <c r="F4152" s="7">
        <v>1</v>
      </c>
      <c r="G4152" s="22" t="str">
        <f>IF(AND($C4152&gt;=بحث!$G$7,$C4152&lt;=بحث!$G$8,$E4152=بحث!$I$7),MAX($G$1:$G4151)+1,"")</f>
        <v/>
      </c>
    </row>
    <row r="4153" spans="1:7" x14ac:dyDescent="0.25">
      <c r="A4153" s="1">
        <v>8628</v>
      </c>
      <c r="B4153" t="s">
        <v>11</v>
      </c>
      <c r="C4153" s="8">
        <v>42236</v>
      </c>
      <c r="D4153" s="8">
        <v>42236</v>
      </c>
      <c r="E4153" t="s">
        <v>1</v>
      </c>
      <c r="F4153" s="7">
        <v>1</v>
      </c>
      <c r="G4153" s="22" t="str">
        <f>IF(AND($C4153&gt;=بحث!$G$7,$C4153&lt;=بحث!$G$8,$E4153=بحث!$I$7),MAX($G$1:$G4152)+1,"")</f>
        <v/>
      </c>
    </row>
    <row r="4154" spans="1:7" x14ac:dyDescent="0.25">
      <c r="A4154" s="1">
        <v>8627</v>
      </c>
      <c r="B4154" t="s">
        <v>61</v>
      </c>
      <c r="C4154" s="8">
        <v>42236</v>
      </c>
      <c r="D4154" s="8">
        <v>42236</v>
      </c>
      <c r="E4154" t="s">
        <v>1</v>
      </c>
      <c r="F4154" s="7">
        <v>1</v>
      </c>
      <c r="G4154" s="22" t="str">
        <f>IF(AND($C4154&gt;=بحث!$G$7,$C4154&lt;=بحث!$G$8,$E4154=بحث!$I$7),MAX($G$1:$G4153)+1,"")</f>
        <v/>
      </c>
    </row>
    <row r="4155" spans="1:7" x14ac:dyDescent="0.25">
      <c r="A4155" s="1">
        <v>8883</v>
      </c>
      <c r="B4155" t="s">
        <v>289</v>
      </c>
      <c r="C4155" s="8">
        <v>42235</v>
      </c>
      <c r="D4155" s="8">
        <v>42235</v>
      </c>
      <c r="E4155" t="s">
        <v>4</v>
      </c>
      <c r="F4155" s="7">
        <v>1</v>
      </c>
      <c r="G4155" s="22" t="str">
        <f>IF(AND($C4155&gt;=بحث!$G$7,$C4155&lt;=بحث!$G$8,$E4155=بحث!$I$7),MAX($G$1:$G4154)+1,"")</f>
        <v/>
      </c>
    </row>
    <row r="4156" spans="1:7" x14ac:dyDescent="0.25">
      <c r="A4156" s="1">
        <v>8330</v>
      </c>
      <c r="B4156" t="s">
        <v>133</v>
      </c>
      <c r="C4156" s="8">
        <v>42235</v>
      </c>
      <c r="D4156" s="8">
        <v>42236</v>
      </c>
      <c r="E4156" t="s">
        <v>4</v>
      </c>
      <c r="F4156" s="7">
        <v>2</v>
      </c>
      <c r="G4156" s="22" t="str">
        <f>IF(AND($C4156&gt;=بحث!$G$7,$C4156&lt;=بحث!$G$8,$E4156=بحث!$I$7),MAX($G$1:$G4155)+1,"")</f>
        <v/>
      </c>
    </row>
    <row r="4157" spans="1:7" x14ac:dyDescent="0.25">
      <c r="A4157" s="1">
        <v>8880</v>
      </c>
      <c r="B4157" t="s">
        <v>324</v>
      </c>
      <c r="C4157" s="8">
        <v>42229</v>
      </c>
      <c r="D4157" s="8">
        <v>42229</v>
      </c>
      <c r="E4157" t="s">
        <v>4</v>
      </c>
      <c r="F4157" s="7">
        <v>1</v>
      </c>
      <c r="G4157" s="22" t="str">
        <f>IF(AND($C4157&gt;=بحث!$G$7,$C4157&lt;=بحث!$G$8,$E4157=بحث!$I$7),MAX($G$1:$G4156)+1,"")</f>
        <v/>
      </c>
    </row>
    <row r="4158" spans="1:7" x14ac:dyDescent="0.25">
      <c r="A4158" s="1">
        <v>8631</v>
      </c>
      <c r="B4158" t="s">
        <v>219</v>
      </c>
      <c r="C4158" s="8">
        <v>42235</v>
      </c>
      <c r="D4158" s="8">
        <v>42240</v>
      </c>
      <c r="E4158" t="s">
        <v>4</v>
      </c>
      <c r="F4158" s="7">
        <v>4</v>
      </c>
      <c r="G4158" s="22" t="str">
        <f>IF(AND($C4158&gt;=بحث!$G$7,$C4158&lt;=بحث!$G$8,$E4158=بحث!$I$7),MAX($G$1:$G4157)+1,"")</f>
        <v/>
      </c>
    </row>
    <row r="4159" spans="1:7" x14ac:dyDescent="0.25">
      <c r="A4159" s="1">
        <v>4004</v>
      </c>
      <c r="B4159" t="s">
        <v>380</v>
      </c>
      <c r="C4159" s="8">
        <v>42229</v>
      </c>
      <c r="D4159" s="8">
        <v>42229</v>
      </c>
      <c r="E4159" t="s">
        <v>1</v>
      </c>
      <c r="F4159" s="7">
        <v>1</v>
      </c>
      <c r="G4159" s="22" t="str">
        <f>IF(AND($C4159&gt;=بحث!$G$7,$C4159&lt;=بحث!$G$8,$E4159=بحث!$I$7),MAX($G$1:$G4158)+1,"")</f>
        <v/>
      </c>
    </row>
    <row r="4160" spans="1:7" x14ac:dyDescent="0.25">
      <c r="A4160" s="1">
        <v>8191</v>
      </c>
      <c r="B4160" t="s">
        <v>148</v>
      </c>
      <c r="C4160" s="8">
        <v>42236</v>
      </c>
      <c r="D4160" s="8">
        <v>42236</v>
      </c>
      <c r="E4160" t="s">
        <v>4</v>
      </c>
      <c r="F4160" s="7">
        <v>1</v>
      </c>
      <c r="G4160" s="22" t="str">
        <f>IF(AND($C4160&gt;=بحث!$G$7,$C4160&lt;=بحث!$G$8,$E4160=بحث!$I$7),MAX($G$1:$G4159)+1,"")</f>
        <v/>
      </c>
    </row>
    <row r="4161" spans="1:7" x14ac:dyDescent="0.25">
      <c r="A4161">
        <v>8894</v>
      </c>
      <c r="B4161" t="s">
        <v>82</v>
      </c>
      <c r="C4161" s="8">
        <v>42236</v>
      </c>
      <c r="D4161" s="8">
        <v>42236</v>
      </c>
      <c r="E4161" t="s">
        <v>1</v>
      </c>
      <c r="F4161" s="7">
        <v>1</v>
      </c>
      <c r="G4161" s="22" t="str">
        <f>IF(AND($C4161&gt;=بحث!$G$7,$C4161&lt;=بحث!$G$8,$E4161=بحث!$I$7),MAX($G$1:$G4160)+1,"")</f>
        <v/>
      </c>
    </row>
    <row r="4162" spans="1:7" x14ac:dyDescent="0.25">
      <c r="A4162" s="1">
        <v>8840</v>
      </c>
      <c r="B4162" t="s">
        <v>175</v>
      </c>
      <c r="C4162" s="8">
        <v>42236</v>
      </c>
      <c r="D4162" s="8">
        <v>42236</v>
      </c>
      <c r="E4162" t="s">
        <v>511</v>
      </c>
      <c r="F4162" s="7">
        <v>1</v>
      </c>
      <c r="G4162" s="22" t="str">
        <f>IF(AND($C4162&gt;=بحث!$G$7,$C4162&lt;=بحث!$G$8,$E4162=بحث!$I$7),MAX($G$1:$G4161)+1,"")</f>
        <v/>
      </c>
    </row>
    <row r="4163" spans="1:7" x14ac:dyDescent="0.25">
      <c r="A4163" s="1">
        <v>8711</v>
      </c>
      <c r="B4163" t="s">
        <v>135</v>
      </c>
      <c r="C4163" s="8">
        <v>42239</v>
      </c>
      <c r="D4163" s="8">
        <v>42239</v>
      </c>
      <c r="E4163" t="s">
        <v>4</v>
      </c>
      <c r="F4163" s="7">
        <v>1</v>
      </c>
      <c r="G4163" s="22" t="str">
        <f>IF(AND($C4163&gt;=بحث!$G$7,$C4163&lt;=بحث!$G$8,$E4163=بحث!$I$7),MAX($G$1:$G4162)+1,"")</f>
        <v/>
      </c>
    </row>
    <row r="4164" spans="1:7" x14ac:dyDescent="0.25">
      <c r="A4164" s="1">
        <v>4068</v>
      </c>
      <c r="B4164" t="s">
        <v>379</v>
      </c>
      <c r="C4164" s="8">
        <v>42235</v>
      </c>
      <c r="D4164" s="8">
        <v>42235</v>
      </c>
      <c r="E4164" t="s">
        <v>511</v>
      </c>
      <c r="F4164" s="7">
        <v>1</v>
      </c>
      <c r="G4164" s="22" t="str">
        <f>IF(AND($C4164&gt;=بحث!$G$7,$C4164&lt;=بحث!$G$8,$E4164=بحث!$I$7),MAX($G$1:$G4163)+1,"")</f>
        <v/>
      </c>
    </row>
    <row r="4165" spans="1:7" x14ac:dyDescent="0.25">
      <c r="A4165" s="1">
        <v>8373</v>
      </c>
      <c r="B4165" t="s">
        <v>424</v>
      </c>
      <c r="C4165" s="8">
        <v>42233</v>
      </c>
      <c r="D4165" s="8">
        <v>42233</v>
      </c>
      <c r="E4165" t="s">
        <v>1</v>
      </c>
      <c r="F4165" s="7">
        <v>1</v>
      </c>
      <c r="G4165" s="22" t="str">
        <f>IF(AND($C4165&gt;=بحث!$G$7,$C4165&lt;=بحث!$G$8,$E4165=بحث!$I$7),MAX($G$1:$G4164)+1,"")</f>
        <v/>
      </c>
    </row>
    <row r="4166" spans="1:7" x14ac:dyDescent="0.25">
      <c r="A4166" s="1">
        <v>4061</v>
      </c>
      <c r="B4166" t="s">
        <v>451</v>
      </c>
      <c r="C4166" s="8">
        <v>42234</v>
      </c>
      <c r="D4166" s="8">
        <v>42234</v>
      </c>
      <c r="E4166" t="s">
        <v>1</v>
      </c>
      <c r="F4166" s="7">
        <v>1</v>
      </c>
      <c r="G4166" s="22" t="str">
        <f>IF(AND($C4166&gt;=بحث!$G$7,$C4166&lt;=بحث!$G$8,$E4166=بحث!$I$7),MAX($G$1:$G4165)+1,"")</f>
        <v/>
      </c>
    </row>
    <row r="4167" spans="1:7" x14ac:dyDescent="0.25">
      <c r="A4167" s="1">
        <v>8651</v>
      </c>
      <c r="B4167" t="s">
        <v>146</v>
      </c>
      <c r="C4167" s="8">
        <v>42234</v>
      </c>
      <c r="D4167" s="8">
        <v>42234</v>
      </c>
      <c r="E4167" t="s">
        <v>1</v>
      </c>
      <c r="F4167" s="7">
        <v>1</v>
      </c>
      <c r="G4167" s="22" t="str">
        <f>IF(AND($C4167&gt;=بحث!$G$7,$C4167&lt;=بحث!$G$8,$E4167=بحث!$I$7),MAX($G$1:$G4166)+1,"")</f>
        <v/>
      </c>
    </row>
    <row r="4168" spans="1:7" x14ac:dyDescent="0.25">
      <c r="A4168" s="1">
        <v>8373</v>
      </c>
      <c r="B4168" t="s">
        <v>424</v>
      </c>
      <c r="C4168" s="8">
        <v>42234</v>
      </c>
      <c r="D4168" s="8">
        <v>42235</v>
      </c>
      <c r="E4168" t="s">
        <v>4</v>
      </c>
      <c r="F4168" s="7">
        <v>2</v>
      </c>
      <c r="G4168" s="22" t="str">
        <f>IF(AND($C4168&gt;=بحث!$G$7,$C4168&lt;=بحث!$G$8,$E4168=بحث!$I$7),MAX($G$1:$G4167)+1,"")</f>
        <v/>
      </c>
    </row>
    <row r="4169" spans="1:7" x14ac:dyDescent="0.25">
      <c r="A4169" s="1">
        <v>4067</v>
      </c>
      <c r="B4169" t="s">
        <v>443</v>
      </c>
      <c r="C4169" s="8">
        <v>42235</v>
      </c>
      <c r="D4169" s="8">
        <v>42235</v>
      </c>
      <c r="E4169" t="s">
        <v>1</v>
      </c>
      <c r="F4169" s="7">
        <v>1</v>
      </c>
      <c r="G4169" s="22" t="str">
        <f>IF(AND($C4169&gt;=بحث!$G$7,$C4169&lt;=بحث!$G$8,$E4169=بحث!$I$7),MAX($G$1:$G4168)+1,"")</f>
        <v/>
      </c>
    </row>
    <row r="4170" spans="1:7" x14ac:dyDescent="0.25">
      <c r="A4170" s="1">
        <v>4064</v>
      </c>
      <c r="B4170" t="s">
        <v>452</v>
      </c>
      <c r="C4170" s="8">
        <v>42235</v>
      </c>
      <c r="D4170" s="8">
        <v>42235</v>
      </c>
      <c r="E4170" t="s">
        <v>1</v>
      </c>
      <c r="F4170" s="7">
        <v>1</v>
      </c>
      <c r="G4170" s="22" t="str">
        <f>IF(AND($C4170&gt;=بحث!$G$7,$C4170&lt;=بحث!$G$8,$E4170=بحث!$I$7),MAX($G$1:$G4169)+1,"")</f>
        <v/>
      </c>
    </row>
    <row r="4171" spans="1:7" x14ac:dyDescent="0.25">
      <c r="A4171" s="1">
        <v>4062</v>
      </c>
      <c r="B4171" t="s">
        <v>409</v>
      </c>
      <c r="C4171" s="8">
        <v>42235</v>
      </c>
      <c r="D4171" s="8">
        <v>42235</v>
      </c>
      <c r="E4171" t="s">
        <v>1</v>
      </c>
      <c r="F4171" s="7">
        <v>1</v>
      </c>
      <c r="G4171" s="22" t="str">
        <f>IF(AND($C4171&gt;=بحث!$G$7,$C4171&lt;=بحث!$G$8,$E4171=بحث!$I$7),MAX($G$1:$G4170)+1,"")</f>
        <v/>
      </c>
    </row>
    <row r="4172" spans="1:7" x14ac:dyDescent="0.25">
      <c r="A4172" s="1">
        <v>8609</v>
      </c>
      <c r="B4172" t="s">
        <v>258</v>
      </c>
      <c r="C4172" s="8">
        <v>42233</v>
      </c>
      <c r="D4172" s="8">
        <v>42233</v>
      </c>
      <c r="E4172" t="s">
        <v>1</v>
      </c>
      <c r="F4172" s="7">
        <v>1</v>
      </c>
      <c r="G4172" s="22" t="str">
        <f>IF(AND($C4172&gt;=بحث!$G$7,$C4172&lt;=بحث!$G$8,$E4172=بحث!$I$7),MAX($G$1:$G4171)+1,"")</f>
        <v/>
      </c>
    </row>
    <row r="4173" spans="1:7" x14ac:dyDescent="0.25">
      <c r="A4173" s="1">
        <v>8679</v>
      </c>
      <c r="B4173" t="s">
        <v>193</v>
      </c>
      <c r="C4173" s="8">
        <v>42234</v>
      </c>
      <c r="D4173" s="8">
        <v>42234</v>
      </c>
      <c r="E4173" t="s">
        <v>4</v>
      </c>
      <c r="F4173" s="7">
        <v>1</v>
      </c>
      <c r="G4173" s="22" t="str">
        <f>IF(AND($C4173&gt;=بحث!$G$7,$C4173&lt;=بحث!$G$8,$E4173=بحث!$I$7),MAX($G$1:$G4172)+1,"")</f>
        <v/>
      </c>
    </row>
    <row r="4174" spans="1:7" x14ac:dyDescent="0.25">
      <c r="A4174" s="1">
        <v>8601</v>
      </c>
      <c r="B4174" t="s">
        <v>33</v>
      </c>
      <c r="C4174" s="8">
        <v>42030</v>
      </c>
      <c r="D4174" s="8">
        <v>42030</v>
      </c>
      <c r="E4174" t="s">
        <v>1</v>
      </c>
      <c r="F4174" s="7">
        <v>1</v>
      </c>
      <c r="G4174" s="22" t="str">
        <f>IF(AND($C4174&gt;=بحث!$G$7,$C4174&lt;=بحث!$G$8,$E4174=بحث!$I$7),MAX($G$1:$G4173)+1,"")</f>
        <v/>
      </c>
    </row>
    <row r="4175" spans="1:7" x14ac:dyDescent="0.25">
      <c r="A4175" s="1">
        <v>8601</v>
      </c>
      <c r="B4175" t="s">
        <v>33</v>
      </c>
      <c r="C4175" s="8">
        <v>42177</v>
      </c>
      <c r="D4175" s="8">
        <v>42177</v>
      </c>
      <c r="E4175" t="s">
        <v>4</v>
      </c>
      <c r="F4175" s="7">
        <v>1</v>
      </c>
      <c r="G4175" s="22" t="str">
        <f>IF(AND($C4175&gt;=بحث!$G$7,$C4175&lt;=بحث!$G$8,$E4175=بحث!$I$7),MAX($G$1:$G4174)+1,"")</f>
        <v/>
      </c>
    </row>
    <row r="4176" spans="1:7" x14ac:dyDescent="0.25">
      <c r="A4176" s="1">
        <v>8601</v>
      </c>
      <c r="B4176" t="s">
        <v>33</v>
      </c>
      <c r="C4176" s="8">
        <v>42181</v>
      </c>
      <c r="D4176" s="8">
        <v>42181</v>
      </c>
      <c r="E4176" t="s">
        <v>4</v>
      </c>
      <c r="F4176" s="7">
        <v>1</v>
      </c>
      <c r="G4176" s="22" t="str">
        <f>IF(AND($C4176&gt;=بحث!$G$7,$C4176&lt;=بحث!$G$8,$E4176=بحث!$I$7),MAX($G$1:$G4175)+1,"")</f>
        <v/>
      </c>
    </row>
    <row r="4177" spans="1:7" x14ac:dyDescent="0.25">
      <c r="A4177" s="1">
        <v>8811</v>
      </c>
      <c r="B4177" t="s">
        <v>0</v>
      </c>
      <c r="C4177" s="8">
        <v>42241</v>
      </c>
      <c r="D4177" s="8">
        <v>42243</v>
      </c>
      <c r="E4177" t="s">
        <v>4</v>
      </c>
      <c r="F4177" s="7">
        <v>3</v>
      </c>
      <c r="G4177" s="22" t="str">
        <f>IF(AND($C4177&gt;=بحث!$G$7,$C4177&lt;=بحث!$G$8,$E4177=بحث!$I$7),MAX($G$1:$G4176)+1,"")</f>
        <v/>
      </c>
    </row>
    <row r="4178" spans="1:7" x14ac:dyDescent="0.25">
      <c r="A4178" s="1">
        <v>8602</v>
      </c>
      <c r="B4178" t="s">
        <v>45</v>
      </c>
      <c r="C4178" s="8">
        <v>42234</v>
      </c>
      <c r="D4178" s="8">
        <v>42236</v>
      </c>
      <c r="E4178" t="s">
        <v>4</v>
      </c>
      <c r="F4178" s="7">
        <v>3</v>
      </c>
      <c r="G4178" s="22" t="str">
        <f>IF(AND($C4178&gt;=بحث!$G$7,$C4178&lt;=بحث!$G$8,$E4178=بحث!$I$7),MAX($G$1:$G4177)+1,"")</f>
        <v/>
      </c>
    </row>
    <row r="4179" spans="1:7" x14ac:dyDescent="0.25">
      <c r="A4179" s="1">
        <v>8745</v>
      </c>
      <c r="B4179" t="s">
        <v>26</v>
      </c>
      <c r="C4179" s="8">
        <v>42236</v>
      </c>
      <c r="D4179" s="8">
        <v>42236</v>
      </c>
      <c r="E4179" t="s">
        <v>4</v>
      </c>
      <c r="F4179" s="7">
        <v>1</v>
      </c>
      <c r="G4179" s="22" t="str">
        <f>IF(AND($C4179&gt;=بحث!$G$7,$C4179&lt;=بحث!$G$8,$E4179=بحث!$I$7),MAX($G$1:$G4178)+1,"")</f>
        <v/>
      </c>
    </row>
    <row r="4180" spans="1:7" x14ac:dyDescent="0.25">
      <c r="A4180" s="1">
        <v>8213</v>
      </c>
      <c r="B4180" t="s">
        <v>52</v>
      </c>
      <c r="C4180" s="8">
        <v>42236</v>
      </c>
      <c r="D4180" s="8">
        <v>42236</v>
      </c>
      <c r="E4180" t="s">
        <v>7</v>
      </c>
      <c r="F4180" s="7">
        <v>1</v>
      </c>
      <c r="G4180" s="22" t="str">
        <f>IF(AND($C4180&gt;=بحث!$G$7,$C4180&lt;=بحث!$G$8,$E4180=بحث!$I$7),MAX($G$1:$G4179)+1,"")</f>
        <v/>
      </c>
    </row>
    <row r="4181" spans="1:7" x14ac:dyDescent="0.25">
      <c r="A4181" s="1">
        <v>8831</v>
      </c>
      <c r="B4181" t="s">
        <v>28</v>
      </c>
      <c r="C4181" s="8">
        <v>42239</v>
      </c>
      <c r="D4181" s="8">
        <v>42239</v>
      </c>
      <c r="E4181" t="s">
        <v>4</v>
      </c>
      <c r="F4181" s="7">
        <v>1</v>
      </c>
      <c r="G4181" s="22" t="str">
        <f>IF(AND($C4181&gt;=بحث!$G$7,$C4181&lt;=بحث!$G$8,$E4181=بحث!$I$7),MAX($G$1:$G4180)+1,"")</f>
        <v/>
      </c>
    </row>
    <row r="4182" spans="1:7" x14ac:dyDescent="0.25">
      <c r="A4182">
        <v>8892</v>
      </c>
      <c r="B4182" t="s">
        <v>27</v>
      </c>
      <c r="C4182" s="8">
        <v>42246</v>
      </c>
      <c r="D4182" s="8">
        <v>42250</v>
      </c>
      <c r="E4182" t="s">
        <v>4</v>
      </c>
      <c r="F4182" s="7">
        <v>5</v>
      </c>
      <c r="G4182" s="22" t="str">
        <f>IF(AND($C4182&gt;=بحث!$G$7,$C4182&lt;=بحث!$G$8,$E4182=بحث!$I$7),MAX($G$1:$G4181)+1,"")</f>
        <v/>
      </c>
    </row>
    <row r="4183" spans="1:7" x14ac:dyDescent="0.25">
      <c r="A4183" s="1">
        <v>8616</v>
      </c>
      <c r="B4183" t="s">
        <v>179</v>
      </c>
      <c r="C4183" s="8">
        <v>42088</v>
      </c>
      <c r="D4183" s="8">
        <v>42088</v>
      </c>
      <c r="E4183" t="s">
        <v>4</v>
      </c>
      <c r="F4183" s="7">
        <v>1</v>
      </c>
      <c r="G4183" s="22" t="str">
        <f>IF(AND($C4183&gt;=بحث!$G$7,$C4183&lt;=بحث!$G$8,$E4183=بحث!$I$7),MAX($G$1:$G4182)+1,"")</f>
        <v/>
      </c>
    </row>
    <row r="4184" spans="1:7" x14ac:dyDescent="0.25">
      <c r="A4184" s="1">
        <v>8616</v>
      </c>
      <c r="B4184" t="s">
        <v>179</v>
      </c>
      <c r="C4184" s="8">
        <v>42089</v>
      </c>
      <c r="D4184" s="8">
        <v>42089</v>
      </c>
      <c r="E4184" t="s">
        <v>1</v>
      </c>
      <c r="F4184" s="7">
        <v>1</v>
      </c>
      <c r="G4184" s="22" t="str">
        <f>IF(AND($C4184&gt;=بحث!$G$7,$C4184&lt;=بحث!$G$8,$E4184=بحث!$I$7),MAX($G$1:$G4183)+1,"")</f>
        <v/>
      </c>
    </row>
    <row r="4185" spans="1:7" x14ac:dyDescent="0.25">
      <c r="A4185" s="1">
        <v>8633</v>
      </c>
      <c r="B4185" t="s">
        <v>164</v>
      </c>
      <c r="C4185" s="8">
        <v>42029</v>
      </c>
      <c r="D4185" s="8">
        <v>42029</v>
      </c>
      <c r="E4185" t="s">
        <v>4</v>
      </c>
      <c r="F4185" s="7">
        <v>1</v>
      </c>
      <c r="G4185" s="22" t="str">
        <f>IF(AND($C4185&gt;=بحث!$G$7,$C4185&lt;=بحث!$G$8,$E4185=بحث!$I$7),MAX($G$1:$G4184)+1,"")</f>
        <v/>
      </c>
    </row>
    <row r="4186" spans="1:7" x14ac:dyDescent="0.25">
      <c r="A4186" s="1">
        <v>8061</v>
      </c>
      <c r="B4186" t="s">
        <v>96</v>
      </c>
      <c r="C4186" s="8">
        <v>42152</v>
      </c>
      <c r="D4186" s="8">
        <v>42152</v>
      </c>
      <c r="E4186" t="s">
        <v>1</v>
      </c>
      <c r="F4186" s="7">
        <v>0</v>
      </c>
      <c r="G4186" s="22" t="str">
        <f>IF(AND($C4186&gt;=بحث!$G$7,$C4186&lt;=بحث!$G$8,$E4186=بحث!$I$7),MAX($G$1:$G4185)+1,"")</f>
        <v/>
      </c>
    </row>
    <row r="4187" spans="1:7" x14ac:dyDescent="0.25">
      <c r="A4187" s="1">
        <v>8061</v>
      </c>
      <c r="B4187" t="s">
        <v>96</v>
      </c>
      <c r="C4187" s="8">
        <v>42159</v>
      </c>
      <c r="D4187" s="8">
        <v>42159</v>
      </c>
      <c r="E4187" t="s">
        <v>1</v>
      </c>
      <c r="F4187" s="7">
        <v>0</v>
      </c>
      <c r="G4187" s="22" t="str">
        <f>IF(AND($C4187&gt;=بحث!$G$7,$C4187&lt;=بحث!$G$8,$E4187=بحث!$I$7),MAX($G$1:$G4186)+1,"")</f>
        <v/>
      </c>
    </row>
    <row r="4188" spans="1:7" x14ac:dyDescent="0.25">
      <c r="A4188" s="1">
        <v>8061</v>
      </c>
      <c r="B4188" t="s">
        <v>96</v>
      </c>
      <c r="C4188" s="8">
        <v>42180</v>
      </c>
      <c r="D4188" s="8">
        <v>42180</v>
      </c>
      <c r="E4188" t="s">
        <v>1</v>
      </c>
      <c r="F4188" s="7">
        <v>0</v>
      </c>
      <c r="G4188" s="22" t="str">
        <f>IF(AND($C4188&gt;=بحث!$G$7,$C4188&lt;=بحث!$G$8,$E4188=بحث!$I$7),MAX($G$1:$G4187)+1,"")</f>
        <v/>
      </c>
    </row>
    <row r="4189" spans="1:7" x14ac:dyDescent="0.25">
      <c r="A4189" s="1">
        <v>8320</v>
      </c>
      <c r="B4189" t="s">
        <v>184</v>
      </c>
      <c r="C4189" s="8">
        <v>42172</v>
      </c>
      <c r="D4189" s="8">
        <v>42172</v>
      </c>
      <c r="E4189" t="s">
        <v>1</v>
      </c>
      <c r="F4189" s="7">
        <v>1</v>
      </c>
      <c r="G4189" s="22" t="str">
        <f>IF(AND($C4189&gt;=بحث!$G$7,$C4189&lt;=بحث!$G$8,$E4189=بحث!$I$7),MAX($G$1:$G4188)+1,"")</f>
        <v/>
      </c>
    </row>
    <row r="4190" spans="1:7" x14ac:dyDescent="0.25">
      <c r="A4190" s="1">
        <v>8619</v>
      </c>
      <c r="B4190" t="s">
        <v>218</v>
      </c>
      <c r="C4190" s="8">
        <v>42108</v>
      </c>
      <c r="D4190" s="8">
        <v>42108</v>
      </c>
      <c r="E4190" t="s">
        <v>1</v>
      </c>
      <c r="F4190" s="7">
        <v>1</v>
      </c>
      <c r="G4190" s="22" t="str">
        <f>IF(AND($C4190&gt;=بحث!$G$7,$C4190&lt;=بحث!$G$8,$E4190=بحث!$I$7),MAX($G$1:$G4189)+1,"")</f>
        <v/>
      </c>
    </row>
    <row r="4191" spans="1:7" x14ac:dyDescent="0.25">
      <c r="A4191" s="1">
        <v>8623</v>
      </c>
      <c r="B4191" t="s">
        <v>139</v>
      </c>
      <c r="C4191" s="8">
        <v>42064</v>
      </c>
      <c r="D4191" s="8">
        <v>42064</v>
      </c>
      <c r="E4191" t="s">
        <v>4</v>
      </c>
      <c r="F4191" s="7">
        <v>1</v>
      </c>
      <c r="G4191" s="22" t="str">
        <f>IF(AND($C4191&gt;=بحث!$G$7,$C4191&lt;=بحث!$G$8,$E4191=بحث!$I$7),MAX($G$1:$G4190)+1,"")</f>
        <v/>
      </c>
    </row>
    <row r="4192" spans="1:7" x14ac:dyDescent="0.25">
      <c r="A4192" s="1">
        <v>8636</v>
      </c>
      <c r="B4192" t="s">
        <v>70</v>
      </c>
      <c r="C4192" s="8">
        <v>42173</v>
      </c>
      <c r="D4192" s="8">
        <v>42173</v>
      </c>
      <c r="E4192" t="s">
        <v>1</v>
      </c>
      <c r="F4192" s="7">
        <v>1</v>
      </c>
      <c r="G4192" s="22" t="str">
        <f>IF(AND($C4192&gt;=بحث!$G$7,$C4192&lt;=بحث!$G$8,$E4192=بحث!$I$7),MAX($G$1:$G4191)+1,"")</f>
        <v/>
      </c>
    </row>
    <row r="4193" spans="1:7" x14ac:dyDescent="0.25">
      <c r="A4193" s="1">
        <v>8731</v>
      </c>
      <c r="B4193" t="s">
        <v>224</v>
      </c>
      <c r="C4193" s="8">
        <v>42127</v>
      </c>
      <c r="D4193" s="8">
        <v>42128</v>
      </c>
      <c r="E4193" t="s">
        <v>4</v>
      </c>
      <c r="F4193" s="7">
        <v>2</v>
      </c>
      <c r="G4193" s="22" t="str">
        <f>IF(AND($C4193&gt;=بحث!$G$7,$C4193&lt;=بحث!$G$8,$E4193=بحث!$I$7),MAX($G$1:$G4192)+1,"")</f>
        <v/>
      </c>
    </row>
    <row r="4194" spans="1:7" x14ac:dyDescent="0.25">
      <c r="A4194" s="1">
        <v>8332</v>
      </c>
      <c r="B4194" t="s">
        <v>71</v>
      </c>
      <c r="C4194" s="8">
        <v>42166</v>
      </c>
      <c r="D4194" s="8">
        <v>42166</v>
      </c>
      <c r="E4194" t="s">
        <v>1</v>
      </c>
      <c r="F4194" s="7">
        <v>1</v>
      </c>
      <c r="G4194" s="22" t="str">
        <f>IF(AND($C4194&gt;=بحث!$G$7,$C4194&lt;=بحث!$G$8,$E4194=بحث!$I$7),MAX($G$1:$G4193)+1,"")</f>
        <v/>
      </c>
    </row>
    <row r="4195" spans="1:7" x14ac:dyDescent="0.25">
      <c r="A4195" s="1">
        <v>8864</v>
      </c>
      <c r="B4195" t="s">
        <v>330</v>
      </c>
      <c r="C4195" s="8">
        <v>42031</v>
      </c>
      <c r="D4195" s="8">
        <v>42033</v>
      </c>
      <c r="E4195" t="s">
        <v>1</v>
      </c>
      <c r="F4195" s="7">
        <v>5</v>
      </c>
      <c r="G4195" s="22" t="str">
        <f>IF(AND($C4195&gt;=بحث!$G$7,$C4195&lt;=بحث!$G$8,$E4195=بحث!$I$7),MAX($G$1:$G4194)+1,"")</f>
        <v/>
      </c>
    </row>
    <row r="4196" spans="1:7" x14ac:dyDescent="0.25">
      <c r="A4196" s="1">
        <v>8661</v>
      </c>
      <c r="B4196" t="s">
        <v>150</v>
      </c>
      <c r="C4196" s="8">
        <v>42099</v>
      </c>
      <c r="D4196" s="8">
        <v>42099</v>
      </c>
      <c r="E4196" t="s">
        <v>1</v>
      </c>
      <c r="F4196" s="7">
        <v>1</v>
      </c>
      <c r="G4196" s="22" t="str">
        <f>IF(AND($C4196&gt;=بحث!$G$7,$C4196&lt;=بحث!$G$8,$E4196=بحث!$I$7),MAX($G$1:$G4195)+1,"")</f>
        <v/>
      </c>
    </row>
    <row r="4197" spans="1:7" x14ac:dyDescent="0.25">
      <c r="A4197" s="1">
        <v>8679</v>
      </c>
      <c r="B4197" t="s">
        <v>193</v>
      </c>
      <c r="C4197" s="8">
        <v>42134</v>
      </c>
      <c r="D4197" s="8">
        <v>42134</v>
      </c>
      <c r="E4197" t="s">
        <v>511</v>
      </c>
      <c r="F4197" s="7">
        <v>1</v>
      </c>
      <c r="G4197" s="22" t="str">
        <f>IF(AND($C4197&gt;=بحث!$G$7,$C4197&lt;=بحث!$G$8,$E4197=بحث!$I$7),MAX($G$1:$G4196)+1,"")</f>
        <v/>
      </c>
    </row>
    <row r="4198" spans="1:7" x14ac:dyDescent="0.25">
      <c r="A4198" s="1">
        <v>8679</v>
      </c>
      <c r="B4198" t="s">
        <v>193</v>
      </c>
      <c r="C4198" s="8">
        <v>42190</v>
      </c>
      <c r="D4198" s="8">
        <v>42190</v>
      </c>
      <c r="E4198" t="s">
        <v>4</v>
      </c>
      <c r="F4198" s="7">
        <v>1</v>
      </c>
      <c r="G4198" s="22" t="str">
        <f>IF(AND($C4198&gt;=بحث!$G$7,$C4198&lt;=بحث!$G$8,$E4198=بحث!$I$7),MAX($G$1:$G4197)+1,"")</f>
        <v/>
      </c>
    </row>
    <row r="4199" spans="1:7" x14ac:dyDescent="0.25">
      <c r="A4199" s="1">
        <v>8825</v>
      </c>
      <c r="B4199" t="s">
        <v>170</v>
      </c>
      <c r="C4199" s="8">
        <v>42005</v>
      </c>
      <c r="D4199" s="8">
        <v>42005</v>
      </c>
      <c r="E4199" t="s">
        <v>1</v>
      </c>
      <c r="F4199" s="7">
        <v>1</v>
      </c>
      <c r="G4199" s="22" t="str">
        <f>IF(AND($C4199&gt;=بحث!$G$7,$C4199&lt;=بحث!$G$8,$E4199=بحث!$I$7),MAX($G$1:$G4198)+1,"")</f>
        <v/>
      </c>
    </row>
    <row r="4200" spans="1:7" x14ac:dyDescent="0.25">
      <c r="A4200" s="1">
        <v>8825</v>
      </c>
      <c r="B4200" t="s">
        <v>170</v>
      </c>
      <c r="C4200" s="8">
        <v>42065</v>
      </c>
      <c r="D4200" s="8">
        <v>42065</v>
      </c>
      <c r="E4200" t="s">
        <v>1</v>
      </c>
      <c r="F4200" s="7">
        <v>1</v>
      </c>
      <c r="G4200" s="22" t="str">
        <f>IF(AND($C4200&gt;=بحث!$G$7,$C4200&lt;=بحث!$G$8,$E4200=بحث!$I$7),MAX($G$1:$G4199)+1,"")</f>
        <v/>
      </c>
    </row>
    <row r="4201" spans="1:7" x14ac:dyDescent="0.25">
      <c r="A4201" s="1">
        <v>8825</v>
      </c>
      <c r="B4201" t="s">
        <v>170</v>
      </c>
      <c r="C4201" s="8">
        <v>42104</v>
      </c>
      <c r="D4201" s="8">
        <v>42115</v>
      </c>
      <c r="E4201" t="s">
        <v>7</v>
      </c>
      <c r="F4201" s="7">
        <v>11</v>
      </c>
      <c r="G4201" s="22" t="str">
        <f>IF(AND($C4201&gt;=بحث!$G$7,$C4201&lt;=بحث!$G$8,$E4201=بحث!$I$7),MAX($G$1:$G4200)+1,"")</f>
        <v/>
      </c>
    </row>
    <row r="4202" spans="1:7" x14ac:dyDescent="0.25">
      <c r="A4202" s="1">
        <v>8613</v>
      </c>
      <c r="B4202" t="s">
        <v>64</v>
      </c>
      <c r="C4202" s="8">
        <v>42232</v>
      </c>
      <c r="D4202" s="8">
        <v>42240</v>
      </c>
      <c r="E4202" t="s">
        <v>4</v>
      </c>
      <c r="F4202" s="7">
        <v>7</v>
      </c>
      <c r="G4202" s="22" t="str">
        <f>IF(AND($C4202&gt;=بحث!$G$7,$C4202&lt;=بحث!$G$8,$E4202=بحث!$I$7),MAX($G$1:$G4201)+1,"")</f>
        <v/>
      </c>
    </row>
    <row r="4203" spans="1:7" x14ac:dyDescent="0.25">
      <c r="A4203" s="1">
        <v>8706</v>
      </c>
      <c r="B4203" t="s">
        <v>32</v>
      </c>
      <c r="C4203" s="8">
        <v>42243</v>
      </c>
      <c r="D4203" s="8">
        <v>42243</v>
      </c>
      <c r="E4203" t="s">
        <v>4</v>
      </c>
      <c r="F4203" s="7">
        <v>1</v>
      </c>
      <c r="G4203" s="22" t="str">
        <f>IF(AND($C4203&gt;=بحث!$G$7,$C4203&lt;=بحث!$G$8,$E4203=بحث!$I$7),MAX($G$1:$G4202)+1,"")</f>
        <v/>
      </c>
    </row>
    <row r="4204" spans="1:7" x14ac:dyDescent="0.25">
      <c r="A4204" s="1">
        <v>8610</v>
      </c>
      <c r="B4204" t="s">
        <v>327</v>
      </c>
      <c r="C4204" s="8">
        <v>42243</v>
      </c>
      <c r="D4204" s="8">
        <v>42243</v>
      </c>
      <c r="E4204" t="s">
        <v>1</v>
      </c>
      <c r="F4204" s="7">
        <v>1</v>
      </c>
      <c r="G4204" s="22" t="str">
        <f>IF(AND($C4204&gt;=بحث!$G$7,$C4204&lt;=بحث!$G$8,$E4204=بحث!$I$7),MAX($G$1:$G4203)+1,"")</f>
        <v/>
      </c>
    </row>
    <row r="4205" spans="1:7" x14ac:dyDescent="0.25">
      <c r="A4205" s="1">
        <v>8322</v>
      </c>
      <c r="B4205" t="s">
        <v>310</v>
      </c>
      <c r="C4205" s="8">
        <v>42242</v>
      </c>
      <c r="D4205" s="8">
        <v>42243</v>
      </c>
      <c r="E4205" t="s">
        <v>4</v>
      </c>
      <c r="F4205" s="7">
        <v>2</v>
      </c>
      <c r="G4205" s="22" t="str">
        <f>IF(AND($C4205&gt;=بحث!$G$7,$C4205&lt;=بحث!$G$8,$E4205=بحث!$I$7),MAX($G$1:$G4204)+1,"")</f>
        <v/>
      </c>
    </row>
    <row r="4206" spans="1:7" x14ac:dyDescent="0.25">
      <c r="A4206" s="1">
        <v>8375</v>
      </c>
      <c r="B4206" t="s">
        <v>428</v>
      </c>
      <c r="C4206" s="8">
        <v>42246</v>
      </c>
      <c r="D4206" s="8">
        <v>42250</v>
      </c>
      <c r="E4206" t="s">
        <v>4</v>
      </c>
      <c r="F4206" s="7">
        <v>5</v>
      </c>
      <c r="G4206" s="22" t="str">
        <f>IF(AND($C4206&gt;=بحث!$G$7,$C4206&lt;=بحث!$G$8,$E4206=بحث!$I$7),MAX($G$1:$G4205)+1,"")</f>
        <v/>
      </c>
    </row>
    <row r="4207" spans="1:7" x14ac:dyDescent="0.25">
      <c r="A4207" s="1">
        <v>8821</v>
      </c>
      <c r="B4207" t="s">
        <v>65</v>
      </c>
      <c r="C4207" s="8">
        <v>42241</v>
      </c>
      <c r="D4207" s="8">
        <v>42241</v>
      </c>
      <c r="E4207" t="s">
        <v>4</v>
      </c>
      <c r="F4207" s="7">
        <v>0</v>
      </c>
      <c r="G4207" s="22" t="str">
        <f>IF(AND($C4207&gt;=بحث!$G$7,$C4207&lt;=بحث!$G$8,$E4207=بحث!$I$7),MAX($G$1:$G4206)+1,"")</f>
        <v/>
      </c>
    </row>
    <row r="4208" spans="1:7" x14ac:dyDescent="0.25">
      <c r="A4208" s="1">
        <v>8666</v>
      </c>
      <c r="B4208" t="s">
        <v>180</v>
      </c>
      <c r="C4208" s="8">
        <v>42238</v>
      </c>
      <c r="D4208" s="8">
        <v>42238</v>
      </c>
      <c r="E4208" t="s">
        <v>1</v>
      </c>
      <c r="F4208" s="7">
        <v>1</v>
      </c>
      <c r="G4208" s="22" t="str">
        <f>IF(AND($C4208&gt;=بحث!$G$7,$C4208&lt;=بحث!$G$8,$E4208=بحث!$I$7),MAX($G$1:$G4207)+1,"")</f>
        <v/>
      </c>
    </row>
    <row r="4209" spans="1:7" x14ac:dyDescent="0.25">
      <c r="A4209" s="1">
        <v>8666</v>
      </c>
      <c r="B4209" t="s">
        <v>180</v>
      </c>
      <c r="C4209" s="8">
        <v>42246</v>
      </c>
      <c r="D4209" s="8">
        <v>42246</v>
      </c>
      <c r="E4209" t="s">
        <v>1</v>
      </c>
      <c r="F4209" s="7">
        <v>1</v>
      </c>
      <c r="G4209" s="22" t="str">
        <f>IF(AND($C4209&gt;=بحث!$G$7,$C4209&lt;=بحث!$G$8,$E4209=بحث!$I$7),MAX($G$1:$G4208)+1,"")</f>
        <v/>
      </c>
    </row>
    <row r="4210" spans="1:7" x14ac:dyDescent="0.25">
      <c r="A4210" s="1">
        <v>8871</v>
      </c>
      <c r="B4210" t="s">
        <v>362</v>
      </c>
      <c r="C4210" s="8">
        <v>42236</v>
      </c>
      <c r="D4210" s="8">
        <v>42236</v>
      </c>
      <c r="E4210" t="s">
        <v>4</v>
      </c>
      <c r="F4210" s="7">
        <v>1</v>
      </c>
      <c r="G4210" s="22" t="str">
        <f>IF(AND($C4210&gt;=بحث!$G$7,$C4210&lt;=بحث!$G$8,$E4210=بحث!$I$7),MAX($G$1:$G4209)+1,"")</f>
        <v/>
      </c>
    </row>
    <row r="4211" spans="1:7" x14ac:dyDescent="0.25">
      <c r="A4211" s="1">
        <v>8679</v>
      </c>
      <c r="B4211" t="s">
        <v>193</v>
      </c>
      <c r="C4211" s="8">
        <v>42240</v>
      </c>
      <c r="D4211" s="8">
        <v>42240</v>
      </c>
      <c r="E4211" t="s">
        <v>1</v>
      </c>
      <c r="F4211" s="7">
        <v>1</v>
      </c>
      <c r="G4211" s="22" t="str">
        <f>IF(AND($C4211&gt;=بحث!$G$7,$C4211&lt;=بحث!$G$8,$E4211=بحث!$I$7),MAX($G$1:$G4210)+1,"")</f>
        <v/>
      </c>
    </row>
    <row r="4212" spans="1:7" x14ac:dyDescent="0.25">
      <c r="A4212" s="1">
        <v>8694</v>
      </c>
      <c r="B4212" t="s">
        <v>114</v>
      </c>
      <c r="C4212" s="8">
        <v>42239</v>
      </c>
      <c r="D4212" s="8">
        <v>42239</v>
      </c>
      <c r="E4212" t="s">
        <v>1</v>
      </c>
      <c r="F4212" s="7">
        <v>1</v>
      </c>
      <c r="G4212" s="22" t="str">
        <f>IF(AND($C4212&gt;=بحث!$G$7,$C4212&lt;=بحث!$G$8,$E4212=بحث!$I$7),MAX($G$1:$G4211)+1,"")</f>
        <v/>
      </c>
    </row>
    <row r="4213" spans="1:7" x14ac:dyDescent="0.25">
      <c r="A4213" s="1">
        <v>8857</v>
      </c>
      <c r="B4213" t="s">
        <v>66</v>
      </c>
      <c r="C4213" s="8">
        <v>42241</v>
      </c>
      <c r="D4213" s="8">
        <v>42241</v>
      </c>
      <c r="E4213" t="s">
        <v>4</v>
      </c>
      <c r="F4213" s="7">
        <v>1</v>
      </c>
      <c r="G4213" s="22" t="str">
        <f>IF(AND($C4213&gt;=بحث!$G$7,$C4213&lt;=بحث!$G$8,$E4213=بحث!$I$7),MAX($G$1:$G4212)+1,"")</f>
        <v/>
      </c>
    </row>
    <row r="4214" spans="1:7" x14ac:dyDescent="0.25">
      <c r="A4214" s="1">
        <v>8846</v>
      </c>
      <c r="B4214" t="s">
        <v>376</v>
      </c>
      <c r="C4214" s="8">
        <v>42236</v>
      </c>
      <c r="D4214" s="8">
        <v>42236</v>
      </c>
      <c r="E4214" t="s">
        <v>4</v>
      </c>
      <c r="F4214" s="7">
        <v>1</v>
      </c>
      <c r="G4214" s="22" t="str">
        <f>IF(AND($C4214&gt;=بحث!$G$7,$C4214&lt;=بحث!$G$8,$E4214=بحث!$I$7),MAX($G$1:$G4213)+1,"")</f>
        <v/>
      </c>
    </row>
    <row r="4215" spans="1:7" x14ac:dyDescent="0.25">
      <c r="A4215" s="1">
        <v>8366</v>
      </c>
      <c r="B4215" t="s">
        <v>350</v>
      </c>
      <c r="C4215" s="8">
        <v>42243</v>
      </c>
      <c r="D4215" s="8">
        <v>42248</v>
      </c>
      <c r="E4215" t="s">
        <v>4</v>
      </c>
      <c r="F4215" s="7">
        <v>4</v>
      </c>
      <c r="G4215" s="22" t="str">
        <f>IF(AND($C4215&gt;=بحث!$G$7,$C4215&lt;=بحث!$G$8,$E4215=بحث!$I$7),MAX($G$1:$G4214)+1,"")</f>
        <v/>
      </c>
    </row>
    <row r="4216" spans="1:7" x14ac:dyDescent="0.25">
      <c r="A4216" s="1">
        <v>8847</v>
      </c>
      <c r="B4216" t="s">
        <v>24</v>
      </c>
      <c r="C4216" s="8">
        <v>42236</v>
      </c>
      <c r="D4216" s="8">
        <v>42236</v>
      </c>
      <c r="E4216" t="s">
        <v>4</v>
      </c>
      <c r="F4216" s="7">
        <v>1</v>
      </c>
      <c r="G4216" s="22" t="str">
        <f>IF(AND($C4216&gt;=بحث!$G$7,$C4216&lt;=بحث!$G$8,$E4216=بحث!$I$7),MAX($G$1:$G4215)+1,"")</f>
        <v/>
      </c>
    </row>
    <row r="4217" spans="1:7" x14ac:dyDescent="0.25">
      <c r="A4217" s="1">
        <v>8756</v>
      </c>
      <c r="B4217" t="s">
        <v>118</v>
      </c>
      <c r="C4217" s="8">
        <v>42200</v>
      </c>
      <c r="D4217" s="8">
        <v>42207</v>
      </c>
      <c r="E4217" t="s">
        <v>1</v>
      </c>
      <c r="F4217" s="7">
        <v>5</v>
      </c>
      <c r="G4217" s="22" t="str">
        <f>IF(AND($C4217&gt;=بحث!$G$7,$C4217&lt;=بحث!$G$8,$E4217=بحث!$I$7),MAX($G$1:$G4216)+1,"")</f>
        <v/>
      </c>
    </row>
    <row r="4218" spans="1:7" x14ac:dyDescent="0.25">
      <c r="A4218" s="1">
        <v>8772</v>
      </c>
      <c r="B4218" t="s">
        <v>295</v>
      </c>
      <c r="C4218" s="8">
        <v>42236</v>
      </c>
      <c r="D4218" s="8">
        <v>42236</v>
      </c>
      <c r="E4218" t="s">
        <v>1</v>
      </c>
      <c r="F4218" s="7">
        <v>1</v>
      </c>
      <c r="G4218" s="22" t="str">
        <f>IF(AND($C4218&gt;=بحث!$G$7,$C4218&lt;=بحث!$G$8,$E4218=بحث!$I$7),MAX($G$1:$G4217)+1,"")</f>
        <v/>
      </c>
    </row>
    <row r="4219" spans="1:7" x14ac:dyDescent="0.25">
      <c r="A4219" s="1">
        <v>8888</v>
      </c>
      <c r="B4219" t="s">
        <v>260</v>
      </c>
      <c r="C4219" s="8">
        <v>42215</v>
      </c>
      <c r="D4219" s="8">
        <v>42215</v>
      </c>
      <c r="E4219" t="s">
        <v>1</v>
      </c>
      <c r="F4219" s="7">
        <v>1</v>
      </c>
      <c r="G4219" s="22" t="str">
        <f>IF(AND($C4219&gt;=بحث!$G$7,$C4219&lt;=بحث!$G$8,$E4219=بحث!$I$7),MAX($G$1:$G4218)+1,"")</f>
        <v/>
      </c>
    </row>
    <row r="4220" spans="1:7" x14ac:dyDescent="0.25">
      <c r="A4220" s="1">
        <v>8881</v>
      </c>
      <c r="B4220" t="s">
        <v>216</v>
      </c>
      <c r="C4220" s="8">
        <v>42225</v>
      </c>
      <c r="D4220" s="8">
        <v>42229</v>
      </c>
      <c r="E4220" t="s">
        <v>1</v>
      </c>
      <c r="F4220" s="7">
        <v>5</v>
      </c>
      <c r="G4220" s="22" t="str">
        <f>IF(AND($C4220&gt;=بحث!$G$7,$C4220&lt;=بحث!$G$8,$E4220=بحث!$I$7),MAX($G$1:$G4219)+1,"")</f>
        <v/>
      </c>
    </row>
    <row r="4221" spans="1:7" x14ac:dyDescent="0.25">
      <c r="A4221" s="1">
        <v>8650</v>
      </c>
      <c r="B4221" t="s">
        <v>297</v>
      </c>
      <c r="C4221" s="8">
        <v>42230</v>
      </c>
      <c r="D4221" s="8">
        <v>42230</v>
      </c>
      <c r="E4221" t="s">
        <v>1</v>
      </c>
      <c r="F4221" s="7">
        <v>1</v>
      </c>
      <c r="G4221" s="22" t="str">
        <f>IF(AND($C4221&gt;=بحث!$G$7,$C4221&lt;=بحث!$G$8,$E4221=بحث!$I$7),MAX($G$1:$G4220)+1,"")</f>
        <v/>
      </c>
    </row>
    <row r="4222" spans="1:7" x14ac:dyDescent="0.25">
      <c r="A4222" s="1">
        <v>8879</v>
      </c>
      <c r="B4222" t="s">
        <v>94</v>
      </c>
      <c r="C4222" s="8">
        <v>42232</v>
      </c>
      <c r="D4222" s="8">
        <v>42232</v>
      </c>
      <c r="E4222" t="s">
        <v>4</v>
      </c>
      <c r="F4222" s="7">
        <v>1</v>
      </c>
      <c r="G4222" s="22" t="str">
        <f>IF(AND($C4222&gt;=بحث!$G$7,$C4222&lt;=بحث!$G$8,$E4222=بحث!$I$7),MAX($G$1:$G4221)+1,"")</f>
        <v/>
      </c>
    </row>
    <row r="4223" spans="1:7" x14ac:dyDescent="0.25">
      <c r="A4223" s="1">
        <v>8688</v>
      </c>
      <c r="B4223" t="s">
        <v>301</v>
      </c>
      <c r="C4223" s="8">
        <v>42232</v>
      </c>
      <c r="D4223" s="8">
        <v>42234</v>
      </c>
      <c r="E4223" t="s">
        <v>4</v>
      </c>
      <c r="F4223" s="7">
        <v>3</v>
      </c>
      <c r="G4223" s="22" t="str">
        <f>IF(AND($C4223&gt;=بحث!$G$7,$C4223&lt;=بحث!$G$8,$E4223=بحث!$I$7),MAX($G$1:$G4222)+1,"")</f>
        <v/>
      </c>
    </row>
    <row r="4224" spans="1:7" x14ac:dyDescent="0.25">
      <c r="A4224" s="1">
        <v>8765</v>
      </c>
      <c r="B4224" t="s">
        <v>185</v>
      </c>
      <c r="C4224" s="8">
        <v>42232</v>
      </c>
      <c r="D4224" s="8">
        <v>42232</v>
      </c>
      <c r="E4224" t="s">
        <v>4</v>
      </c>
      <c r="F4224" s="7">
        <v>1</v>
      </c>
      <c r="G4224" s="22" t="str">
        <f>IF(AND($C4224&gt;=بحث!$G$7,$C4224&lt;=بحث!$G$8,$E4224=بحث!$I$7),MAX($G$1:$G4223)+1,"")</f>
        <v/>
      </c>
    </row>
    <row r="4225" spans="1:7" x14ac:dyDescent="0.25">
      <c r="A4225" s="1">
        <v>8712</v>
      </c>
      <c r="B4225" t="s">
        <v>30</v>
      </c>
      <c r="C4225" s="8">
        <v>42232</v>
      </c>
      <c r="D4225" s="8">
        <v>42232</v>
      </c>
      <c r="E4225" t="s">
        <v>511</v>
      </c>
      <c r="F4225" s="7">
        <v>1</v>
      </c>
      <c r="G4225" s="22" t="str">
        <f>IF(AND($C4225&gt;=بحث!$G$7,$C4225&lt;=بحث!$G$8,$E4225=بحث!$I$7),MAX($G$1:$G4224)+1,"")</f>
        <v/>
      </c>
    </row>
    <row r="4226" spans="1:7" x14ac:dyDescent="0.25">
      <c r="A4226" s="1">
        <v>8302</v>
      </c>
      <c r="B4226" t="s">
        <v>72</v>
      </c>
      <c r="C4226" s="8">
        <v>42233</v>
      </c>
      <c r="D4226" s="8">
        <v>42233</v>
      </c>
      <c r="E4226" t="s">
        <v>4</v>
      </c>
      <c r="F4226" s="7">
        <v>1</v>
      </c>
      <c r="G4226" s="22" t="str">
        <f>IF(AND($C4226&gt;=بحث!$G$7,$C4226&lt;=بحث!$G$8,$E4226=بحث!$I$7),MAX($G$1:$G4225)+1,"")</f>
        <v/>
      </c>
    </row>
    <row r="4227" spans="1:7" x14ac:dyDescent="0.25">
      <c r="A4227" s="1">
        <v>8365</v>
      </c>
      <c r="B4227" t="s">
        <v>323</v>
      </c>
      <c r="C4227" s="8">
        <v>42233</v>
      </c>
      <c r="D4227" s="8">
        <v>42233</v>
      </c>
      <c r="E4227" t="s">
        <v>4</v>
      </c>
      <c r="F4227" s="7">
        <v>1</v>
      </c>
      <c r="G4227" s="22" t="str">
        <f>IF(AND($C4227&gt;=بحث!$G$7,$C4227&lt;=بحث!$G$8,$E4227=بحث!$I$7),MAX($G$1:$G4226)+1,"")</f>
        <v/>
      </c>
    </row>
    <row r="4228" spans="1:7" x14ac:dyDescent="0.25">
      <c r="A4228" s="1">
        <v>4101</v>
      </c>
      <c r="B4228" t="s">
        <v>453</v>
      </c>
      <c r="C4228" s="8">
        <v>42233</v>
      </c>
      <c r="D4228" s="8">
        <v>42233</v>
      </c>
      <c r="E4228" t="s">
        <v>1</v>
      </c>
      <c r="F4228" s="7">
        <v>1</v>
      </c>
      <c r="G4228" s="22" t="str">
        <f>IF(AND($C4228&gt;=بحث!$G$7,$C4228&lt;=بحث!$G$8,$E4228=بحث!$I$7),MAX($G$1:$G4227)+1,"")</f>
        <v/>
      </c>
    </row>
    <row r="4229" spans="1:7" x14ac:dyDescent="0.25">
      <c r="A4229" s="1">
        <v>8723</v>
      </c>
      <c r="B4229" t="s">
        <v>369</v>
      </c>
      <c r="C4229" s="8">
        <v>42233</v>
      </c>
      <c r="D4229" s="8">
        <v>42233</v>
      </c>
      <c r="E4229" t="s">
        <v>1</v>
      </c>
      <c r="F4229" s="7">
        <v>1</v>
      </c>
      <c r="G4229" s="22" t="str">
        <f>IF(AND($C4229&gt;=بحث!$G$7,$C4229&lt;=بحث!$G$8,$E4229=بحث!$I$7),MAX($G$1:$G4228)+1,"")</f>
        <v/>
      </c>
    </row>
    <row r="4230" spans="1:7" x14ac:dyDescent="0.25">
      <c r="A4230" s="1">
        <v>4087</v>
      </c>
      <c r="B4230" t="s">
        <v>401</v>
      </c>
      <c r="C4230" s="8">
        <v>42234</v>
      </c>
      <c r="D4230" s="8">
        <v>42234</v>
      </c>
      <c r="E4230" t="s">
        <v>1</v>
      </c>
      <c r="F4230" s="7">
        <v>1</v>
      </c>
      <c r="G4230" s="22" t="str">
        <f>IF(AND($C4230&gt;=بحث!$G$7,$C4230&lt;=بحث!$G$8,$E4230=بحث!$I$7),MAX($G$1:$G4229)+1,"")</f>
        <v/>
      </c>
    </row>
    <row r="4231" spans="1:7" x14ac:dyDescent="0.25">
      <c r="A4231" s="1">
        <v>8333</v>
      </c>
      <c r="B4231" t="s">
        <v>190</v>
      </c>
      <c r="C4231" s="8">
        <v>42234</v>
      </c>
      <c r="D4231" s="8">
        <v>42234</v>
      </c>
      <c r="E4231" t="s">
        <v>1</v>
      </c>
      <c r="F4231" s="7">
        <v>1</v>
      </c>
      <c r="G4231" s="22" t="str">
        <f>IF(AND($C4231&gt;=بحث!$G$7,$C4231&lt;=بحث!$G$8,$E4231=بحث!$I$7),MAX($G$1:$G4230)+1,"")</f>
        <v/>
      </c>
    </row>
    <row r="4232" spans="1:7" x14ac:dyDescent="0.25">
      <c r="A4232" s="1">
        <v>4054</v>
      </c>
      <c r="B4232" t="s">
        <v>425</v>
      </c>
      <c r="C4232" s="8">
        <v>42234</v>
      </c>
      <c r="D4232" s="8">
        <v>42234</v>
      </c>
      <c r="E4232" t="s">
        <v>1</v>
      </c>
      <c r="F4232" s="7">
        <v>1</v>
      </c>
      <c r="G4232" s="22" t="str">
        <f>IF(AND($C4232&gt;=بحث!$G$7,$C4232&lt;=بحث!$G$8,$E4232=بحث!$I$7),MAX($G$1:$G4231)+1,"")</f>
        <v/>
      </c>
    </row>
    <row r="4233" spans="1:7" x14ac:dyDescent="0.25">
      <c r="A4233" s="1">
        <v>4043</v>
      </c>
      <c r="B4233" t="s">
        <v>454</v>
      </c>
      <c r="C4233" s="8">
        <v>42234</v>
      </c>
      <c r="D4233" s="8">
        <v>42234</v>
      </c>
      <c r="E4233" t="s">
        <v>1</v>
      </c>
      <c r="F4233" s="7">
        <v>1</v>
      </c>
      <c r="G4233" s="22" t="str">
        <f>IF(AND($C4233&gt;=بحث!$G$7,$C4233&lt;=بحث!$G$8,$E4233=بحث!$I$7),MAX($G$1:$G4232)+1,"")</f>
        <v/>
      </c>
    </row>
    <row r="4234" spans="1:7" x14ac:dyDescent="0.25">
      <c r="A4234" s="1">
        <v>4044</v>
      </c>
      <c r="B4234" t="s">
        <v>455</v>
      </c>
      <c r="C4234" s="8">
        <v>42234</v>
      </c>
      <c r="D4234" s="8">
        <v>42234</v>
      </c>
      <c r="E4234" t="s">
        <v>1</v>
      </c>
      <c r="F4234" s="7">
        <v>1</v>
      </c>
      <c r="G4234" s="22" t="str">
        <f>IF(AND($C4234&gt;=بحث!$G$7,$C4234&lt;=بحث!$G$8,$E4234=بحث!$I$7),MAX($G$1:$G4233)+1,"")</f>
        <v/>
      </c>
    </row>
    <row r="4235" spans="1:7" x14ac:dyDescent="0.25">
      <c r="A4235" s="1">
        <v>4104</v>
      </c>
      <c r="B4235" t="s">
        <v>456</v>
      </c>
      <c r="C4235" s="8">
        <v>42234</v>
      </c>
      <c r="D4235" s="8">
        <v>42234</v>
      </c>
      <c r="E4235" t="s">
        <v>1</v>
      </c>
      <c r="F4235" s="7">
        <v>1</v>
      </c>
      <c r="G4235" s="22" t="str">
        <f>IF(AND($C4235&gt;=بحث!$G$7,$C4235&lt;=بحث!$G$8,$E4235=بحث!$I$7),MAX($G$1:$G4234)+1,"")</f>
        <v/>
      </c>
    </row>
    <row r="4236" spans="1:7" x14ac:dyDescent="0.25">
      <c r="A4236" s="1">
        <v>8363</v>
      </c>
      <c r="B4236" t="s">
        <v>356</v>
      </c>
      <c r="C4236" s="8">
        <v>42234</v>
      </c>
      <c r="D4236" s="8">
        <v>42234</v>
      </c>
      <c r="E4236" t="s">
        <v>4</v>
      </c>
      <c r="F4236" s="7">
        <v>1</v>
      </c>
      <c r="G4236" s="22" t="str">
        <f>IF(AND($C4236&gt;=بحث!$G$7,$C4236&lt;=بحث!$G$8,$E4236=بحث!$I$7),MAX($G$1:$G4235)+1,"")</f>
        <v/>
      </c>
    </row>
    <row r="4237" spans="1:7" x14ac:dyDescent="0.25">
      <c r="A4237" s="1">
        <v>8750</v>
      </c>
      <c r="B4237" t="s">
        <v>383</v>
      </c>
      <c r="C4237" s="8">
        <v>42234</v>
      </c>
      <c r="D4237" s="8">
        <v>42235</v>
      </c>
      <c r="E4237" t="s">
        <v>4</v>
      </c>
      <c r="F4237" s="7">
        <v>2</v>
      </c>
      <c r="G4237" s="22" t="str">
        <f>IF(AND($C4237&gt;=بحث!$G$7,$C4237&lt;=بحث!$G$8,$E4237=بحث!$I$7),MAX($G$1:$G4236)+1,"")</f>
        <v/>
      </c>
    </row>
    <row r="4238" spans="1:7" x14ac:dyDescent="0.25">
      <c r="A4238" s="1">
        <v>8750</v>
      </c>
      <c r="B4238" t="s">
        <v>383</v>
      </c>
      <c r="C4238" s="8">
        <v>42236</v>
      </c>
      <c r="D4238" s="8">
        <v>42236</v>
      </c>
      <c r="E4238" t="s">
        <v>1</v>
      </c>
      <c r="F4238" s="7">
        <v>1</v>
      </c>
      <c r="G4238" s="22" t="str">
        <f>IF(AND($C4238&gt;=بحث!$G$7,$C4238&lt;=بحث!$G$8,$E4238=بحث!$I$7),MAX($G$1:$G4237)+1,"")</f>
        <v/>
      </c>
    </row>
    <row r="4239" spans="1:7" x14ac:dyDescent="0.25">
      <c r="A4239">
        <v>8896</v>
      </c>
      <c r="B4239" t="s">
        <v>457</v>
      </c>
      <c r="C4239" s="8">
        <v>42235</v>
      </c>
      <c r="D4239" s="8">
        <v>42235</v>
      </c>
      <c r="E4239" t="s">
        <v>4</v>
      </c>
      <c r="F4239" s="7">
        <v>1</v>
      </c>
      <c r="G4239" s="22" t="str">
        <f>IF(AND($C4239&gt;=بحث!$G$7,$C4239&lt;=بحث!$G$8,$E4239=بحث!$I$7),MAX($G$1:$G4238)+1,"")</f>
        <v/>
      </c>
    </row>
    <row r="4240" spans="1:7" x14ac:dyDescent="0.25">
      <c r="A4240" s="1">
        <v>8762</v>
      </c>
      <c r="B4240" t="s">
        <v>303</v>
      </c>
      <c r="C4240" s="8">
        <v>42235</v>
      </c>
      <c r="D4240" s="8">
        <v>42235</v>
      </c>
      <c r="E4240" t="s">
        <v>1</v>
      </c>
      <c r="F4240" s="7">
        <v>1</v>
      </c>
      <c r="G4240" s="22" t="str">
        <f>IF(AND($C4240&gt;=بحث!$G$7,$C4240&lt;=بحث!$G$8,$E4240=بحث!$I$7),MAX($G$1:$G4239)+1,"")</f>
        <v/>
      </c>
    </row>
    <row r="4241" spans="1:7" x14ac:dyDescent="0.25">
      <c r="A4241" s="1">
        <v>8860</v>
      </c>
      <c r="B4241" t="s">
        <v>201</v>
      </c>
      <c r="C4241" s="8">
        <v>42235</v>
      </c>
      <c r="D4241" s="8">
        <v>42235</v>
      </c>
      <c r="E4241" t="s">
        <v>522</v>
      </c>
      <c r="F4241" s="7">
        <v>1</v>
      </c>
      <c r="G4241" s="22" t="str">
        <f>IF(AND($C4241&gt;=بحث!$G$7,$C4241&lt;=بحث!$G$8,$E4241=بحث!$I$7),MAX($G$1:$G4240)+1,"")</f>
        <v/>
      </c>
    </row>
    <row r="4242" spans="1:7" x14ac:dyDescent="0.25">
      <c r="A4242" s="1">
        <v>8658</v>
      </c>
      <c r="B4242" t="s">
        <v>107</v>
      </c>
      <c r="C4242" s="8">
        <v>42235</v>
      </c>
      <c r="D4242" s="8">
        <v>42235</v>
      </c>
      <c r="E4242" t="s">
        <v>1</v>
      </c>
      <c r="F4242" s="7">
        <v>1</v>
      </c>
      <c r="G4242" s="22" t="str">
        <f>IF(AND($C4242&gt;=بحث!$G$7,$C4242&lt;=بحث!$G$8,$E4242=بحث!$I$7),MAX($G$1:$G4241)+1,"")</f>
        <v/>
      </c>
    </row>
    <row r="4243" spans="1:7" x14ac:dyDescent="0.25">
      <c r="A4243" s="1">
        <v>8859</v>
      </c>
      <c r="B4243" t="s">
        <v>124</v>
      </c>
      <c r="C4243" s="8">
        <v>42235</v>
      </c>
      <c r="D4243" s="8">
        <v>42235</v>
      </c>
      <c r="E4243" t="s">
        <v>1</v>
      </c>
      <c r="F4243" s="7">
        <v>1</v>
      </c>
      <c r="G4243" s="22" t="str">
        <f>IF(AND($C4243&gt;=بحث!$G$7,$C4243&lt;=بحث!$G$8,$E4243=بحث!$I$7),MAX($G$1:$G4242)+1,"")</f>
        <v/>
      </c>
    </row>
    <row r="4244" spans="1:7" x14ac:dyDescent="0.25">
      <c r="A4244" s="1">
        <v>8654</v>
      </c>
      <c r="B4244" t="s">
        <v>127</v>
      </c>
      <c r="C4244" s="8">
        <v>42235</v>
      </c>
      <c r="D4244" s="8">
        <v>42235</v>
      </c>
      <c r="E4244" t="s">
        <v>1</v>
      </c>
      <c r="F4244" s="7">
        <v>1</v>
      </c>
      <c r="G4244" s="22" t="str">
        <f>IF(AND($C4244&gt;=بحث!$G$7,$C4244&lt;=بحث!$G$8,$E4244=بحث!$I$7),MAX($G$1:$G4243)+1,"")</f>
        <v/>
      </c>
    </row>
    <row r="4245" spans="1:7" x14ac:dyDescent="0.25">
      <c r="A4245" s="1">
        <v>8332</v>
      </c>
      <c r="B4245" t="s">
        <v>71</v>
      </c>
      <c r="C4245" s="8">
        <v>42236</v>
      </c>
      <c r="D4245" s="8">
        <v>42236</v>
      </c>
      <c r="E4245" t="s">
        <v>1</v>
      </c>
      <c r="F4245" s="7">
        <v>1</v>
      </c>
      <c r="G4245" s="22" t="str">
        <f>IF(AND($C4245&gt;=بحث!$G$7,$C4245&lt;=بحث!$G$8,$E4245=بحث!$I$7),MAX($G$1:$G4244)+1,"")</f>
        <v/>
      </c>
    </row>
    <row r="4246" spans="1:7" x14ac:dyDescent="0.25">
      <c r="A4246" s="1">
        <v>8783</v>
      </c>
      <c r="B4246" t="s">
        <v>333</v>
      </c>
      <c r="C4246" s="8">
        <v>42236</v>
      </c>
      <c r="D4246" s="8">
        <v>42236</v>
      </c>
      <c r="E4246" t="s">
        <v>1</v>
      </c>
      <c r="F4246" s="7">
        <v>1</v>
      </c>
      <c r="G4246" s="22" t="str">
        <f>IF(AND($C4246&gt;=بحث!$G$7,$C4246&lt;=بحث!$G$8,$E4246=بحث!$I$7),MAX($G$1:$G4245)+1,"")</f>
        <v/>
      </c>
    </row>
    <row r="4247" spans="1:7" x14ac:dyDescent="0.25">
      <c r="A4247" s="1">
        <v>8763</v>
      </c>
      <c r="B4247" t="s">
        <v>69</v>
      </c>
      <c r="C4247" s="8">
        <v>42236</v>
      </c>
      <c r="D4247" s="8">
        <v>42236</v>
      </c>
      <c r="E4247" t="s">
        <v>1</v>
      </c>
      <c r="F4247" s="7">
        <v>1</v>
      </c>
      <c r="G4247" s="22" t="str">
        <f>IF(AND($C4247&gt;=بحث!$G$7,$C4247&lt;=بحث!$G$8,$E4247=بحث!$I$7),MAX($G$1:$G4246)+1,"")</f>
        <v/>
      </c>
    </row>
    <row r="4248" spans="1:7" x14ac:dyDescent="0.25">
      <c r="A4248" s="1">
        <v>4086</v>
      </c>
      <c r="B4248" t="s">
        <v>416</v>
      </c>
      <c r="C4248" s="8">
        <v>42236</v>
      </c>
      <c r="D4248" s="8">
        <v>42236</v>
      </c>
      <c r="E4248" t="s">
        <v>1</v>
      </c>
      <c r="F4248" s="7">
        <v>1</v>
      </c>
      <c r="G4248" s="22" t="str">
        <f>IF(AND($C4248&gt;=بحث!$G$7,$C4248&lt;=بحث!$G$8,$E4248=بحث!$I$7),MAX($G$1:$G4247)+1,"")</f>
        <v/>
      </c>
    </row>
    <row r="4249" spans="1:7" x14ac:dyDescent="0.25">
      <c r="A4249" s="1">
        <v>4097</v>
      </c>
      <c r="B4249" t="s">
        <v>423</v>
      </c>
      <c r="C4249" s="8">
        <v>42236</v>
      </c>
      <c r="D4249" s="8">
        <v>42236</v>
      </c>
      <c r="E4249" t="s">
        <v>1</v>
      </c>
      <c r="F4249" s="7">
        <v>0</v>
      </c>
      <c r="G4249" s="22" t="str">
        <f>IF(AND($C4249&gt;=بحث!$G$7,$C4249&lt;=بحث!$G$8,$E4249=بحث!$I$7),MAX($G$1:$G4248)+1,"")</f>
        <v/>
      </c>
    </row>
    <row r="4250" spans="1:7" x14ac:dyDescent="0.25">
      <c r="A4250" s="1">
        <v>8700</v>
      </c>
      <c r="B4250" t="s">
        <v>308</v>
      </c>
      <c r="C4250" s="8">
        <v>42236</v>
      </c>
      <c r="D4250" s="8">
        <v>42236</v>
      </c>
      <c r="E4250" t="s">
        <v>4</v>
      </c>
      <c r="F4250" s="7">
        <v>1</v>
      </c>
      <c r="G4250" s="22" t="str">
        <f>IF(AND($C4250&gt;=بحث!$G$7,$C4250&lt;=بحث!$G$8,$E4250=بحث!$I$7),MAX($G$1:$G4249)+1,"")</f>
        <v/>
      </c>
    </row>
    <row r="4251" spans="1:7" x14ac:dyDescent="0.25">
      <c r="A4251" s="1">
        <v>8656</v>
      </c>
      <c r="B4251" t="s">
        <v>37</v>
      </c>
      <c r="C4251" s="8">
        <v>42236</v>
      </c>
      <c r="D4251" s="8">
        <v>42236</v>
      </c>
      <c r="E4251" t="s">
        <v>1</v>
      </c>
      <c r="F4251" s="7">
        <v>1</v>
      </c>
      <c r="G4251" s="22" t="str">
        <f>IF(AND($C4251&gt;=بحث!$G$7,$C4251&lt;=بحث!$G$8,$E4251=بحث!$I$7),MAX($G$1:$G4250)+1,"")</f>
        <v/>
      </c>
    </row>
    <row r="4252" spans="1:7" x14ac:dyDescent="0.25">
      <c r="A4252" s="1">
        <v>8719</v>
      </c>
      <c r="B4252" t="s">
        <v>35</v>
      </c>
      <c r="C4252" s="8">
        <v>42236</v>
      </c>
      <c r="D4252" s="8">
        <v>42236</v>
      </c>
      <c r="E4252" t="s">
        <v>4</v>
      </c>
      <c r="F4252" s="7">
        <v>0</v>
      </c>
      <c r="G4252" s="22" t="str">
        <f>IF(AND($C4252&gt;=بحث!$G$7,$C4252&lt;=بحث!$G$8,$E4252=بحث!$I$7),MAX($G$1:$G4251)+1,"")</f>
        <v/>
      </c>
    </row>
    <row r="4253" spans="1:7" x14ac:dyDescent="0.25">
      <c r="A4253" s="1">
        <v>8754</v>
      </c>
      <c r="B4253" t="s">
        <v>286</v>
      </c>
      <c r="C4253" s="8">
        <v>42236</v>
      </c>
      <c r="D4253" s="8">
        <v>42236</v>
      </c>
      <c r="E4253" t="s">
        <v>1</v>
      </c>
      <c r="F4253" s="7">
        <v>1</v>
      </c>
      <c r="G4253" s="22" t="str">
        <f>IF(AND($C4253&gt;=بحث!$G$7,$C4253&lt;=بحث!$G$8,$E4253=بحث!$I$7),MAX($G$1:$G4252)+1,"")</f>
        <v/>
      </c>
    </row>
    <row r="4254" spans="1:7" x14ac:dyDescent="0.25">
      <c r="A4254" s="1">
        <v>4120</v>
      </c>
      <c r="B4254" t="s">
        <v>414</v>
      </c>
      <c r="C4254" s="8">
        <v>42236</v>
      </c>
      <c r="D4254" s="8">
        <v>42236</v>
      </c>
      <c r="E4254" t="s">
        <v>1</v>
      </c>
      <c r="F4254" s="7">
        <v>1</v>
      </c>
      <c r="G4254" s="22" t="str">
        <f>IF(AND($C4254&gt;=بحث!$G$7,$C4254&lt;=بحث!$G$8,$E4254=بحث!$I$7),MAX($G$1:$G4253)+1,"")</f>
        <v/>
      </c>
    </row>
    <row r="4255" spans="1:7" x14ac:dyDescent="0.25">
      <c r="A4255" s="1">
        <v>8837</v>
      </c>
      <c r="B4255" t="s">
        <v>77</v>
      </c>
      <c r="C4255" s="8">
        <v>42236</v>
      </c>
      <c r="D4255" s="8">
        <v>42236</v>
      </c>
      <c r="E4255" t="s">
        <v>1</v>
      </c>
      <c r="F4255" s="7">
        <v>1</v>
      </c>
      <c r="G4255" s="22" t="str">
        <f>IF(AND($C4255&gt;=بحث!$G$7,$C4255&lt;=بحث!$G$8,$E4255=بحث!$I$7),MAX($G$1:$G4254)+1,"")</f>
        <v/>
      </c>
    </row>
    <row r="4256" spans="1:7" x14ac:dyDescent="0.25">
      <c r="A4256" s="1">
        <v>8817</v>
      </c>
      <c r="B4256" t="s">
        <v>97</v>
      </c>
      <c r="C4256" s="8">
        <v>42236</v>
      </c>
      <c r="D4256" s="8">
        <v>42236</v>
      </c>
      <c r="E4256" t="s">
        <v>1</v>
      </c>
      <c r="F4256" s="7">
        <v>1</v>
      </c>
      <c r="G4256" s="22" t="str">
        <f>IF(AND($C4256&gt;=بحث!$G$7,$C4256&lt;=بحث!$G$8,$E4256=بحث!$I$7),MAX($G$1:$G4255)+1,"")</f>
        <v/>
      </c>
    </row>
    <row r="4257" spans="1:7" x14ac:dyDescent="0.25">
      <c r="A4257" s="1">
        <v>8312</v>
      </c>
      <c r="B4257" t="s">
        <v>318</v>
      </c>
      <c r="C4257" s="8">
        <v>42236</v>
      </c>
      <c r="D4257" s="8">
        <v>42236</v>
      </c>
      <c r="E4257" t="s">
        <v>1</v>
      </c>
      <c r="F4257" s="7">
        <v>1</v>
      </c>
      <c r="G4257" s="22" t="str">
        <f>IF(AND($C4257&gt;=بحث!$G$7,$C4257&lt;=بحث!$G$8,$E4257=بحث!$I$7),MAX($G$1:$G4256)+1,"")</f>
        <v/>
      </c>
    </row>
    <row r="4258" spans="1:7" x14ac:dyDescent="0.25">
      <c r="A4258" s="1">
        <v>8325</v>
      </c>
      <c r="B4258" t="s">
        <v>458</v>
      </c>
      <c r="C4258" s="8">
        <v>42236</v>
      </c>
      <c r="D4258" s="8">
        <v>42236</v>
      </c>
      <c r="E4258" t="s">
        <v>1</v>
      </c>
      <c r="F4258" s="7">
        <v>1</v>
      </c>
      <c r="G4258" s="22" t="str">
        <f>IF(AND($C4258&gt;=بحث!$G$7,$C4258&lt;=بحث!$G$8,$E4258=بحث!$I$7),MAX($G$1:$G4257)+1,"")</f>
        <v/>
      </c>
    </row>
    <row r="4259" spans="1:7" x14ac:dyDescent="0.25">
      <c r="A4259" s="1">
        <v>8267</v>
      </c>
      <c r="B4259" t="s">
        <v>259</v>
      </c>
      <c r="C4259" s="8">
        <v>42236</v>
      </c>
      <c r="D4259" s="8">
        <v>42236</v>
      </c>
      <c r="E4259" t="s">
        <v>1</v>
      </c>
      <c r="F4259" s="7">
        <v>1</v>
      </c>
      <c r="G4259" s="22" t="str">
        <f>IF(AND($C4259&gt;=بحث!$G$7,$C4259&lt;=بحث!$G$8,$E4259=بحث!$I$7),MAX($G$1:$G4258)+1,"")</f>
        <v/>
      </c>
    </row>
    <row r="4260" spans="1:7" x14ac:dyDescent="0.25">
      <c r="A4260" s="1">
        <v>8809</v>
      </c>
      <c r="B4260" t="s">
        <v>264</v>
      </c>
      <c r="C4260" s="8">
        <v>42236</v>
      </c>
      <c r="D4260" s="8">
        <v>42236</v>
      </c>
      <c r="E4260" t="s">
        <v>4</v>
      </c>
      <c r="F4260" s="7">
        <v>0</v>
      </c>
      <c r="G4260" s="22" t="str">
        <f>IF(AND($C4260&gt;=بحث!$G$7,$C4260&lt;=بحث!$G$8,$E4260=بحث!$I$7),MAX($G$1:$G4259)+1,"")</f>
        <v/>
      </c>
    </row>
    <row r="4261" spans="1:7" x14ac:dyDescent="0.25">
      <c r="A4261" s="1">
        <v>8649</v>
      </c>
      <c r="B4261" t="s">
        <v>200</v>
      </c>
      <c r="C4261" s="8">
        <v>42236</v>
      </c>
      <c r="D4261" s="8">
        <v>42236</v>
      </c>
      <c r="E4261" t="s">
        <v>4</v>
      </c>
      <c r="F4261" s="7">
        <v>1</v>
      </c>
      <c r="G4261" s="22" t="str">
        <f>IF(AND($C4261&gt;=بحث!$G$7,$C4261&lt;=بحث!$G$8,$E4261=بحث!$I$7),MAX($G$1:$G4260)+1,"")</f>
        <v/>
      </c>
    </row>
    <row r="4262" spans="1:7" x14ac:dyDescent="0.25">
      <c r="A4262" s="1">
        <v>4079</v>
      </c>
      <c r="B4262" t="s">
        <v>459</v>
      </c>
      <c r="C4262" s="8">
        <v>42236</v>
      </c>
      <c r="D4262" s="8">
        <v>42236</v>
      </c>
      <c r="E4262" t="s">
        <v>1</v>
      </c>
      <c r="F4262" s="7">
        <v>1</v>
      </c>
      <c r="G4262" s="22" t="str">
        <f>IF(AND($C4262&gt;=بحث!$G$7,$C4262&lt;=بحث!$G$8,$E4262=بحث!$I$7),MAX($G$1:$G4261)+1,"")</f>
        <v/>
      </c>
    </row>
    <row r="4263" spans="1:7" x14ac:dyDescent="0.25">
      <c r="A4263" s="1">
        <v>8778</v>
      </c>
      <c r="B4263" t="s">
        <v>335</v>
      </c>
      <c r="C4263" s="8">
        <v>42237</v>
      </c>
      <c r="D4263" s="8">
        <v>42237</v>
      </c>
      <c r="E4263" t="s">
        <v>1</v>
      </c>
      <c r="F4263" s="7">
        <v>1</v>
      </c>
      <c r="G4263" s="22" t="str">
        <f>IF(AND($C4263&gt;=بحث!$G$7,$C4263&lt;=بحث!$G$8,$E4263=بحث!$I$7),MAX($G$1:$G4262)+1,"")</f>
        <v/>
      </c>
    </row>
    <row r="4264" spans="1:7" x14ac:dyDescent="0.25">
      <c r="A4264" s="1">
        <v>4025</v>
      </c>
      <c r="B4264" t="s">
        <v>399</v>
      </c>
      <c r="C4264" s="8">
        <v>42239</v>
      </c>
      <c r="D4264" s="8">
        <v>42239</v>
      </c>
      <c r="E4264" t="s">
        <v>1</v>
      </c>
      <c r="F4264" s="7">
        <v>1</v>
      </c>
      <c r="G4264" s="22" t="str">
        <f>IF(AND($C4264&gt;=بحث!$G$7,$C4264&lt;=بحث!$G$8,$E4264=بحث!$I$7),MAX($G$1:$G4263)+1,"")</f>
        <v/>
      </c>
    </row>
    <row r="4265" spans="1:7" x14ac:dyDescent="0.25">
      <c r="A4265" s="1">
        <v>4105</v>
      </c>
      <c r="B4265" t="s">
        <v>460</v>
      </c>
      <c r="C4265" s="8">
        <v>42239</v>
      </c>
      <c r="D4265" s="8">
        <v>42239</v>
      </c>
      <c r="E4265" t="s">
        <v>1</v>
      </c>
      <c r="F4265" s="7">
        <v>1</v>
      </c>
      <c r="G4265" s="22" t="str">
        <f>IF(AND($C4265&gt;=بحث!$G$7,$C4265&lt;=بحث!$G$8,$E4265=بحث!$I$7),MAX($G$1:$G4264)+1,"")</f>
        <v/>
      </c>
    </row>
    <row r="4266" spans="1:7" x14ac:dyDescent="0.25">
      <c r="A4266" s="1">
        <v>8363</v>
      </c>
      <c r="B4266" t="s">
        <v>356</v>
      </c>
      <c r="C4266" s="8">
        <v>42239</v>
      </c>
      <c r="D4266" s="8">
        <v>42239</v>
      </c>
      <c r="E4266" t="s">
        <v>4</v>
      </c>
      <c r="F4266" s="7">
        <v>1</v>
      </c>
      <c r="G4266" s="22" t="str">
        <f>IF(AND($C4266&gt;=بحث!$G$7,$C4266&lt;=بحث!$G$8,$E4266=بحث!$I$7),MAX($G$1:$G4265)+1,"")</f>
        <v/>
      </c>
    </row>
    <row r="4267" spans="1:7" x14ac:dyDescent="0.25">
      <c r="A4267" s="1">
        <v>8724</v>
      </c>
      <c r="B4267" t="s">
        <v>366</v>
      </c>
      <c r="C4267" s="8">
        <v>42239</v>
      </c>
      <c r="D4267" s="8">
        <v>42240</v>
      </c>
      <c r="E4267" t="s">
        <v>1</v>
      </c>
      <c r="F4267" s="7">
        <v>2</v>
      </c>
      <c r="G4267" s="22" t="str">
        <f>IF(AND($C4267&gt;=بحث!$G$7,$C4267&lt;=بحث!$G$8,$E4267=بحث!$I$7),MAX($G$1:$G4266)+1,"")</f>
        <v/>
      </c>
    </row>
    <row r="4268" spans="1:7" x14ac:dyDescent="0.25">
      <c r="A4268" s="1">
        <v>8733</v>
      </c>
      <c r="B4268" t="s">
        <v>98</v>
      </c>
      <c r="C4268" s="8">
        <v>42239</v>
      </c>
      <c r="D4268" s="8">
        <v>42239</v>
      </c>
      <c r="E4268" t="s">
        <v>4</v>
      </c>
      <c r="F4268" s="7">
        <v>1</v>
      </c>
      <c r="G4268" s="22" t="str">
        <f>IF(AND($C4268&gt;=بحث!$G$7,$C4268&lt;=بحث!$G$8,$E4268=بحث!$I$7),MAX($G$1:$G4267)+1,"")</f>
        <v/>
      </c>
    </row>
    <row r="4269" spans="1:7" x14ac:dyDescent="0.25">
      <c r="A4269" s="1">
        <v>8734</v>
      </c>
      <c r="B4269" t="s">
        <v>352</v>
      </c>
      <c r="C4269" s="8">
        <v>42239</v>
      </c>
      <c r="D4269" s="8">
        <v>42239</v>
      </c>
      <c r="E4269" t="s">
        <v>1</v>
      </c>
      <c r="F4269" s="7">
        <v>1</v>
      </c>
      <c r="G4269" s="22" t="str">
        <f>IF(AND($C4269&gt;=بحث!$G$7,$C4269&lt;=بحث!$G$8,$E4269=بحث!$I$7),MAX($G$1:$G4268)+1,"")</f>
        <v/>
      </c>
    </row>
    <row r="4270" spans="1:7" x14ac:dyDescent="0.25">
      <c r="A4270" s="1">
        <v>4016</v>
      </c>
      <c r="B4270" t="s">
        <v>461</v>
      </c>
      <c r="C4270" s="8">
        <v>42239</v>
      </c>
      <c r="D4270" s="8">
        <v>42239</v>
      </c>
      <c r="E4270" t="s">
        <v>1</v>
      </c>
      <c r="F4270" s="7">
        <v>1</v>
      </c>
      <c r="G4270" s="22" t="str">
        <f>IF(AND($C4270&gt;=بحث!$G$7,$C4270&lt;=بحث!$G$8,$E4270=بحث!$I$7),MAX($G$1:$G4269)+1,"")</f>
        <v/>
      </c>
    </row>
    <row r="4271" spans="1:7" x14ac:dyDescent="0.25">
      <c r="A4271" s="1">
        <v>8646</v>
      </c>
      <c r="B4271" t="s">
        <v>220</v>
      </c>
      <c r="C4271" s="8">
        <v>42239</v>
      </c>
      <c r="D4271" s="8">
        <v>42240</v>
      </c>
      <c r="E4271" t="s">
        <v>1</v>
      </c>
      <c r="F4271" s="7">
        <v>2</v>
      </c>
      <c r="G4271" s="22" t="str">
        <f>IF(AND($C4271&gt;=بحث!$G$7,$C4271&lt;=بحث!$G$8,$E4271=بحث!$I$7),MAX($G$1:$G4270)+1,"")</f>
        <v/>
      </c>
    </row>
    <row r="4272" spans="1:7" x14ac:dyDescent="0.25">
      <c r="A4272" s="1">
        <v>8700</v>
      </c>
      <c r="B4272" t="s">
        <v>308</v>
      </c>
      <c r="C4272" s="8">
        <v>42239</v>
      </c>
      <c r="D4272" s="8">
        <v>42243</v>
      </c>
      <c r="E4272" t="s">
        <v>4</v>
      </c>
      <c r="F4272" s="7">
        <v>5</v>
      </c>
      <c r="G4272" s="22" t="str">
        <f>IF(AND($C4272&gt;=بحث!$G$7,$C4272&lt;=بحث!$G$8,$E4272=بحث!$I$7),MAX($G$1:$G4271)+1,"")</f>
        <v/>
      </c>
    </row>
    <row r="4273" spans="1:7" x14ac:dyDescent="0.25">
      <c r="A4273" s="1">
        <v>8822</v>
      </c>
      <c r="B4273" t="s">
        <v>198</v>
      </c>
      <c r="C4273" s="8">
        <v>42239</v>
      </c>
      <c r="D4273" s="8">
        <v>42239</v>
      </c>
      <c r="E4273" t="s">
        <v>1</v>
      </c>
      <c r="F4273" s="7">
        <v>0</v>
      </c>
      <c r="G4273" s="22" t="str">
        <f>IF(AND($C4273&gt;=بحث!$G$7,$C4273&lt;=بحث!$G$8,$E4273=بحث!$I$7),MAX($G$1:$G4272)+1,"")</f>
        <v/>
      </c>
    </row>
    <row r="4274" spans="1:7" x14ac:dyDescent="0.25">
      <c r="A4274" s="1">
        <v>8873</v>
      </c>
      <c r="B4274" t="s">
        <v>296</v>
      </c>
      <c r="C4274" s="8">
        <v>42239</v>
      </c>
      <c r="D4274" s="8">
        <v>42239</v>
      </c>
      <c r="E4274" t="s">
        <v>1</v>
      </c>
      <c r="F4274" s="7">
        <v>0</v>
      </c>
      <c r="G4274" s="22" t="str">
        <f>IF(AND($C4274&gt;=بحث!$G$7,$C4274&lt;=بحث!$G$8,$E4274=بحث!$I$7),MAX($G$1:$G4273)+1,"")</f>
        <v/>
      </c>
    </row>
    <row r="4275" spans="1:7" x14ac:dyDescent="0.25">
      <c r="A4275" s="1">
        <v>8756</v>
      </c>
      <c r="B4275" t="s">
        <v>118</v>
      </c>
      <c r="C4275" s="8">
        <v>42239</v>
      </c>
      <c r="D4275" s="8">
        <v>42239</v>
      </c>
      <c r="E4275" t="s">
        <v>1</v>
      </c>
      <c r="F4275" s="7">
        <v>1</v>
      </c>
      <c r="G4275" s="22" t="str">
        <f>IF(AND($C4275&gt;=بحث!$G$7,$C4275&lt;=بحث!$G$8,$E4275=بحث!$I$7),MAX($G$1:$G4274)+1,"")</f>
        <v/>
      </c>
    </row>
    <row r="4276" spans="1:7" x14ac:dyDescent="0.25">
      <c r="A4276" s="1">
        <v>8689</v>
      </c>
      <c r="B4276" t="s">
        <v>332</v>
      </c>
      <c r="C4276" s="8">
        <v>42239</v>
      </c>
      <c r="D4276" s="8">
        <v>42239</v>
      </c>
      <c r="E4276" t="s">
        <v>4</v>
      </c>
      <c r="F4276" s="7">
        <v>1</v>
      </c>
      <c r="G4276" s="22" t="str">
        <f>IF(AND($C4276&gt;=بحث!$G$7,$C4276&lt;=بحث!$G$8,$E4276=بحث!$I$7),MAX($G$1:$G4275)+1,"")</f>
        <v/>
      </c>
    </row>
    <row r="4277" spans="1:7" x14ac:dyDescent="0.25">
      <c r="A4277" s="1">
        <v>8764</v>
      </c>
      <c r="B4277" t="s">
        <v>287</v>
      </c>
      <c r="C4277" s="8">
        <v>42239</v>
      </c>
      <c r="D4277" s="8">
        <v>42241</v>
      </c>
      <c r="E4277" t="s">
        <v>4</v>
      </c>
      <c r="F4277" s="7">
        <v>3</v>
      </c>
      <c r="G4277" s="22" t="str">
        <f>IF(AND($C4277&gt;=بحث!$G$7,$C4277&lt;=بحث!$G$8,$E4277=بحث!$I$7),MAX($G$1:$G4276)+1,"")</f>
        <v/>
      </c>
    </row>
    <row r="4278" spans="1:7" x14ac:dyDescent="0.25">
      <c r="A4278" s="1">
        <v>8835</v>
      </c>
      <c r="B4278" t="s">
        <v>214</v>
      </c>
      <c r="C4278" s="8">
        <v>42239</v>
      </c>
      <c r="D4278" s="8">
        <v>42239</v>
      </c>
      <c r="E4278" t="s">
        <v>1</v>
      </c>
      <c r="F4278" s="7">
        <v>1</v>
      </c>
      <c r="G4278" s="22" t="str">
        <f>IF(AND($C4278&gt;=بحث!$G$7,$C4278&lt;=بحث!$G$8,$E4278=بحث!$I$7),MAX($G$1:$G4277)+1,"")</f>
        <v/>
      </c>
    </row>
    <row r="4279" spans="1:7" x14ac:dyDescent="0.25">
      <c r="A4279" s="1">
        <v>8794</v>
      </c>
      <c r="B4279" t="s">
        <v>90</v>
      </c>
      <c r="C4279" s="8">
        <v>42239</v>
      </c>
      <c r="D4279" s="8">
        <v>42239</v>
      </c>
      <c r="E4279" t="s">
        <v>4</v>
      </c>
      <c r="F4279" s="7">
        <v>1</v>
      </c>
      <c r="G4279" s="22" t="str">
        <f>IF(AND($C4279&gt;=بحث!$G$7,$C4279&lt;=بحث!$G$8,$E4279=بحث!$I$7),MAX($G$1:$G4278)+1,"")</f>
        <v/>
      </c>
    </row>
    <row r="4280" spans="1:7" x14ac:dyDescent="0.25">
      <c r="A4280" s="1">
        <v>8765</v>
      </c>
      <c r="B4280" t="s">
        <v>185</v>
      </c>
      <c r="C4280" s="8">
        <v>42239</v>
      </c>
      <c r="D4280" s="8">
        <v>42239</v>
      </c>
      <c r="E4280" t="s">
        <v>4</v>
      </c>
      <c r="F4280" s="7">
        <v>1</v>
      </c>
      <c r="G4280" s="22" t="str">
        <f>IF(AND($C4280&gt;=بحث!$G$7,$C4280&lt;=بحث!$G$8,$E4280=بحث!$I$7),MAX($G$1:$G4279)+1,"")</f>
        <v/>
      </c>
    </row>
    <row r="4281" spans="1:7" x14ac:dyDescent="0.25">
      <c r="A4281" s="1">
        <v>8785</v>
      </c>
      <c r="B4281" t="s">
        <v>338</v>
      </c>
      <c r="C4281" s="8">
        <v>42239</v>
      </c>
      <c r="D4281" s="8">
        <v>42239</v>
      </c>
      <c r="E4281" t="s">
        <v>1</v>
      </c>
      <c r="F4281" s="7">
        <v>1</v>
      </c>
      <c r="G4281" s="22" t="str">
        <f>IF(AND($C4281&gt;=بحث!$G$7,$C4281&lt;=بحث!$G$8,$E4281=بحث!$I$7),MAX($G$1:$G4280)+1,"")</f>
        <v/>
      </c>
    </row>
    <row r="4282" spans="1:7" x14ac:dyDescent="0.25">
      <c r="A4282" s="1">
        <v>8867</v>
      </c>
      <c r="B4282" t="s">
        <v>311</v>
      </c>
      <c r="C4282" s="8">
        <v>42239</v>
      </c>
      <c r="D4282" s="8">
        <v>42240</v>
      </c>
      <c r="E4282" t="s">
        <v>1</v>
      </c>
      <c r="F4282" s="7">
        <v>2</v>
      </c>
      <c r="G4282" s="22" t="str">
        <f>IF(AND($C4282&gt;=بحث!$G$7,$C4282&lt;=بحث!$G$8,$E4282=بحث!$I$7),MAX($G$1:$G4281)+1,"")</f>
        <v/>
      </c>
    </row>
    <row r="4283" spans="1:7" x14ac:dyDescent="0.25">
      <c r="A4283" s="1">
        <v>8824</v>
      </c>
      <c r="B4283" t="s">
        <v>103</v>
      </c>
      <c r="C4283" s="8">
        <v>42239</v>
      </c>
      <c r="D4283" s="8">
        <v>42239</v>
      </c>
      <c r="E4283" t="s">
        <v>4</v>
      </c>
      <c r="F4283" s="7">
        <v>1</v>
      </c>
      <c r="G4283" s="22" t="str">
        <f>IF(AND($C4283&gt;=بحث!$G$7,$C4283&lt;=بحث!$G$8,$E4283=بحث!$I$7),MAX($G$1:$G4282)+1,"")</f>
        <v/>
      </c>
    </row>
    <row r="4284" spans="1:7" x14ac:dyDescent="0.25">
      <c r="A4284" s="1">
        <v>8809</v>
      </c>
      <c r="B4284" t="s">
        <v>264</v>
      </c>
      <c r="C4284" s="8">
        <v>42239</v>
      </c>
      <c r="D4284" s="8">
        <v>42239</v>
      </c>
      <c r="E4284" t="s">
        <v>4</v>
      </c>
      <c r="F4284" s="7">
        <v>1</v>
      </c>
      <c r="G4284" s="22" t="str">
        <f>IF(AND($C4284&gt;=بحث!$G$7,$C4284&lt;=بحث!$G$8,$E4284=بحث!$I$7),MAX($G$1:$G4283)+1,"")</f>
        <v/>
      </c>
    </row>
    <row r="4285" spans="1:7" x14ac:dyDescent="0.25">
      <c r="A4285">
        <v>8896</v>
      </c>
      <c r="B4285" t="s">
        <v>457</v>
      </c>
      <c r="C4285" s="8">
        <v>42240</v>
      </c>
      <c r="D4285" s="8">
        <v>42240</v>
      </c>
      <c r="E4285" t="s">
        <v>4</v>
      </c>
      <c r="F4285" s="7">
        <v>1</v>
      </c>
      <c r="G4285" s="22" t="str">
        <f>IF(AND($C4285&gt;=بحث!$G$7,$C4285&lt;=بحث!$G$8,$E4285=بحث!$I$7),MAX($G$1:$G4284)+1,"")</f>
        <v/>
      </c>
    </row>
    <row r="4286" spans="1:7" x14ac:dyDescent="0.25">
      <c r="A4286" s="1">
        <v>8824</v>
      </c>
      <c r="B4286" t="s">
        <v>103</v>
      </c>
      <c r="C4286" s="8">
        <v>42240</v>
      </c>
      <c r="D4286" s="8">
        <v>42240</v>
      </c>
      <c r="E4286" t="s">
        <v>511</v>
      </c>
      <c r="F4286" s="7">
        <v>1</v>
      </c>
      <c r="G4286" s="22" t="str">
        <f>IF(AND($C4286&gt;=بحث!$G$7,$C4286&lt;=بحث!$G$8,$E4286=بحث!$I$7),MAX($G$1:$G4285)+1,"")</f>
        <v/>
      </c>
    </row>
    <row r="4287" spans="1:7" x14ac:dyDescent="0.25">
      <c r="A4287" s="1">
        <v>8696</v>
      </c>
      <c r="B4287" t="s">
        <v>121</v>
      </c>
      <c r="C4287" s="8">
        <v>42240</v>
      </c>
      <c r="D4287" s="8">
        <v>42240</v>
      </c>
      <c r="E4287" t="s">
        <v>4</v>
      </c>
      <c r="F4287" s="7">
        <v>1</v>
      </c>
      <c r="G4287" s="22" t="str">
        <f>IF(AND($C4287&gt;=بحث!$G$7,$C4287&lt;=بحث!$G$8,$E4287=بحث!$I$7),MAX($G$1:$G4286)+1,"")</f>
        <v/>
      </c>
    </row>
    <row r="4288" spans="1:7" x14ac:dyDescent="0.25">
      <c r="A4288" s="1">
        <v>8792</v>
      </c>
      <c r="B4288" t="s">
        <v>254</v>
      </c>
      <c r="C4288" s="8">
        <v>42240</v>
      </c>
      <c r="D4288" s="8">
        <v>42240</v>
      </c>
      <c r="E4288" t="s">
        <v>1</v>
      </c>
      <c r="F4288" s="7">
        <v>1</v>
      </c>
      <c r="G4288" s="22" t="str">
        <f>IF(AND($C4288&gt;=بحث!$G$7,$C4288&lt;=بحث!$G$8,$E4288=بحث!$I$7),MAX($G$1:$G4287)+1,"")</f>
        <v/>
      </c>
    </row>
    <row r="4289" spans="1:7" x14ac:dyDescent="0.25">
      <c r="A4289" s="1">
        <v>8170</v>
      </c>
      <c r="B4289" t="s">
        <v>285</v>
      </c>
      <c r="C4289" s="8">
        <v>42241</v>
      </c>
      <c r="D4289" s="8">
        <v>42241</v>
      </c>
      <c r="E4289" t="s">
        <v>4</v>
      </c>
      <c r="F4289" s="7">
        <v>1</v>
      </c>
      <c r="G4289" s="22" t="str">
        <f>IF(AND($C4289&gt;=بحث!$G$7,$C4289&lt;=بحث!$G$8,$E4289=بحث!$I$7),MAX($G$1:$G4288)+1,"")</f>
        <v/>
      </c>
    </row>
    <row r="4290" spans="1:7" x14ac:dyDescent="0.25">
      <c r="A4290" s="1">
        <v>8881</v>
      </c>
      <c r="B4290" t="s">
        <v>216</v>
      </c>
      <c r="C4290" s="8">
        <v>42241</v>
      </c>
      <c r="D4290" s="8">
        <v>42241</v>
      </c>
      <c r="E4290" t="s">
        <v>4</v>
      </c>
      <c r="F4290" s="7">
        <v>1</v>
      </c>
      <c r="G4290" s="22" t="str">
        <f>IF(AND($C4290&gt;=بحث!$G$7,$C4290&lt;=بحث!$G$8,$E4290=بحث!$I$7),MAX($G$1:$G4289)+1,"")</f>
        <v/>
      </c>
    </row>
    <row r="4291" spans="1:7" x14ac:dyDescent="0.25">
      <c r="A4291" s="1">
        <v>8373</v>
      </c>
      <c r="B4291" t="s">
        <v>424</v>
      </c>
      <c r="C4291" s="8">
        <v>42241</v>
      </c>
      <c r="D4291" s="8">
        <v>42241</v>
      </c>
      <c r="E4291" t="s">
        <v>4</v>
      </c>
      <c r="F4291" s="7">
        <v>1</v>
      </c>
      <c r="G4291" s="22" t="str">
        <f>IF(AND($C4291&gt;=بحث!$G$7,$C4291&lt;=بحث!$G$8,$E4291=بحث!$I$7),MAX($G$1:$G4290)+1,"")</f>
        <v/>
      </c>
    </row>
    <row r="4292" spans="1:7" x14ac:dyDescent="0.25">
      <c r="A4292" s="1">
        <v>8643</v>
      </c>
      <c r="B4292" t="s">
        <v>130</v>
      </c>
      <c r="C4292" s="8">
        <v>42241</v>
      </c>
      <c r="D4292" s="8">
        <v>42241</v>
      </c>
      <c r="E4292" t="s">
        <v>4</v>
      </c>
      <c r="F4292" s="7">
        <v>1</v>
      </c>
      <c r="G4292" s="22" t="str">
        <f>IF(AND($C4292&gt;=بحث!$G$7,$C4292&lt;=بحث!$G$8,$E4292=بحث!$I$7),MAX($G$1:$G4291)+1,"")</f>
        <v/>
      </c>
    </row>
    <row r="4293" spans="1:7" x14ac:dyDescent="0.25">
      <c r="A4293" s="1">
        <v>4068</v>
      </c>
      <c r="B4293" t="s">
        <v>379</v>
      </c>
      <c r="C4293" s="8">
        <v>42242</v>
      </c>
      <c r="D4293" s="8">
        <v>42242</v>
      </c>
      <c r="E4293" t="s">
        <v>511</v>
      </c>
      <c r="F4293" s="7">
        <v>1</v>
      </c>
      <c r="G4293" s="22" t="str">
        <f>IF(AND($C4293&gt;=بحث!$G$7,$C4293&lt;=بحث!$G$8,$E4293=بحث!$I$7),MAX($G$1:$G4292)+1,"")</f>
        <v/>
      </c>
    </row>
    <row r="4294" spans="1:7" x14ac:dyDescent="0.25">
      <c r="A4294" s="1">
        <v>8755</v>
      </c>
      <c r="B4294" t="s">
        <v>313</v>
      </c>
      <c r="C4294" s="8">
        <v>42242</v>
      </c>
      <c r="D4294" s="8">
        <v>42242</v>
      </c>
      <c r="E4294" t="s">
        <v>4</v>
      </c>
      <c r="F4294" s="7">
        <v>1</v>
      </c>
      <c r="G4294" s="22" t="str">
        <f>IF(AND($C4294&gt;=بحث!$G$7,$C4294&lt;=بحث!$G$8,$E4294=بحث!$I$7),MAX($G$1:$G4293)+1,"")</f>
        <v/>
      </c>
    </row>
    <row r="4295" spans="1:7" x14ac:dyDescent="0.25">
      <c r="A4295" s="1">
        <v>4038</v>
      </c>
      <c r="B4295" t="s">
        <v>462</v>
      </c>
      <c r="C4295" s="8">
        <v>42243</v>
      </c>
      <c r="D4295" s="8">
        <v>42243</v>
      </c>
      <c r="E4295" t="s">
        <v>1</v>
      </c>
      <c r="F4295" s="7">
        <v>1</v>
      </c>
      <c r="G4295" s="22" t="str">
        <f>IF(AND($C4295&gt;=بحث!$G$7,$C4295&lt;=بحث!$G$8,$E4295=بحث!$I$7),MAX($G$1:$G4294)+1,"")</f>
        <v/>
      </c>
    </row>
    <row r="4296" spans="1:7" x14ac:dyDescent="0.25">
      <c r="A4296" s="1">
        <v>8227</v>
      </c>
      <c r="B4296" t="s">
        <v>16</v>
      </c>
      <c r="C4296" s="8">
        <v>42243</v>
      </c>
      <c r="D4296" s="8">
        <v>42243</v>
      </c>
      <c r="E4296" t="s">
        <v>1</v>
      </c>
      <c r="F4296" s="7">
        <v>1</v>
      </c>
      <c r="G4296" s="22" t="str">
        <f>IF(AND($C4296&gt;=بحث!$G$7,$C4296&lt;=بحث!$G$8,$E4296=بحث!$I$7),MAX($G$1:$G4295)+1,"")</f>
        <v/>
      </c>
    </row>
    <row r="4297" spans="1:7" x14ac:dyDescent="0.25">
      <c r="A4297" s="1">
        <v>8771</v>
      </c>
      <c r="B4297" t="s">
        <v>385</v>
      </c>
      <c r="C4297" s="8">
        <v>42243</v>
      </c>
      <c r="D4297" s="8">
        <v>42243</v>
      </c>
      <c r="E4297" t="s">
        <v>1</v>
      </c>
      <c r="F4297" s="7">
        <v>1</v>
      </c>
      <c r="G4297" s="22" t="str">
        <f>IF(AND($C4297&gt;=بحث!$G$7,$C4297&lt;=بحث!$G$8,$E4297=بحث!$I$7),MAX($G$1:$G4296)+1,"")</f>
        <v/>
      </c>
    </row>
    <row r="4298" spans="1:7" x14ac:dyDescent="0.25">
      <c r="A4298" s="1">
        <v>8797</v>
      </c>
      <c r="B4298" t="s">
        <v>339</v>
      </c>
      <c r="C4298" s="8">
        <v>42243</v>
      </c>
      <c r="D4298" s="8">
        <v>42243</v>
      </c>
      <c r="E4298" t="s">
        <v>1</v>
      </c>
      <c r="F4298" s="7">
        <v>1</v>
      </c>
      <c r="G4298" s="22" t="str">
        <f>IF(AND($C4298&gt;=بحث!$G$7,$C4298&lt;=بحث!$G$8,$E4298=بحث!$I$7),MAX($G$1:$G4297)+1,"")</f>
        <v/>
      </c>
    </row>
    <row r="4299" spans="1:7" x14ac:dyDescent="0.25">
      <c r="A4299" s="1">
        <v>8700</v>
      </c>
      <c r="B4299" t="s">
        <v>308</v>
      </c>
      <c r="C4299" s="8">
        <v>42246</v>
      </c>
      <c r="D4299" s="8">
        <v>42250</v>
      </c>
      <c r="E4299" t="s">
        <v>4</v>
      </c>
      <c r="F4299" s="7">
        <v>5</v>
      </c>
      <c r="G4299" s="22" t="str">
        <f>IF(AND($C4299&gt;=بحث!$G$7,$C4299&lt;=بحث!$G$8,$E4299=بحث!$I$7),MAX($G$1:$G4298)+1,"")</f>
        <v/>
      </c>
    </row>
    <row r="4300" spans="1:7" x14ac:dyDescent="0.25">
      <c r="A4300" s="1">
        <v>8807</v>
      </c>
      <c r="B4300" t="s">
        <v>131</v>
      </c>
      <c r="C4300" s="8">
        <v>42246</v>
      </c>
      <c r="D4300" s="8">
        <v>42246</v>
      </c>
      <c r="E4300" t="s">
        <v>4</v>
      </c>
      <c r="F4300" s="7">
        <v>1</v>
      </c>
      <c r="G4300" s="22" t="str">
        <f>IF(AND($C4300&gt;=بحث!$G$7,$C4300&lt;=بحث!$G$8,$E4300=بحث!$I$7),MAX($G$1:$G4299)+1,"")</f>
        <v/>
      </c>
    </row>
    <row r="4301" spans="1:7" x14ac:dyDescent="0.25">
      <c r="A4301" s="1">
        <v>8712</v>
      </c>
      <c r="B4301" t="s">
        <v>30</v>
      </c>
      <c r="C4301" s="8">
        <v>42249</v>
      </c>
      <c r="D4301" s="8">
        <v>42250</v>
      </c>
      <c r="E4301" t="s">
        <v>4</v>
      </c>
      <c r="F4301" s="7">
        <v>2</v>
      </c>
      <c r="G4301" s="22" t="str">
        <f>IF(AND($C4301&gt;=بحث!$G$7,$C4301&lt;=بحث!$G$8,$E4301=بحث!$I$7),MAX($G$1:$G4300)+1,"")</f>
        <v/>
      </c>
    </row>
    <row r="4302" spans="1:7" x14ac:dyDescent="0.25">
      <c r="A4302" s="1">
        <v>4125</v>
      </c>
      <c r="B4302" t="s">
        <v>463</v>
      </c>
      <c r="C4302" s="8">
        <v>42242</v>
      </c>
      <c r="D4302" s="8">
        <v>42242</v>
      </c>
      <c r="E4302" t="s">
        <v>1</v>
      </c>
      <c r="F4302" s="7">
        <v>1</v>
      </c>
      <c r="G4302" s="22" t="str">
        <f>IF(AND($C4302&gt;=بحث!$G$7,$C4302&lt;=بحث!$G$8,$E4302=بحث!$I$7),MAX($G$1:$G4301)+1,"")</f>
        <v/>
      </c>
    </row>
    <row r="4303" spans="1:7" x14ac:dyDescent="0.25">
      <c r="A4303" s="1">
        <v>8649</v>
      </c>
      <c r="B4303" t="s">
        <v>200</v>
      </c>
      <c r="C4303" s="8">
        <v>42246</v>
      </c>
      <c r="D4303" s="8">
        <v>42246</v>
      </c>
      <c r="E4303" t="s">
        <v>4</v>
      </c>
      <c r="F4303" s="7">
        <v>1</v>
      </c>
      <c r="G4303" s="22" t="str">
        <f>IF(AND($C4303&gt;=بحث!$G$7,$C4303&lt;=بحث!$G$8,$E4303=بحث!$I$7),MAX($G$1:$G4302)+1,"")</f>
        <v/>
      </c>
    </row>
    <row r="4304" spans="1:7" x14ac:dyDescent="0.25">
      <c r="A4304" s="1">
        <v>8679</v>
      </c>
      <c r="B4304" t="s">
        <v>193</v>
      </c>
      <c r="C4304" s="8">
        <v>42243</v>
      </c>
      <c r="D4304" s="8">
        <v>42243</v>
      </c>
      <c r="E4304" t="s">
        <v>7</v>
      </c>
      <c r="F4304" s="7">
        <v>1</v>
      </c>
      <c r="G4304" s="22" t="str">
        <f>IF(AND($C4304&gt;=بحث!$G$7,$C4304&lt;=بحث!$G$8,$E4304=بحث!$I$7),MAX($G$1:$G4303)+1,"")</f>
        <v/>
      </c>
    </row>
    <row r="4305" spans="1:7" x14ac:dyDescent="0.25">
      <c r="A4305" s="1">
        <v>8847</v>
      </c>
      <c r="B4305" t="s">
        <v>24</v>
      </c>
      <c r="C4305" s="8">
        <v>42243</v>
      </c>
      <c r="D4305" s="8">
        <v>42243</v>
      </c>
      <c r="E4305" t="s">
        <v>7</v>
      </c>
      <c r="F4305" s="7">
        <v>1</v>
      </c>
      <c r="G4305" s="22" t="str">
        <f>IF(AND($C4305&gt;=بحث!$G$7,$C4305&lt;=بحث!$G$8,$E4305=بحث!$I$7),MAX($G$1:$G4304)+1,"")</f>
        <v/>
      </c>
    </row>
    <row r="4306" spans="1:7" x14ac:dyDescent="0.25">
      <c r="A4306" s="1">
        <v>8338</v>
      </c>
      <c r="B4306" t="s">
        <v>293</v>
      </c>
      <c r="C4306" s="8">
        <v>42243</v>
      </c>
      <c r="D4306" s="8">
        <v>42243</v>
      </c>
      <c r="E4306" t="s">
        <v>4</v>
      </c>
      <c r="F4306" s="7">
        <v>1</v>
      </c>
      <c r="G4306" s="22" t="str">
        <f>IF(AND($C4306&gt;=بحث!$G$7,$C4306&lt;=بحث!$G$8,$E4306=بحث!$I$7),MAX($G$1:$G4305)+1,"")</f>
        <v/>
      </c>
    </row>
    <row r="4307" spans="1:7" x14ac:dyDescent="0.25">
      <c r="A4307" s="1">
        <v>4004</v>
      </c>
      <c r="B4307" t="s">
        <v>380</v>
      </c>
      <c r="C4307" s="8">
        <v>42236</v>
      </c>
      <c r="D4307" s="8">
        <v>42236</v>
      </c>
      <c r="E4307" t="s">
        <v>4</v>
      </c>
      <c r="F4307" s="7">
        <v>1</v>
      </c>
      <c r="G4307" s="22" t="str">
        <f>IF(AND($C4307&gt;=بحث!$G$7,$C4307&lt;=بحث!$G$8,$E4307=بحث!$I$7),MAX($G$1:$G4306)+1,"")</f>
        <v/>
      </c>
    </row>
    <row r="4308" spans="1:7" x14ac:dyDescent="0.25">
      <c r="A4308" s="1">
        <v>8827</v>
      </c>
      <c r="B4308" t="s">
        <v>268</v>
      </c>
      <c r="C4308" s="8">
        <v>42235</v>
      </c>
      <c r="D4308" s="8">
        <v>42236</v>
      </c>
      <c r="E4308" t="s">
        <v>4</v>
      </c>
      <c r="F4308" s="7">
        <v>2</v>
      </c>
      <c r="G4308" s="22" t="str">
        <f>IF(AND($C4308&gt;=بحث!$G$7,$C4308&lt;=بحث!$G$8,$E4308=بحث!$I$7),MAX($G$1:$G4307)+1,"")</f>
        <v/>
      </c>
    </row>
    <row r="4309" spans="1:7" x14ac:dyDescent="0.25">
      <c r="A4309" s="1">
        <v>8829</v>
      </c>
      <c r="B4309" t="s">
        <v>209</v>
      </c>
      <c r="C4309" s="8">
        <v>42243</v>
      </c>
      <c r="D4309" s="8">
        <v>42243</v>
      </c>
      <c r="E4309" t="s">
        <v>4</v>
      </c>
      <c r="F4309" s="7">
        <v>1</v>
      </c>
      <c r="G4309" s="22" t="str">
        <f>IF(AND($C4309&gt;=بحث!$G$7,$C4309&lt;=بحث!$G$8,$E4309=بحث!$I$7),MAX($G$1:$G4308)+1,"")</f>
        <v/>
      </c>
    </row>
    <row r="4310" spans="1:7" x14ac:dyDescent="0.25">
      <c r="A4310" s="1">
        <v>8624</v>
      </c>
      <c r="B4310" t="s">
        <v>117</v>
      </c>
      <c r="C4310" s="8">
        <v>42240</v>
      </c>
      <c r="D4310" s="8">
        <v>42241</v>
      </c>
      <c r="E4310" t="s">
        <v>522</v>
      </c>
      <c r="F4310" s="7">
        <v>2</v>
      </c>
      <c r="G4310" s="22" t="str">
        <f>IF(AND($C4310&gt;=بحث!$G$7,$C4310&lt;=بحث!$G$8,$E4310=بحث!$I$7),MAX($G$1:$G4309)+1,"")</f>
        <v/>
      </c>
    </row>
    <row r="4311" spans="1:7" x14ac:dyDescent="0.25">
      <c r="A4311" s="1">
        <v>8848</v>
      </c>
      <c r="B4311" t="s">
        <v>29</v>
      </c>
      <c r="C4311" s="8">
        <v>42235</v>
      </c>
      <c r="D4311" s="8">
        <v>42235</v>
      </c>
      <c r="E4311" t="s">
        <v>4</v>
      </c>
      <c r="F4311" s="7">
        <v>1</v>
      </c>
      <c r="G4311" s="22" t="str">
        <f>IF(AND($C4311&gt;=بحث!$G$7,$C4311&lt;=بحث!$G$8,$E4311=بحث!$I$7),MAX($G$1:$G4310)+1,"")</f>
        <v/>
      </c>
    </row>
    <row r="4312" spans="1:7" x14ac:dyDescent="0.25">
      <c r="A4312" s="1">
        <v>8848</v>
      </c>
      <c r="B4312" t="s">
        <v>29</v>
      </c>
      <c r="C4312" s="8">
        <v>42240</v>
      </c>
      <c r="D4312" s="8">
        <v>42240</v>
      </c>
      <c r="E4312" t="s">
        <v>4</v>
      </c>
      <c r="F4312" s="7">
        <v>1</v>
      </c>
      <c r="G4312" s="22" t="str">
        <f>IF(AND($C4312&gt;=بحث!$G$7,$C4312&lt;=بحث!$G$8,$E4312=بحث!$I$7),MAX($G$1:$G4311)+1,"")</f>
        <v/>
      </c>
    </row>
    <row r="4313" spans="1:7" x14ac:dyDescent="0.25">
      <c r="A4313" s="1">
        <v>8821</v>
      </c>
      <c r="B4313" t="s">
        <v>65</v>
      </c>
      <c r="C4313" s="8">
        <v>42243</v>
      </c>
      <c r="D4313" s="8">
        <v>42243</v>
      </c>
      <c r="E4313" t="s">
        <v>4</v>
      </c>
      <c r="F4313" s="7">
        <v>0</v>
      </c>
      <c r="G4313" s="22" t="str">
        <f>IF(AND($C4313&gt;=بحث!$G$7,$C4313&lt;=بحث!$G$8,$E4313=بحث!$I$7),MAX($G$1:$G4312)+1,"")</f>
        <v/>
      </c>
    </row>
    <row r="4314" spans="1:7" x14ac:dyDescent="0.25">
      <c r="A4314" s="1">
        <v>8694</v>
      </c>
      <c r="B4314" t="s">
        <v>114</v>
      </c>
      <c r="C4314" s="8">
        <v>42241</v>
      </c>
      <c r="D4314" s="8">
        <v>42241</v>
      </c>
      <c r="E4314" t="s">
        <v>7</v>
      </c>
      <c r="F4314" s="7">
        <v>1</v>
      </c>
      <c r="G4314" s="22" t="str">
        <f>IF(AND($C4314&gt;=بحث!$G$7,$C4314&lt;=بحث!$G$8,$E4314=بحث!$I$7),MAX($G$1:$G4313)+1,"")</f>
        <v/>
      </c>
    </row>
    <row r="4315" spans="1:7" x14ac:dyDescent="0.25">
      <c r="A4315" s="1">
        <v>8376</v>
      </c>
      <c r="B4315" t="s">
        <v>426</v>
      </c>
      <c r="C4315" s="8">
        <v>42243</v>
      </c>
      <c r="D4315" s="8">
        <v>42243</v>
      </c>
      <c r="E4315" t="s">
        <v>4</v>
      </c>
      <c r="F4315" s="7">
        <v>1</v>
      </c>
      <c r="G4315" s="22" t="str">
        <f>IF(AND($C4315&gt;=بحث!$G$7,$C4315&lt;=بحث!$G$8,$E4315=بحث!$I$7),MAX($G$1:$G4314)+1,"")</f>
        <v/>
      </c>
    </row>
    <row r="4316" spans="1:7" x14ac:dyDescent="0.25">
      <c r="A4316" s="1">
        <v>4011</v>
      </c>
      <c r="B4316" t="s">
        <v>374</v>
      </c>
      <c r="C4316" s="8">
        <v>42239</v>
      </c>
      <c r="D4316" s="8">
        <v>42240</v>
      </c>
      <c r="E4316" t="s">
        <v>511</v>
      </c>
      <c r="F4316" s="7">
        <v>2</v>
      </c>
      <c r="G4316" s="22" t="str">
        <f>IF(AND($C4316&gt;=بحث!$G$7,$C4316&lt;=بحث!$G$8,$E4316=بحث!$I$7),MAX($G$1:$G4315)+1,"")</f>
        <v/>
      </c>
    </row>
    <row r="4317" spans="1:7" x14ac:dyDescent="0.25">
      <c r="A4317" s="1">
        <v>8662</v>
      </c>
      <c r="B4317" t="s">
        <v>53</v>
      </c>
      <c r="C4317" s="8">
        <v>42242</v>
      </c>
      <c r="D4317" s="8">
        <v>42243</v>
      </c>
      <c r="E4317" t="s">
        <v>511</v>
      </c>
      <c r="F4317" s="7">
        <v>2</v>
      </c>
      <c r="G4317" s="22" t="str">
        <f>IF(AND($C4317&gt;=بحث!$G$7,$C4317&lt;=بحث!$G$8,$E4317=بحث!$I$7),MAX($G$1:$G4316)+1,"")</f>
        <v/>
      </c>
    </row>
    <row r="4318" spans="1:7" x14ac:dyDescent="0.25">
      <c r="A4318" s="1">
        <v>8691</v>
      </c>
      <c r="B4318" t="s">
        <v>239</v>
      </c>
      <c r="C4318" s="8">
        <v>42241</v>
      </c>
      <c r="D4318" s="8">
        <v>42243</v>
      </c>
      <c r="E4318" t="s">
        <v>4</v>
      </c>
      <c r="F4318" s="7">
        <v>3</v>
      </c>
      <c r="G4318" s="22" t="str">
        <f>IF(AND($C4318&gt;=بحث!$G$7,$C4318&lt;=بحث!$G$8,$E4318=بحث!$I$7),MAX($G$1:$G4317)+1,"")</f>
        <v/>
      </c>
    </row>
    <row r="4319" spans="1:7" x14ac:dyDescent="0.25">
      <c r="A4319" s="1">
        <v>8213</v>
      </c>
      <c r="B4319" t="s">
        <v>52</v>
      </c>
      <c r="C4319" s="8">
        <v>42242</v>
      </c>
      <c r="D4319" s="8">
        <v>42242</v>
      </c>
      <c r="E4319" t="s">
        <v>1</v>
      </c>
      <c r="F4319" s="7">
        <v>1</v>
      </c>
      <c r="G4319" s="22" t="str">
        <f>IF(AND($C4319&gt;=بحث!$G$7,$C4319&lt;=بحث!$G$8,$E4319=بحث!$I$7),MAX($G$1:$G4318)+1,"")</f>
        <v/>
      </c>
    </row>
    <row r="4320" spans="1:7" x14ac:dyDescent="0.25">
      <c r="A4320" s="1">
        <v>8633</v>
      </c>
      <c r="B4320" t="s">
        <v>164</v>
      </c>
      <c r="C4320" s="8">
        <v>42240</v>
      </c>
      <c r="D4320" s="8">
        <v>42241</v>
      </c>
      <c r="E4320" t="s">
        <v>4</v>
      </c>
      <c r="F4320" s="7">
        <v>2</v>
      </c>
      <c r="G4320" s="22" t="str">
        <f>IF(AND($C4320&gt;=بحث!$G$7,$C4320&lt;=بحث!$G$8,$E4320=بحث!$I$7),MAX($G$1:$G4319)+1,"")</f>
        <v/>
      </c>
    </row>
    <row r="4321" spans="1:7" x14ac:dyDescent="0.25">
      <c r="A4321" s="1">
        <v>8634</v>
      </c>
      <c r="B4321" t="s">
        <v>75</v>
      </c>
      <c r="C4321" s="8">
        <v>42239</v>
      </c>
      <c r="D4321" s="8">
        <v>42239</v>
      </c>
      <c r="E4321" t="s">
        <v>4</v>
      </c>
      <c r="F4321" s="7">
        <v>1</v>
      </c>
      <c r="G4321" s="22" t="str">
        <f>IF(AND($C4321&gt;=بحث!$G$7,$C4321&lt;=بحث!$G$8,$E4321=بحث!$I$7),MAX($G$1:$G4320)+1,"")</f>
        <v/>
      </c>
    </row>
    <row r="4322" spans="1:7" x14ac:dyDescent="0.25">
      <c r="A4322" s="1">
        <v>4001</v>
      </c>
      <c r="B4322" t="s">
        <v>277</v>
      </c>
      <c r="C4322" s="8">
        <v>42246</v>
      </c>
      <c r="D4322" s="8">
        <v>42246</v>
      </c>
      <c r="E4322" t="s">
        <v>4</v>
      </c>
      <c r="F4322" s="7">
        <v>1</v>
      </c>
      <c r="G4322" s="22" t="str">
        <f>IF(AND($C4322&gt;=بحث!$G$7,$C4322&lt;=بحث!$G$8,$E4322=بحث!$I$7),MAX($G$1:$G4321)+1,"")</f>
        <v/>
      </c>
    </row>
    <row r="4323" spans="1:7" x14ac:dyDescent="0.25">
      <c r="A4323" s="1">
        <v>8371</v>
      </c>
      <c r="B4323" t="s">
        <v>381</v>
      </c>
      <c r="C4323" s="8">
        <v>42246</v>
      </c>
      <c r="D4323" s="8">
        <v>42246</v>
      </c>
      <c r="E4323" t="s">
        <v>4</v>
      </c>
      <c r="F4323" s="7">
        <v>0</v>
      </c>
      <c r="G4323" s="22" t="str">
        <f>IF(AND($C4323&gt;=بحث!$G$7,$C4323&lt;=بحث!$G$8,$E4323=بحث!$I$7),MAX($G$1:$G4322)+1,"")</f>
        <v/>
      </c>
    </row>
    <row r="4324" spans="1:7" x14ac:dyDescent="0.25">
      <c r="A4324" s="1">
        <v>8773</v>
      </c>
      <c r="B4324" t="s">
        <v>155</v>
      </c>
      <c r="C4324" s="8">
        <v>42072</v>
      </c>
      <c r="D4324" s="8">
        <v>42072</v>
      </c>
      <c r="E4324" t="s">
        <v>1</v>
      </c>
      <c r="F4324" s="7">
        <v>1</v>
      </c>
      <c r="G4324" s="22" t="str">
        <f>IF(AND($C4324&gt;=بحث!$G$7,$C4324&lt;=بحث!$G$8,$E4324=بحث!$I$7),MAX($G$1:$G4323)+1,"")</f>
        <v/>
      </c>
    </row>
    <row r="4325" spans="1:7" x14ac:dyDescent="0.25">
      <c r="A4325" s="1">
        <v>8796</v>
      </c>
      <c r="B4325" t="s">
        <v>230</v>
      </c>
      <c r="C4325" s="8">
        <v>42246</v>
      </c>
      <c r="D4325" s="8">
        <v>42246</v>
      </c>
      <c r="E4325" t="s">
        <v>511</v>
      </c>
      <c r="F4325" s="7">
        <v>1</v>
      </c>
      <c r="G4325" s="22" t="str">
        <f>IF(AND($C4325&gt;=بحث!$G$7,$C4325&lt;=بحث!$G$8,$E4325=بحث!$I$7),MAX($G$1:$G4324)+1,"")</f>
        <v/>
      </c>
    </row>
    <row r="4326" spans="1:7" x14ac:dyDescent="0.25">
      <c r="A4326" s="1">
        <v>8872</v>
      </c>
      <c r="B4326" t="s">
        <v>237</v>
      </c>
      <c r="C4326" s="8">
        <v>42249</v>
      </c>
      <c r="D4326" s="8">
        <v>42250</v>
      </c>
      <c r="E4326" t="s">
        <v>4</v>
      </c>
      <c r="F4326" s="7">
        <v>2</v>
      </c>
      <c r="G4326" s="22" t="str">
        <f>IF(AND($C4326&gt;=بحث!$G$7,$C4326&lt;=بحث!$G$8,$E4326=بحث!$I$7),MAX($G$1:$G4325)+1,"")</f>
        <v/>
      </c>
    </row>
    <row r="4327" spans="1:7" x14ac:dyDescent="0.25">
      <c r="A4327" s="1">
        <v>8872</v>
      </c>
      <c r="B4327" t="s">
        <v>237</v>
      </c>
      <c r="C4327" s="8">
        <v>42248</v>
      </c>
      <c r="D4327" s="8">
        <v>42248</v>
      </c>
      <c r="E4327" t="s">
        <v>1</v>
      </c>
      <c r="F4327" s="7">
        <v>1</v>
      </c>
      <c r="G4327" s="22" t="str">
        <f>IF(AND($C4327&gt;=بحث!$G$7,$C4327&lt;=بحث!$G$8,$E4327=بحث!$I$7),MAX($G$1:$G4326)+1,"")</f>
        <v/>
      </c>
    </row>
    <row r="4328" spans="1:7" x14ac:dyDescent="0.25">
      <c r="A4328" s="1">
        <v>8874</v>
      </c>
      <c r="B4328" t="s">
        <v>343</v>
      </c>
      <c r="C4328" s="8">
        <v>42246</v>
      </c>
      <c r="D4328" s="8">
        <v>42246</v>
      </c>
      <c r="E4328" t="s">
        <v>511</v>
      </c>
      <c r="F4328" s="7">
        <v>1</v>
      </c>
      <c r="G4328" s="22" t="str">
        <f>IF(AND($C4328&gt;=بحث!$G$7,$C4328&lt;=بحث!$G$8,$E4328=بحث!$I$7),MAX($G$1:$G4327)+1,"")</f>
        <v/>
      </c>
    </row>
    <row r="4329" spans="1:7" x14ac:dyDescent="0.25">
      <c r="A4329" s="1">
        <v>8312</v>
      </c>
      <c r="B4329" t="s">
        <v>318</v>
      </c>
      <c r="C4329" s="8">
        <v>42195</v>
      </c>
      <c r="D4329" s="8">
        <v>42234</v>
      </c>
      <c r="E4329" t="s">
        <v>7</v>
      </c>
      <c r="F4329" s="7">
        <v>30</v>
      </c>
      <c r="G4329" s="22" t="str">
        <f>IF(AND($C4329&gt;=بحث!$G$7,$C4329&lt;=بحث!$G$8,$E4329=بحث!$I$7),MAX($G$1:$G4328)+1,"")</f>
        <v/>
      </c>
    </row>
    <row r="4330" spans="1:7" x14ac:dyDescent="0.25">
      <c r="A4330" s="1">
        <v>8603</v>
      </c>
      <c r="B4330" t="s">
        <v>278</v>
      </c>
      <c r="C4330" s="8">
        <v>42246</v>
      </c>
      <c r="D4330" s="8">
        <v>42247</v>
      </c>
      <c r="E4330" t="s">
        <v>4</v>
      </c>
      <c r="F4330" s="7">
        <v>2</v>
      </c>
      <c r="G4330" s="22" t="str">
        <f>IF(AND($C4330&gt;=بحث!$G$7,$C4330&lt;=بحث!$G$8,$E4330=بحث!$I$7),MAX($G$1:$G4329)+1,"")</f>
        <v/>
      </c>
    </row>
    <row r="4331" spans="1:7" x14ac:dyDescent="0.25">
      <c r="A4331" s="1">
        <v>8603</v>
      </c>
      <c r="B4331" t="s">
        <v>278</v>
      </c>
      <c r="C4331" s="8">
        <v>42241</v>
      </c>
      <c r="D4331" s="8">
        <v>42243</v>
      </c>
      <c r="E4331" t="s">
        <v>4</v>
      </c>
      <c r="F4331" s="7">
        <v>3</v>
      </c>
      <c r="G4331" s="22" t="str">
        <f>IF(AND($C4331&gt;=بحث!$G$7,$C4331&lt;=بحث!$G$8,$E4331=بحث!$I$7),MAX($G$1:$G4330)+1,"")</f>
        <v/>
      </c>
    </row>
    <row r="4332" spans="1:7" x14ac:dyDescent="0.25">
      <c r="A4332" s="1">
        <v>8777</v>
      </c>
      <c r="B4332" t="s">
        <v>245</v>
      </c>
      <c r="C4332" s="8">
        <v>42243</v>
      </c>
      <c r="D4332" s="8">
        <v>42243</v>
      </c>
      <c r="E4332" t="s">
        <v>4</v>
      </c>
      <c r="F4332" s="7">
        <v>1</v>
      </c>
      <c r="G4332" s="22" t="str">
        <f>IF(AND($C4332&gt;=بحث!$G$7,$C4332&lt;=بحث!$G$8,$E4332=بحث!$I$7),MAX($G$1:$G4331)+1,"")</f>
        <v/>
      </c>
    </row>
    <row r="4333" spans="1:7" x14ac:dyDescent="0.25">
      <c r="A4333" s="1">
        <v>8880</v>
      </c>
      <c r="B4333" t="s">
        <v>324</v>
      </c>
      <c r="C4333" s="8">
        <v>42242</v>
      </c>
      <c r="D4333" s="8">
        <v>42243</v>
      </c>
      <c r="E4333" t="s">
        <v>511</v>
      </c>
      <c r="F4333" s="7">
        <v>2</v>
      </c>
      <c r="G4333" s="22" t="str">
        <f>IF(AND($C4333&gt;=بحث!$G$7,$C4333&lt;=بحث!$G$8,$E4333=بحث!$I$7),MAX($G$1:$G4332)+1,"")</f>
        <v/>
      </c>
    </row>
    <row r="4334" spans="1:7" x14ac:dyDescent="0.25">
      <c r="A4334" s="1">
        <v>8880</v>
      </c>
      <c r="B4334" t="s">
        <v>324</v>
      </c>
      <c r="C4334" s="8">
        <v>42239</v>
      </c>
      <c r="D4334" s="8">
        <v>42240</v>
      </c>
      <c r="E4334" t="s">
        <v>511</v>
      </c>
      <c r="F4334" s="7">
        <v>2</v>
      </c>
      <c r="G4334" s="22" t="str">
        <f>IF(AND($C4334&gt;=بحث!$G$7,$C4334&lt;=بحث!$G$8,$E4334=بحث!$I$7),MAX($G$1:$G4333)+1,"")</f>
        <v/>
      </c>
    </row>
    <row r="4335" spans="1:7" x14ac:dyDescent="0.25">
      <c r="A4335" s="1">
        <v>8731</v>
      </c>
      <c r="B4335" t="s">
        <v>224</v>
      </c>
      <c r="C4335" s="8">
        <v>42039</v>
      </c>
      <c r="D4335" s="8">
        <v>42039</v>
      </c>
      <c r="E4335" t="s">
        <v>4</v>
      </c>
      <c r="F4335" s="7">
        <v>1</v>
      </c>
      <c r="G4335" s="22" t="str">
        <f>IF(AND($C4335&gt;=بحث!$G$7,$C4335&lt;=بحث!$G$8,$E4335=بحث!$I$7),MAX($G$1:$G4334)+1,"")</f>
        <v/>
      </c>
    </row>
    <row r="4336" spans="1:7" x14ac:dyDescent="0.25">
      <c r="A4336" s="1">
        <v>8840</v>
      </c>
      <c r="B4336" t="s">
        <v>175</v>
      </c>
      <c r="C4336" s="8">
        <v>42239</v>
      </c>
      <c r="D4336" s="8">
        <v>42239</v>
      </c>
      <c r="E4336" t="s">
        <v>7</v>
      </c>
      <c r="F4336" s="7">
        <v>1</v>
      </c>
      <c r="G4336" s="22" t="str">
        <f>IF(AND($C4336&gt;=بحث!$G$7,$C4336&lt;=بحث!$G$8,$E4336=بحث!$I$7),MAX($G$1:$G4335)+1,"")</f>
        <v/>
      </c>
    </row>
    <row r="4337" spans="1:7" x14ac:dyDescent="0.25">
      <c r="A4337" s="1">
        <v>8654</v>
      </c>
      <c r="B4337" t="s">
        <v>127</v>
      </c>
      <c r="C4337" s="8">
        <v>42235</v>
      </c>
      <c r="D4337" s="8">
        <v>42235</v>
      </c>
      <c r="E4337" t="s">
        <v>1</v>
      </c>
      <c r="F4337" s="7">
        <v>1</v>
      </c>
      <c r="G4337" s="22" t="str">
        <f>IF(AND($C4337&gt;=بحث!$G$7,$C4337&lt;=بحث!$G$8,$E4337=بحث!$I$7),MAX($G$1:$G4336)+1,"")</f>
        <v/>
      </c>
    </row>
    <row r="4338" spans="1:7" x14ac:dyDescent="0.25">
      <c r="A4338" s="1">
        <v>8652</v>
      </c>
      <c r="B4338" t="s">
        <v>168</v>
      </c>
      <c r="C4338" s="8">
        <v>42238</v>
      </c>
      <c r="D4338" s="8">
        <v>42238</v>
      </c>
      <c r="E4338" t="s">
        <v>4</v>
      </c>
      <c r="F4338" s="7">
        <v>1</v>
      </c>
      <c r="G4338" s="22" t="str">
        <f>IF(AND($C4338&gt;=بحث!$G$7,$C4338&lt;=بحث!$G$8,$E4338=بحث!$I$7),MAX($G$1:$G4337)+1,"")</f>
        <v/>
      </c>
    </row>
    <row r="4339" spans="1:7" x14ac:dyDescent="0.25">
      <c r="A4339" s="1">
        <v>8657</v>
      </c>
      <c r="B4339" t="s">
        <v>128</v>
      </c>
      <c r="C4339" s="8">
        <v>42239</v>
      </c>
      <c r="D4339" s="8">
        <v>42239</v>
      </c>
      <c r="E4339" t="s">
        <v>1</v>
      </c>
      <c r="F4339" s="7">
        <v>1</v>
      </c>
      <c r="G4339" s="22" t="str">
        <f>IF(AND($C4339&gt;=بحث!$G$7,$C4339&lt;=بحث!$G$8,$E4339=بحث!$I$7),MAX($G$1:$G4338)+1,"")</f>
        <v/>
      </c>
    </row>
    <row r="4340" spans="1:7" x14ac:dyDescent="0.25">
      <c r="A4340" s="1">
        <v>8699</v>
      </c>
      <c r="B4340" t="s">
        <v>253</v>
      </c>
      <c r="C4340" s="8">
        <v>42239</v>
      </c>
      <c r="D4340" s="8">
        <v>42241</v>
      </c>
      <c r="E4340" t="s">
        <v>4</v>
      </c>
      <c r="F4340" s="7">
        <v>3</v>
      </c>
      <c r="G4340" s="22" t="str">
        <f>IF(AND($C4340&gt;=بحث!$G$7,$C4340&lt;=بحث!$G$8,$E4340=بحث!$I$7),MAX($G$1:$G4339)+1,"")</f>
        <v/>
      </c>
    </row>
    <row r="4341" spans="1:7" x14ac:dyDescent="0.25">
      <c r="A4341" s="1">
        <v>8302</v>
      </c>
      <c r="B4341" t="s">
        <v>72</v>
      </c>
      <c r="C4341" s="8">
        <v>42239</v>
      </c>
      <c r="D4341" s="8">
        <v>42239</v>
      </c>
      <c r="E4341" t="s">
        <v>4</v>
      </c>
      <c r="F4341" s="7">
        <v>1</v>
      </c>
      <c r="G4341" s="22" t="str">
        <f>IF(AND($C4341&gt;=بحث!$G$7,$C4341&lt;=بحث!$G$8,$E4341=بحث!$I$7),MAX($G$1:$G4340)+1,"")</f>
        <v/>
      </c>
    </row>
    <row r="4342" spans="1:7" x14ac:dyDescent="0.25">
      <c r="A4342" s="1">
        <v>8617</v>
      </c>
      <c r="B4342" t="s">
        <v>126</v>
      </c>
      <c r="C4342" s="8">
        <v>42239</v>
      </c>
      <c r="D4342" s="8">
        <v>42239</v>
      </c>
      <c r="E4342" t="s">
        <v>1</v>
      </c>
      <c r="F4342" s="7">
        <v>1</v>
      </c>
      <c r="G4342" s="22" t="str">
        <f>IF(AND($C4342&gt;=بحث!$G$7,$C4342&lt;=بحث!$G$8,$E4342=بحث!$I$7),MAX($G$1:$G4341)+1,"")</f>
        <v/>
      </c>
    </row>
    <row r="4343" spans="1:7" x14ac:dyDescent="0.25">
      <c r="A4343" s="1">
        <v>8861</v>
      </c>
      <c r="B4343" t="s">
        <v>194</v>
      </c>
      <c r="C4343" s="8">
        <v>42239</v>
      </c>
      <c r="D4343" s="8">
        <v>42240</v>
      </c>
      <c r="E4343" t="s">
        <v>4</v>
      </c>
      <c r="F4343" s="7">
        <v>2</v>
      </c>
      <c r="G4343" s="22" t="str">
        <f>IF(AND($C4343&gt;=بحث!$G$7,$C4343&lt;=بحث!$G$8,$E4343=بحث!$I$7),MAX($G$1:$G4342)+1,"")</f>
        <v/>
      </c>
    </row>
    <row r="4344" spans="1:7" x14ac:dyDescent="0.25">
      <c r="A4344" s="1">
        <v>8861</v>
      </c>
      <c r="B4344" t="s">
        <v>194</v>
      </c>
      <c r="C4344" s="8">
        <v>42243</v>
      </c>
      <c r="D4344" s="8">
        <v>42243</v>
      </c>
      <c r="E4344" t="s">
        <v>1</v>
      </c>
      <c r="F4344" s="7">
        <v>1</v>
      </c>
      <c r="G4344" s="22" t="str">
        <f>IF(AND($C4344&gt;=بحث!$G$7,$C4344&lt;=بحث!$G$8,$E4344=بحث!$I$7),MAX($G$1:$G4343)+1,"")</f>
        <v/>
      </c>
    </row>
    <row r="4345" spans="1:7" x14ac:dyDescent="0.25">
      <c r="A4345" s="1">
        <v>8648</v>
      </c>
      <c r="B4345" t="s">
        <v>125</v>
      </c>
      <c r="C4345" s="8">
        <v>42239</v>
      </c>
      <c r="D4345" s="8">
        <v>42239</v>
      </c>
      <c r="E4345" t="s">
        <v>1</v>
      </c>
      <c r="F4345" s="7">
        <v>1</v>
      </c>
      <c r="G4345" s="22" t="str">
        <f>IF(AND($C4345&gt;=بحث!$G$7,$C4345&lt;=بحث!$G$8,$E4345=بحث!$I$7),MAX($G$1:$G4344)+1,"")</f>
        <v/>
      </c>
    </row>
    <row r="4346" spans="1:7" x14ac:dyDescent="0.25">
      <c r="A4346" s="1">
        <v>8858</v>
      </c>
      <c r="B4346" t="s">
        <v>78</v>
      </c>
      <c r="C4346" s="8">
        <v>42240</v>
      </c>
      <c r="D4346" s="8">
        <v>42240</v>
      </c>
      <c r="E4346" t="s">
        <v>1</v>
      </c>
      <c r="F4346" s="7">
        <v>1</v>
      </c>
      <c r="G4346" s="22" t="str">
        <f>IF(AND($C4346&gt;=بحث!$G$7,$C4346&lt;=بحث!$G$8,$E4346=بحث!$I$7),MAX($G$1:$G4345)+1,"")</f>
        <v/>
      </c>
    </row>
    <row r="4347" spans="1:7" x14ac:dyDescent="0.25">
      <c r="A4347" s="1">
        <v>8762</v>
      </c>
      <c r="B4347" t="s">
        <v>303</v>
      </c>
      <c r="C4347" s="8">
        <v>42240</v>
      </c>
      <c r="D4347" s="8">
        <v>42240</v>
      </c>
      <c r="E4347" t="s">
        <v>1</v>
      </c>
      <c r="F4347" s="7">
        <v>1</v>
      </c>
      <c r="G4347" s="22" t="str">
        <f>IF(AND($C4347&gt;=بحث!$G$7,$C4347&lt;=بحث!$G$8,$E4347=بحث!$I$7),MAX($G$1:$G4346)+1,"")</f>
        <v/>
      </c>
    </row>
    <row r="4348" spans="1:7" x14ac:dyDescent="0.25">
      <c r="A4348" s="1">
        <v>4047</v>
      </c>
      <c r="B4348" t="s">
        <v>464</v>
      </c>
      <c r="C4348" s="8">
        <v>42241</v>
      </c>
      <c r="D4348" s="8">
        <v>42241</v>
      </c>
      <c r="E4348" t="s">
        <v>1</v>
      </c>
      <c r="F4348" s="7">
        <v>1</v>
      </c>
      <c r="G4348" s="22" t="str">
        <f>IF(AND($C4348&gt;=بحث!$G$7,$C4348&lt;=بحث!$G$8,$E4348=بحث!$I$7),MAX($G$1:$G4347)+1,"")</f>
        <v/>
      </c>
    </row>
    <row r="4349" spans="1:7" x14ac:dyDescent="0.25">
      <c r="A4349" s="1">
        <v>8358</v>
      </c>
      <c r="B4349" t="s">
        <v>373</v>
      </c>
      <c r="C4349" s="8">
        <v>42241</v>
      </c>
      <c r="D4349" s="8">
        <v>42241</v>
      </c>
      <c r="E4349" t="s">
        <v>1</v>
      </c>
      <c r="F4349" s="7">
        <v>1</v>
      </c>
      <c r="G4349" s="22" t="str">
        <f>IF(AND($C4349&gt;=بحث!$G$7,$C4349&lt;=بحث!$G$8,$E4349=بحث!$I$7),MAX($G$1:$G4348)+1,"")</f>
        <v/>
      </c>
    </row>
    <row r="4350" spans="1:7" x14ac:dyDescent="0.25">
      <c r="A4350" s="1">
        <v>4003</v>
      </c>
      <c r="B4350" t="s">
        <v>360</v>
      </c>
      <c r="C4350" s="8">
        <v>42241</v>
      </c>
      <c r="D4350" s="8">
        <v>42241</v>
      </c>
      <c r="E4350" t="s">
        <v>1</v>
      </c>
      <c r="F4350" s="7">
        <v>1</v>
      </c>
      <c r="G4350" s="22" t="str">
        <f>IF(AND($C4350&gt;=بحث!$G$7,$C4350&lt;=بحث!$G$8,$E4350=بحث!$I$7),MAX($G$1:$G4349)+1,"")</f>
        <v/>
      </c>
    </row>
    <row r="4351" spans="1:7" x14ac:dyDescent="0.25">
      <c r="A4351" s="1">
        <v>8873</v>
      </c>
      <c r="B4351" t="s">
        <v>296</v>
      </c>
      <c r="C4351" s="8">
        <v>42241</v>
      </c>
      <c r="D4351" s="8">
        <v>42241</v>
      </c>
      <c r="E4351" t="s">
        <v>1</v>
      </c>
      <c r="F4351" s="7">
        <v>1</v>
      </c>
      <c r="G4351" s="22" t="str">
        <f>IF(AND($C4351&gt;=بحث!$G$7,$C4351&lt;=بحث!$G$8,$E4351=بحث!$I$7),MAX($G$1:$G4350)+1,"")</f>
        <v/>
      </c>
    </row>
    <row r="4352" spans="1:7" x14ac:dyDescent="0.25">
      <c r="A4352" s="1">
        <v>8805</v>
      </c>
      <c r="B4352" t="s">
        <v>40</v>
      </c>
      <c r="C4352" s="8">
        <v>42241</v>
      </c>
      <c r="D4352" s="8">
        <v>42241</v>
      </c>
      <c r="E4352" t="s">
        <v>1</v>
      </c>
      <c r="F4352" s="7">
        <v>1</v>
      </c>
      <c r="G4352" s="22" t="str">
        <f>IF(AND($C4352&gt;=بحث!$G$7,$C4352&lt;=بحث!$G$8,$E4352=بحث!$I$7),MAX($G$1:$G4351)+1,"")</f>
        <v/>
      </c>
    </row>
    <row r="4353" spans="1:7" x14ac:dyDescent="0.25">
      <c r="A4353" s="1">
        <v>8264</v>
      </c>
      <c r="B4353" t="s">
        <v>109</v>
      </c>
      <c r="C4353" s="8">
        <v>42241</v>
      </c>
      <c r="D4353" s="8">
        <v>42241</v>
      </c>
      <c r="E4353" t="s">
        <v>522</v>
      </c>
      <c r="F4353" s="7">
        <v>1</v>
      </c>
      <c r="G4353" s="22" t="str">
        <f>IF(AND($C4353&gt;=بحث!$G$7,$C4353&lt;=بحث!$G$8,$E4353=بحث!$I$7),MAX($G$1:$G4352)+1,"")</f>
        <v/>
      </c>
    </row>
    <row r="4354" spans="1:7" x14ac:dyDescent="0.25">
      <c r="A4354" s="1">
        <v>8757</v>
      </c>
      <c r="B4354" t="s">
        <v>81</v>
      </c>
      <c r="C4354" s="8">
        <v>42241</v>
      </c>
      <c r="D4354" s="8">
        <v>42241</v>
      </c>
      <c r="E4354" t="s">
        <v>1</v>
      </c>
      <c r="F4354" s="7">
        <v>1</v>
      </c>
      <c r="G4354" s="22" t="str">
        <f>IF(AND($C4354&gt;=بحث!$G$7,$C4354&lt;=بحث!$G$8,$E4354=بحث!$I$7),MAX($G$1:$G4353)+1,"")</f>
        <v/>
      </c>
    </row>
    <row r="4355" spans="1:7" x14ac:dyDescent="0.25">
      <c r="A4355" s="1">
        <v>8303</v>
      </c>
      <c r="B4355" t="s">
        <v>44</v>
      </c>
      <c r="C4355" s="8">
        <v>42241</v>
      </c>
      <c r="D4355" s="8">
        <v>42241</v>
      </c>
      <c r="E4355" t="s">
        <v>4</v>
      </c>
      <c r="F4355" s="7">
        <v>0</v>
      </c>
      <c r="G4355" s="22" t="str">
        <f>IF(AND($C4355&gt;=بحث!$G$7,$C4355&lt;=بحث!$G$8,$E4355=بحث!$I$7),MAX($G$1:$G4354)+1,"")</f>
        <v/>
      </c>
    </row>
    <row r="4356" spans="1:7" x14ac:dyDescent="0.25">
      <c r="A4356" s="1">
        <v>8753</v>
      </c>
      <c r="B4356" t="s">
        <v>84</v>
      </c>
      <c r="C4356" s="8">
        <v>42242</v>
      </c>
      <c r="D4356" s="8">
        <v>42242</v>
      </c>
      <c r="E4356" t="s">
        <v>1</v>
      </c>
      <c r="F4356" s="7">
        <v>1</v>
      </c>
      <c r="G4356" s="22" t="str">
        <f>IF(AND($C4356&gt;=بحث!$G$7,$C4356&lt;=بحث!$G$8,$E4356=بحث!$I$7),MAX($G$1:$G4355)+1,"")</f>
        <v/>
      </c>
    </row>
    <row r="4357" spans="1:7" x14ac:dyDescent="0.25">
      <c r="A4357" s="1">
        <v>8859</v>
      </c>
      <c r="B4357" t="s">
        <v>124</v>
      </c>
      <c r="C4357" s="8">
        <v>42242</v>
      </c>
      <c r="D4357" s="8">
        <v>42242</v>
      </c>
      <c r="E4357" t="s">
        <v>4</v>
      </c>
      <c r="F4357" s="7">
        <v>1</v>
      </c>
      <c r="G4357" s="22" t="str">
        <f>IF(AND($C4357&gt;=بحث!$G$7,$C4357&lt;=بحث!$G$8,$E4357=بحث!$I$7),MAX($G$1:$G4356)+1,"")</f>
        <v/>
      </c>
    </row>
    <row r="4358" spans="1:7" x14ac:dyDescent="0.25">
      <c r="A4358" s="1">
        <v>8860</v>
      </c>
      <c r="B4358" t="s">
        <v>201</v>
      </c>
      <c r="C4358" s="8">
        <v>42242</v>
      </c>
      <c r="D4358" s="8">
        <v>42242</v>
      </c>
      <c r="E4358" t="s">
        <v>522</v>
      </c>
      <c r="F4358" s="7">
        <v>1</v>
      </c>
      <c r="G4358" s="22" t="str">
        <f>IF(AND($C4358&gt;=بحث!$G$7,$C4358&lt;=بحث!$G$8,$E4358=بحث!$I$7),MAX($G$1:$G4357)+1,"")</f>
        <v/>
      </c>
    </row>
    <row r="4359" spans="1:7" x14ac:dyDescent="0.25">
      <c r="A4359" s="1">
        <v>8719</v>
      </c>
      <c r="B4359" t="s">
        <v>35</v>
      </c>
      <c r="C4359" s="8">
        <v>42242</v>
      </c>
      <c r="D4359" s="8">
        <v>42242</v>
      </c>
      <c r="E4359" t="s">
        <v>4</v>
      </c>
      <c r="F4359" s="7">
        <v>1</v>
      </c>
      <c r="G4359" s="22" t="str">
        <f>IF(AND($C4359&gt;=بحث!$G$7,$C4359&lt;=بحث!$G$8,$E4359=بحث!$I$7),MAX($G$1:$G4358)+1,"")</f>
        <v/>
      </c>
    </row>
    <row r="4360" spans="1:7" x14ac:dyDescent="0.25">
      <c r="A4360" s="1">
        <v>8324</v>
      </c>
      <c r="B4360" t="s">
        <v>79</v>
      </c>
      <c r="C4360" s="8">
        <v>42242</v>
      </c>
      <c r="D4360" s="8">
        <v>42243</v>
      </c>
      <c r="E4360" t="s">
        <v>4</v>
      </c>
      <c r="F4360" s="7">
        <v>2</v>
      </c>
      <c r="G4360" s="22" t="str">
        <f>IF(AND($C4360&gt;=بحث!$G$7,$C4360&lt;=بحث!$G$8,$E4360=بحث!$I$7),MAX($G$1:$G4359)+1,"")</f>
        <v/>
      </c>
    </row>
    <row r="4361" spans="1:7" x14ac:dyDescent="0.25">
      <c r="A4361" s="1">
        <v>4055</v>
      </c>
      <c r="B4361" t="s">
        <v>465</v>
      </c>
      <c r="C4361" s="8">
        <v>42242</v>
      </c>
      <c r="D4361" s="8">
        <v>42242</v>
      </c>
      <c r="E4361" t="s">
        <v>1</v>
      </c>
      <c r="F4361" s="7">
        <v>1</v>
      </c>
      <c r="G4361" s="22" t="str">
        <f>IF(AND($C4361&gt;=بحث!$G$7,$C4361&lt;=بحث!$G$8,$E4361=بحث!$I$7),MAX($G$1:$G4360)+1,"")</f>
        <v/>
      </c>
    </row>
    <row r="4362" spans="1:7" x14ac:dyDescent="0.25">
      <c r="A4362" s="1">
        <v>8320</v>
      </c>
      <c r="B4362" t="s">
        <v>184</v>
      </c>
      <c r="C4362" s="8">
        <v>42242</v>
      </c>
      <c r="D4362" s="8">
        <v>42242</v>
      </c>
      <c r="E4362" t="s">
        <v>1</v>
      </c>
      <c r="F4362" s="7">
        <v>1</v>
      </c>
      <c r="G4362" s="22" t="str">
        <f>IF(AND($C4362&gt;=بحث!$G$7,$C4362&lt;=بحث!$G$8,$E4362=بحث!$I$7),MAX($G$1:$G4361)+1,"")</f>
        <v/>
      </c>
    </row>
    <row r="4363" spans="1:7" x14ac:dyDescent="0.25">
      <c r="A4363" s="1">
        <v>8806</v>
      </c>
      <c r="B4363" t="s">
        <v>336</v>
      </c>
      <c r="C4363" s="8">
        <v>42242</v>
      </c>
      <c r="D4363" s="8">
        <v>42243</v>
      </c>
      <c r="E4363" t="s">
        <v>4</v>
      </c>
      <c r="F4363" s="7">
        <v>2</v>
      </c>
      <c r="G4363" s="22" t="str">
        <f>IF(AND($C4363&gt;=بحث!$G$7,$C4363&lt;=بحث!$G$8,$E4363=بحث!$I$7),MAX($G$1:$G4362)+1,"")</f>
        <v/>
      </c>
    </row>
    <row r="4364" spans="1:7" x14ac:dyDescent="0.25">
      <c r="A4364" s="1">
        <v>8211</v>
      </c>
      <c r="B4364" t="s">
        <v>192</v>
      </c>
      <c r="C4364" s="8">
        <v>42243</v>
      </c>
      <c r="D4364" s="8">
        <v>42243</v>
      </c>
      <c r="E4364" t="s">
        <v>1</v>
      </c>
      <c r="F4364" s="7">
        <v>1</v>
      </c>
      <c r="G4364" s="22" t="str">
        <f>IF(AND($C4364&gt;=بحث!$G$7,$C4364&lt;=بحث!$G$8,$E4364=بحث!$I$7),MAX($G$1:$G4363)+1,"")</f>
        <v/>
      </c>
    </row>
    <row r="4365" spans="1:7" x14ac:dyDescent="0.25">
      <c r="A4365" s="1">
        <v>8802</v>
      </c>
      <c r="B4365" t="s">
        <v>294</v>
      </c>
      <c r="C4365" s="8">
        <v>42243</v>
      </c>
      <c r="D4365" s="8">
        <v>42243</v>
      </c>
      <c r="E4365" t="s">
        <v>4</v>
      </c>
      <c r="F4365" s="7">
        <v>1</v>
      </c>
      <c r="G4365" s="22" t="str">
        <f>IF(AND($C4365&gt;=بحث!$G$7,$C4365&lt;=بحث!$G$8,$E4365=بحث!$I$7),MAX($G$1:$G4364)+1,"")</f>
        <v/>
      </c>
    </row>
    <row r="4366" spans="1:7" x14ac:dyDescent="0.25">
      <c r="A4366" s="1">
        <v>8688</v>
      </c>
      <c r="B4366" t="s">
        <v>301</v>
      </c>
      <c r="C4366" s="8">
        <v>42243</v>
      </c>
      <c r="D4366" s="8">
        <v>42243</v>
      </c>
      <c r="E4366" t="s">
        <v>4</v>
      </c>
      <c r="F4366" s="7">
        <v>1</v>
      </c>
      <c r="G4366" s="22" t="str">
        <f>IF(AND($C4366&gt;=بحث!$G$7,$C4366&lt;=بحث!$G$8,$E4366=بحث!$I$7),MAX($G$1:$G4365)+1,"")</f>
        <v/>
      </c>
    </row>
    <row r="4367" spans="1:7" x14ac:dyDescent="0.25">
      <c r="A4367" s="1">
        <v>8722</v>
      </c>
      <c r="B4367" t="s">
        <v>368</v>
      </c>
      <c r="C4367" s="8">
        <v>42243</v>
      </c>
      <c r="D4367" s="8">
        <v>42243</v>
      </c>
      <c r="E4367" t="s">
        <v>1</v>
      </c>
      <c r="F4367" s="7">
        <v>1</v>
      </c>
      <c r="G4367" s="22" t="str">
        <f>IF(AND($C4367&gt;=بحث!$G$7,$C4367&lt;=بحث!$G$8,$E4367=بحث!$I$7),MAX($G$1:$G4366)+1,"")</f>
        <v/>
      </c>
    </row>
    <row r="4368" spans="1:7" x14ac:dyDescent="0.25">
      <c r="A4368" s="1">
        <v>8763</v>
      </c>
      <c r="B4368" t="s">
        <v>69</v>
      </c>
      <c r="C4368" s="8">
        <v>42243</v>
      </c>
      <c r="D4368" s="8">
        <v>42243</v>
      </c>
      <c r="E4368" t="s">
        <v>1</v>
      </c>
      <c r="F4368" s="7">
        <v>1</v>
      </c>
      <c r="G4368" s="22" t="str">
        <f>IF(AND($C4368&gt;=بحث!$G$7,$C4368&lt;=بحث!$G$8,$E4368=بحث!$I$7),MAX($G$1:$G4367)+1,"")</f>
        <v/>
      </c>
    </row>
    <row r="4369" spans="1:7" x14ac:dyDescent="0.25">
      <c r="A4369" s="1">
        <v>8836</v>
      </c>
      <c r="B4369" t="s">
        <v>213</v>
      </c>
      <c r="C4369" s="8">
        <v>42243</v>
      </c>
      <c r="D4369" s="8">
        <v>42243</v>
      </c>
      <c r="E4369" t="s">
        <v>1</v>
      </c>
      <c r="F4369" s="7">
        <v>1</v>
      </c>
      <c r="G4369" s="22" t="str">
        <f>IF(AND($C4369&gt;=بحث!$G$7,$C4369&lt;=بحث!$G$8,$E4369=بحث!$I$7),MAX($G$1:$G4368)+1,"")</f>
        <v/>
      </c>
    </row>
    <row r="4370" spans="1:7" x14ac:dyDescent="0.25">
      <c r="A4370" s="1">
        <v>8782</v>
      </c>
      <c r="B4370" t="s">
        <v>334</v>
      </c>
      <c r="C4370" s="8">
        <v>42243</v>
      </c>
      <c r="D4370" s="8">
        <v>42243</v>
      </c>
      <c r="E4370" t="s">
        <v>1</v>
      </c>
      <c r="F4370" s="7">
        <v>1</v>
      </c>
      <c r="G4370" s="22" t="str">
        <f>IF(AND($C4370&gt;=بحث!$G$7,$C4370&lt;=بحث!$G$8,$E4370=بحث!$I$7),MAX($G$1:$G4369)+1,"")</f>
        <v/>
      </c>
    </row>
    <row r="4371" spans="1:7" x14ac:dyDescent="0.25">
      <c r="A4371" s="1">
        <v>8867</v>
      </c>
      <c r="B4371" t="s">
        <v>311</v>
      </c>
      <c r="C4371" s="8">
        <v>42243</v>
      </c>
      <c r="D4371" s="8">
        <v>42243</v>
      </c>
      <c r="E4371" t="s">
        <v>1</v>
      </c>
      <c r="F4371" s="7">
        <v>0</v>
      </c>
      <c r="G4371" s="22" t="str">
        <f>IF(AND($C4371&gt;=بحث!$G$7,$C4371&lt;=بحث!$G$8,$E4371=بحث!$I$7),MAX($G$1:$G4370)+1,"")</f>
        <v/>
      </c>
    </row>
    <row r="4372" spans="1:7" x14ac:dyDescent="0.25">
      <c r="A4372" s="1">
        <v>4075</v>
      </c>
      <c r="B4372" t="s">
        <v>397</v>
      </c>
      <c r="C4372" s="8">
        <v>42243</v>
      </c>
      <c r="D4372" s="8">
        <v>42243</v>
      </c>
      <c r="E4372" t="s">
        <v>1</v>
      </c>
      <c r="F4372" s="7">
        <v>1</v>
      </c>
      <c r="G4372" s="22" t="str">
        <f>IF(AND($C4372&gt;=بحث!$G$7,$C4372&lt;=بحث!$G$8,$E4372=بحث!$I$7),MAX($G$1:$G4371)+1,"")</f>
        <v/>
      </c>
    </row>
    <row r="4373" spans="1:7" x14ac:dyDescent="0.25">
      <c r="A4373">
        <v>8886</v>
      </c>
      <c r="B4373" t="s">
        <v>110</v>
      </c>
      <c r="C4373" s="8">
        <v>42243</v>
      </c>
      <c r="D4373" s="8">
        <v>42243</v>
      </c>
      <c r="E4373" t="s">
        <v>4</v>
      </c>
      <c r="F4373" s="7">
        <v>1</v>
      </c>
      <c r="G4373" s="22" t="str">
        <f>IF(AND($C4373&gt;=بحث!$G$7,$C4373&lt;=بحث!$G$8,$E4373=بحث!$I$7),MAX($G$1:$G4372)+1,"")</f>
        <v/>
      </c>
    </row>
    <row r="4374" spans="1:7" x14ac:dyDescent="0.25">
      <c r="A4374" s="1">
        <v>8698</v>
      </c>
      <c r="B4374" t="s">
        <v>120</v>
      </c>
      <c r="C4374" s="8">
        <v>42243</v>
      </c>
      <c r="D4374" s="8">
        <v>42243</v>
      </c>
      <c r="E4374" t="s">
        <v>4</v>
      </c>
      <c r="F4374" s="7">
        <v>0</v>
      </c>
      <c r="G4374" s="22" t="str">
        <f>IF(AND($C4374&gt;=بحث!$G$7,$C4374&lt;=بحث!$G$8,$E4374=بحث!$I$7),MAX($G$1:$G4373)+1,"")</f>
        <v/>
      </c>
    </row>
    <row r="4375" spans="1:7" x14ac:dyDescent="0.25">
      <c r="A4375" s="1">
        <v>8858</v>
      </c>
      <c r="B4375" t="s">
        <v>78</v>
      </c>
      <c r="C4375" s="8">
        <v>42243</v>
      </c>
      <c r="D4375" s="8">
        <v>42244</v>
      </c>
      <c r="E4375" t="s">
        <v>1</v>
      </c>
      <c r="F4375" s="7">
        <v>2</v>
      </c>
      <c r="G4375" s="22" t="str">
        <f>IF(AND($C4375&gt;=بحث!$G$7,$C4375&lt;=بحث!$G$8,$E4375=بحث!$I$7),MAX($G$1:$G4374)+1,"")</f>
        <v/>
      </c>
    </row>
    <row r="4376" spans="1:7" x14ac:dyDescent="0.25">
      <c r="A4376" s="1">
        <v>8758</v>
      </c>
      <c r="B4376" t="s">
        <v>292</v>
      </c>
      <c r="C4376" s="8">
        <v>42243</v>
      </c>
      <c r="D4376" s="8">
        <v>42246</v>
      </c>
      <c r="E4376" t="s">
        <v>1</v>
      </c>
      <c r="F4376" s="7">
        <v>2</v>
      </c>
      <c r="G4376" s="22" t="str">
        <f>IF(AND($C4376&gt;=بحث!$G$7,$C4376&lt;=بحث!$G$8,$E4376=بحث!$I$7),MAX($G$1:$G4375)+1,"")</f>
        <v/>
      </c>
    </row>
    <row r="4377" spans="1:7" x14ac:dyDescent="0.25">
      <c r="A4377" s="1">
        <v>8860</v>
      </c>
      <c r="B4377" t="s">
        <v>201</v>
      </c>
      <c r="C4377" s="8">
        <v>42246</v>
      </c>
      <c r="D4377" s="8">
        <v>42247</v>
      </c>
      <c r="E4377" t="s">
        <v>522</v>
      </c>
      <c r="F4377" s="7">
        <v>2</v>
      </c>
      <c r="G4377" s="22" t="str">
        <f>IF(AND($C4377&gt;=بحث!$G$7,$C4377&lt;=بحث!$G$8,$E4377=بحث!$I$7),MAX($G$1:$G4376)+1,"")</f>
        <v/>
      </c>
    </row>
    <row r="4378" spans="1:7" x14ac:dyDescent="0.25">
      <c r="A4378" s="1">
        <v>4006</v>
      </c>
      <c r="B4378" t="s">
        <v>312</v>
      </c>
      <c r="C4378" s="8">
        <v>42233</v>
      </c>
      <c r="D4378" s="8">
        <v>42236</v>
      </c>
      <c r="E4378" t="s">
        <v>4</v>
      </c>
      <c r="F4378" s="7">
        <v>4</v>
      </c>
      <c r="G4378" s="22" t="str">
        <f>IF(AND($C4378&gt;=بحث!$G$7,$C4378&lt;=بحث!$G$8,$E4378=بحث!$I$7),MAX($G$1:$G4377)+1,"")</f>
        <v/>
      </c>
    </row>
    <row r="4379" spans="1:7" x14ac:dyDescent="0.25">
      <c r="A4379" s="1">
        <v>4006</v>
      </c>
      <c r="B4379" t="s">
        <v>312</v>
      </c>
      <c r="C4379" s="8">
        <v>42239</v>
      </c>
      <c r="D4379" s="8">
        <v>42243</v>
      </c>
      <c r="E4379" t="s">
        <v>4</v>
      </c>
      <c r="F4379" s="7">
        <v>5</v>
      </c>
      <c r="G4379" s="22" t="str">
        <f>IF(AND($C4379&gt;=بحث!$G$7,$C4379&lt;=بحث!$G$8,$E4379=بحث!$I$7),MAX($G$1:$G4378)+1,"")</f>
        <v/>
      </c>
    </row>
    <row r="4380" spans="1:7" x14ac:dyDescent="0.25">
      <c r="A4380" s="1">
        <v>4087</v>
      </c>
      <c r="B4380" t="s">
        <v>401</v>
      </c>
      <c r="C4380" s="8">
        <v>42241</v>
      </c>
      <c r="D4380" s="8">
        <v>42241</v>
      </c>
      <c r="E4380" t="s">
        <v>1</v>
      </c>
      <c r="F4380" s="7">
        <v>1</v>
      </c>
      <c r="G4380" s="22" t="str">
        <f>IF(AND($C4380&gt;=بحث!$G$7,$C4380&lt;=بحث!$G$8,$E4380=بحث!$I$7),MAX($G$1:$G4379)+1,"")</f>
        <v/>
      </c>
    </row>
    <row r="4381" spans="1:7" x14ac:dyDescent="0.25">
      <c r="A4381" s="1">
        <v>8306</v>
      </c>
      <c r="B4381" t="s">
        <v>95</v>
      </c>
      <c r="C4381" s="8">
        <v>42242</v>
      </c>
      <c r="D4381" s="8">
        <v>42243</v>
      </c>
      <c r="E4381" t="s">
        <v>4</v>
      </c>
      <c r="F4381" s="7">
        <v>2</v>
      </c>
      <c r="G4381" s="22" t="str">
        <f>IF(AND($C4381&gt;=بحث!$G$7,$C4381&lt;=بحث!$G$8,$E4381=بحث!$I$7),MAX($G$1:$G4380)+1,"")</f>
        <v/>
      </c>
    </row>
    <row r="4382" spans="1:7" x14ac:dyDescent="0.25">
      <c r="A4382" s="1">
        <v>8356</v>
      </c>
      <c r="B4382" t="s">
        <v>319</v>
      </c>
      <c r="C4382" s="8">
        <v>42246</v>
      </c>
      <c r="D4382" s="8">
        <v>42246</v>
      </c>
      <c r="E4382" t="s">
        <v>4</v>
      </c>
      <c r="F4382" s="7">
        <v>1</v>
      </c>
      <c r="G4382" s="22" t="str">
        <f>IF(AND($C4382&gt;=بحث!$G$7,$C4382&lt;=بحث!$G$8,$E4382=بحث!$I$7),MAX($G$1:$G4381)+1,"")</f>
        <v/>
      </c>
    </row>
    <row r="4383" spans="1:7" x14ac:dyDescent="0.25">
      <c r="A4383" s="1">
        <v>4122</v>
      </c>
      <c r="B4383" t="s">
        <v>447</v>
      </c>
      <c r="C4383" s="8">
        <v>42246</v>
      </c>
      <c r="D4383" s="8">
        <v>42246</v>
      </c>
      <c r="E4383" t="s">
        <v>1</v>
      </c>
      <c r="F4383" s="7">
        <v>1</v>
      </c>
      <c r="G4383" s="22" t="str">
        <f>IF(AND($C4383&gt;=بحث!$G$7,$C4383&lt;=بحث!$G$8,$E4383=بحث!$I$7),MAX($G$1:$G4382)+1,"")</f>
        <v/>
      </c>
    </row>
    <row r="4384" spans="1:7" x14ac:dyDescent="0.25">
      <c r="A4384" s="1">
        <v>8734</v>
      </c>
      <c r="B4384" t="s">
        <v>352</v>
      </c>
      <c r="C4384" s="8">
        <v>42246</v>
      </c>
      <c r="D4384" s="8">
        <v>42246</v>
      </c>
      <c r="E4384" t="s">
        <v>1</v>
      </c>
      <c r="F4384" s="7">
        <v>1</v>
      </c>
      <c r="G4384" s="22" t="str">
        <f>IF(AND($C4384&gt;=بحث!$G$7,$C4384&lt;=بحث!$G$8,$E4384=بحث!$I$7),MAX($G$1:$G4383)+1,"")</f>
        <v/>
      </c>
    </row>
    <row r="4385" spans="1:7" x14ac:dyDescent="0.25">
      <c r="A4385" s="1">
        <v>8648</v>
      </c>
      <c r="B4385" t="s">
        <v>125</v>
      </c>
      <c r="C4385" s="8">
        <v>42246</v>
      </c>
      <c r="D4385" s="8">
        <v>42247</v>
      </c>
      <c r="E4385" t="s">
        <v>1</v>
      </c>
      <c r="F4385" s="7">
        <v>2</v>
      </c>
      <c r="G4385" s="22" t="str">
        <f>IF(AND($C4385&gt;=بحث!$G$7,$C4385&lt;=بحث!$G$8,$E4385=بحث!$I$7),MAX($G$1:$G4384)+1,"")</f>
        <v/>
      </c>
    </row>
    <row r="4386" spans="1:7" x14ac:dyDescent="0.25">
      <c r="A4386" s="1">
        <v>8738</v>
      </c>
      <c r="B4386" t="s">
        <v>348</v>
      </c>
      <c r="C4386" s="8">
        <v>42246</v>
      </c>
      <c r="D4386" s="8">
        <v>42246</v>
      </c>
      <c r="E4386" t="s">
        <v>1</v>
      </c>
      <c r="F4386" s="7">
        <v>1</v>
      </c>
      <c r="G4386" s="22" t="str">
        <f>IF(AND($C4386&gt;=بحث!$G$7,$C4386&lt;=بحث!$G$8,$E4386=بحث!$I$7),MAX($G$1:$G4385)+1,"")</f>
        <v/>
      </c>
    </row>
    <row r="4387" spans="1:7" x14ac:dyDescent="0.25">
      <c r="A4387" s="1">
        <v>8656</v>
      </c>
      <c r="B4387" t="s">
        <v>37</v>
      </c>
      <c r="C4387" s="8">
        <v>42246</v>
      </c>
      <c r="D4387" s="8">
        <v>42247</v>
      </c>
      <c r="E4387" t="s">
        <v>522</v>
      </c>
      <c r="F4387" s="7">
        <v>2</v>
      </c>
      <c r="G4387" s="22" t="str">
        <f>IF(AND($C4387&gt;=بحث!$G$7,$C4387&lt;=بحث!$G$8,$E4387=بحث!$I$7),MAX($G$1:$G4386)+1,"")</f>
        <v/>
      </c>
    </row>
    <row r="4388" spans="1:7" x14ac:dyDescent="0.25">
      <c r="A4388" s="1">
        <v>4039</v>
      </c>
      <c r="B4388" t="s">
        <v>466</v>
      </c>
      <c r="C4388" s="8">
        <v>42246</v>
      </c>
      <c r="D4388" s="8">
        <v>42246</v>
      </c>
      <c r="E4388" t="s">
        <v>1</v>
      </c>
      <c r="F4388" s="7">
        <v>1</v>
      </c>
      <c r="G4388" s="22" t="str">
        <f>IF(AND($C4388&gt;=بحث!$G$7,$C4388&lt;=بحث!$G$8,$E4388=بحث!$I$7),MAX($G$1:$G4387)+1,"")</f>
        <v/>
      </c>
    </row>
    <row r="4389" spans="1:7" x14ac:dyDescent="0.25">
      <c r="A4389" s="1">
        <v>4092</v>
      </c>
      <c r="B4389" t="s">
        <v>410</v>
      </c>
      <c r="C4389" s="8">
        <v>42246</v>
      </c>
      <c r="D4389" s="8">
        <v>42247</v>
      </c>
      <c r="E4389" t="s">
        <v>1</v>
      </c>
      <c r="F4389" s="7">
        <v>2</v>
      </c>
      <c r="G4389" s="22" t="str">
        <f>IF(AND($C4389&gt;=بحث!$G$7,$C4389&lt;=بحث!$G$8,$E4389=بحث!$I$7),MAX($G$1:$G4388)+1,"")</f>
        <v/>
      </c>
    </row>
    <row r="4390" spans="1:7" x14ac:dyDescent="0.25">
      <c r="A4390" s="1">
        <v>8622</v>
      </c>
      <c r="B4390" t="s">
        <v>143</v>
      </c>
      <c r="C4390" s="8">
        <v>42246</v>
      </c>
      <c r="D4390" s="8">
        <v>42247</v>
      </c>
      <c r="E4390" t="s">
        <v>522</v>
      </c>
      <c r="F4390" s="7">
        <v>2</v>
      </c>
      <c r="G4390" s="22" t="str">
        <f>IF(AND($C4390&gt;=بحث!$G$7,$C4390&lt;=بحث!$G$8,$E4390=بحث!$I$7),MAX($G$1:$G4389)+1,"")</f>
        <v/>
      </c>
    </row>
    <row r="4391" spans="1:7" x14ac:dyDescent="0.25">
      <c r="A4391" s="1">
        <v>8362</v>
      </c>
      <c r="B4391" t="s">
        <v>355</v>
      </c>
      <c r="C4391" s="8">
        <v>42246</v>
      </c>
      <c r="D4391" s="8">
        <v>42250</v>
      </c>
      <c r="E4391" t="s">
        <v>4</v>
      </c>
      <c r="F4391" s="7">
        <v>5</v>
      </c>
      <c r="G4391" s="22" t="str">
        <f>IF(AND($C4391&gt;=بحث!$G$7,$C4391&lt;=بحث!$G$8,$E4391=بحث!$I$7),MAX($G$1:$G4390)+1,"")</f>
        <v/>
      </c>
    </row>
    <row r="4392" spans="1:7" x14ac:dyDescent="0.25">
      <c r="A4392" s="1">
        <v>8834</v>
      </c>
      <c r="B4392" t="s">
        <v>101</v>
      </c>
      <c r="C4392" s="8">
        <v>42246</v>
      </c>
      <c r="D4392" s="8">
        <v>42246</v>
      </c>
      <c r="E4392" t="s">
        <v>4</v>
      </c>
      <c r="F4392" s="7">
        <v>1</v>
      </c>
      <c r="G4392" s="22" t="str">
        <f>IF(AND($C4392&gt;=بحث!$G$7,$C4392&lt;=بحث!$G$8,$E4392=بحث!$I$7),MAX($G$1:$G4391)+1,"")</f>
        <v/>
      </c>
    </row>
    <row r="4393" spans="1:7" x14ac:dyDescent="0.25">
      <c r="A4393" s="1">
        <v>8824</v>
      </c>
      <c r="B4393" t="s">
        <v>103</v>
      </c>
      <c r="C4393" s="8">
        <v>42246</v>
      </c>
      <c r="D4393" s="8">
        <v>42246</v>
      </c>
      <c r="E4393" t="s">
        <v>4</v>
      </c>
      <c r="F4393" s="7">
        <v>1</v>
      </c>
      <c r="G4393" s="22" t="str">
        <f>IF(AND($C4393&gt;=بحث!$G$7,$C4393&lt;=بحث!$G$8,$E4393=بحث!$I$7),MAX($G$1:$G4392)+1,"")</f>
        <v/>
      </c>
    </row>
    <row r="4394" spans="1:7" x14ac:dyDescent="0.25">
      <c r="A4394" s="1">
        <v>8363</v>
      </c>
      <c r="B4394" t="s">
        <v>356</v>
      </c>
      <c r="C4394" s="8">
        <v>42246</v>
      </c>
      <c r="D4394" s="8">
        <v>42250</v>
      </c>
      <c r="E4394" t="s">
        <v>4</v>
      </c>
      <c r="F4394" s="7">
        <v>5</v>
      </c>
      <c r="G4394" s="22" t="str">
        <f>IF(AND($C4394&gt;=بحث!$G$7,$C4394&lt;=بحث!$G$8,$E4394=بحث!$I$7),MAX($G$1:$G4393)+1,"")</f>
        <v/>
      </c>
    </row>
    <row r="4395" spans="1:7" x14ac:dyDescent="0.25">
      <c r="A4395" s="1">
        <v>8849</v>
      </c>
      <c r="B4395" t="s">
        <v>236</v>
      </c>
      <c r="C4395" s="8">
        <v>42246</v>
      </c>
      <c r="D4395" s="8">
        <v>42250</v>
      </c>
      <c r="E4395" t="s">
        <v>4</v>
      </c>
      <c r="F4395" s="7">
        <v>5</v>
      </c>
      <c r="G4395" s="22" t="str">
        <f>IF(AND($C4395&gt;=بحث!$G$7,$C4395&lt;=بحث!$G$8,$E4395=بحث!$I$7),MAX($G$1:$G4394)+1,"")</f>
        <v/>
      </c>
    </row>
    <row r="4396" spans="1:7" x14ac:dyDescent="0.25">
      <c r="A4396" s="1">
        <v>8204</v>
      </c>
      <c r="B4396" t="s">
        <v>320</v>
      </c>
      <c r="C4396" s="8">
        <v>42246</v>
      </c>
      <c r="D4396" s="8">
        <v>42250</v>
      </c>
      <c r="E4396" t="s">
        <v>4</v>
      </c>
      <c r="F4396" s="7">
        <v>5</v>
      </c>
      <c r="G4396" s="22" t="str">
        <f>IF(AND($C4396&gt;=بحث!$G$7,$C4396&lt;=بحث!$G$8,$E4396=بحث!$I$7),MAX($G$1:$G4395)+1,"")</f>
        <v/>
      </c>
    </row>
    <row r="4397" spans="1:7" x14ac:dyDescent="0.25">
      <c r="A4397" s="1">
        <v>4007</v>
      </c>
      <c r="B4397" t="s">
        <v>372</v>
      </c>
      <c r="C4397" s="8">
        <v>42246</v>
      </c>
      <c r="D4397" s="8">
        <v>42246</v>
      </c>
      <c r="E4397" t="s">
        <v>1</v>
      </c>
      <c r="F4397" s="7">
        <v>1</v>
      </c>
      <c r="G4397" s="22" t="str">
        <f>IF(AND($C4397&gt;=بحث!$G$7,$C4397&lt;=بحث!$G$8,$E4397=بحث!$I$7),MAX($G$1:$G4396)+1,"")</f>
        <v/>
      </c>
    </row>
    <row r="4398" spans="1:7" x14ac:dyDescent="0.25">
      <c r="A4398" s="1">
        <v>4127</v>
      </c>
      <c r="B4398" t="s">
        <v>467</v>
      </c>
      <c r="C4398" s="8">
        <v>42246</v>
      </c>
      <c r="D4398" s="8">
        <v>42246</v>
      </c>
      <c r="E4398" t="s">
        <v>1</v>
      </c>
      <c r="F4398" s="7">
        <v>1</v>
      </c>
      <c r="G4398" s="22" t="str">
        <f>IF(AND($C4398&gt;=بحث!$G$7,$C4398&lt;=بحث!$G$8,$E4398=بحث!$I$7),MAX($G$1:$G4397)+1,"")</f>
        <v/>
      </c>
    </row>
    <row r="4399" spans="1:7" x14ac:dyDescent="0.25">
      <c r="A4399" s="1">
        <v>8768</v>
      </c>
      <c r="B4399" t="s">
        <v>396</v>
      </c>
      <c r="C4399" s="8">
        <v>42247</v>
      </c>
      <c r="D4399" s="8">
        <v>42247</v>
      </c>
      <c r="E4399" t="s">
        <v>1</v>
      </c>
      <c r="F4399" s="7">
        <v>1</v>
      </c>
      <c r="G4399" s="22" t="str">
        <f>IF(AND($C4399&gt;=بحث!$G$7,$C4399&lt;=بحث!$G$8,$E4399=بحث!$I$7),MAX($G$1:$G4398)+1,"")</f>
        <v/>
      </c>
    </row>
    <row r="4400" spans="1:7" x14ac:dyDescent="0.25">
      <c r="A4400" s="1">
        <v>8783</v>
      </c>
      <c r="B4400" t="s">
        <v>333</v>
      </c>
      <c r="C4400" s="8">
        <v>42247</v>
      </c>
      <c r="D4400" s="8">
        <v>42247</v>
      </c>
      <c r="E4400" t="s">
        <v>1</v>
      </c>
      <c r="F4400" s="7">
        <v>1</v>
      </c>
      <c r="G4400" s="22" t="str">
        <f>IF(AND($C4400&gt;=بحث!$G$7,$C4400&lt;=بحث!$G$8,$E4400=بحث!$I$7),MAX($G$1:$G4399)+1,"")</f>
        <v/>
      </c>
    </row>
    <row r="4401" spans="1:7" x14ac:dyDescent="0.25">
      <c r="A4401" s="1">
        <v>8356</v>
      </c>
      <c r="B4401" t="s">
        <v>319</v>
      </c>
      <c r="C4401" s="8">
        <v>42247</v>
      </c>
      <c r="D4401" s="8">
        <v>42247</v>
      </c>
      <c r="E4401" t="s">
        <v>1</v>
      </c>
      <c r="F4401" s="7">
        <v>0</v>
      </c>
      <c r="G4401" s="22" t="str">
        <f>IF(AND($C4401&gt;=بحث!$G$7,$C4401&lt;=بحث!$G$8,$E4401=بحث!$I$7),MAX($G$1:$G4400)+1,"")</f>
        <v/>
      </c>
    </row>
    <row r="4402" spans="1:7" x14ac:dyDescent="0.25">
      <c r="A4402" s="1">
        <v>8299</v>
      </c>
      <c r="B4402" t="s">
        <v>68</v>
      </c>
      <c r="C4402" s="8">
        <v>42247</v>
      </c>
      <c r="D4402" s="8">
        <v>42248</v>
      </c>
      <c r="E4402" t="s">
        <v>4</v>
      </c>
      <c r="F4402" s="7">
        <v>2</v>
      </c>
      <c r="G4402" s="22" t="str">
        <f>IF(AND($C4402&gt;=بحث!$G$7,$C4402&lt;=بحث!$G$8,$E4402=بحث!$I$7),MAX($G$1:$G4401)+1,"")</f>
        <v/>
      </c>
    </row>
    <row r="4403" spans="1:7" x14ac:dyDescent="0.25">
      <c r="A4403" s="1">
        <v>8786</v>
      </c>
      <c r="B4403" t="s">
        <v>347</v>
      </c>
      <c r="C4403" s="8">
        <v>42248</v>
      </c>
      <c r="D4403" s="8">
        <v>42248</v>
      </c>
      <c r="E4403" t="s">
        <v>1</v>
      </c>
      <c r="F4403" s="7">
        <v>1</v>
      </c>
      <c r="G4403" s="22" t="str">
        <f>IF(AND($C4403&gt;=بحث!$G$7,$C4403&lt;=بحث!$G$8,$E4403=بحث!$I$7),MAX($G$1:$G4402)+1,"")</f>
        <v/>
      </c>
    </row>
    <row r="4404" spans="1:7" x14ac:dyDescent="0.25">
      <c r="A4404" s="1">
        <v>8759</v>
      </c>
      <c r="B4404" t="s">
        <v>305</v>
      </c>
      <c r="C4404" s="8">
        <v>42248</v>
      </c>
      <c r="D4404" s="8">
        <v>42248</v>
      </c>
      <c r="E4404" t="s">
        <v>4</v>
      </c>
      <c r="F4404" s="7">
        <v>1</v>
      </c>
      <c r="G4404" s="22" t="str">
        <f>IF(AND($C4404&gt;=بحث!$G$7,$C4404&lt;=بحث!$G$8,$E4404=بحث!$I$7),MAX($G$1:$G4403)+1,"")</f>
        <v/>
      </c>
    </row>
    <row r="4405" spans="1:7" x14ac:dyDescent="0.25">
      <c r="A4405" s="1">
        <v>8373</v>
      </c>
      <c r="B4405" t="s">
        <v>424</v>
      </c>
      <c r="C4405" s="8">
        <v>42248</v>
      </c>
      <c r="D4405" s="8">
        <v>42248</v>
      </c>
      <c r="E4405" t="s">
        <v>1</v>
      </c>
      <c r="F4405" s="7">
        <v>1</v>
      </c>
      <c r="G4405" s="22" t="str">
        <f>IF(AND($C4405&gt;=بحث!$G$7,$C4405&lt;=بحث!$G$8,$E4405=بحث!$I$7),MAX($G$1:$G4404)+1,"")</f>
        <v/>
      </c>
    </row>
    <row r="4406" spans="1:7" x14ac:dyDescent="0.25">
      <c r="A4406" s="1">
        <v>8767</v>
      </c>
      <c r="B4406" t="s">
        <v>238</v>
      </c>
      <c r="C4406" s="8">
        <v>42248</v>
      </c>
      <c r="D4406" s="8">
        <v>42248</v>
      </c>
      <c r="E4406" t="s">
        <v>4</v>
      </c>
      <c r="F4406" s="7">
        <v>1</v>
      </c>
      <c r="G4406" s="22" t="str">
        <f>IF(AND($C4406&gt;=بحث!$G$7,$C4406&lt;=بحث!$G$8,$E4406=بحث!$I$7),MAX($G$1:$G4405)+1,"")</f>
        <v/>
      </c>
    </row>
    <row r="4407" spans="1:7" x14ac:dyDescent="0.25">
      <c r="A4407" s="1">
        <v>4107</v>
      </c>
      <c r="B4407" t="s">
        <v>468</v>
      </c>
      <c r="C4407" s="8">
        <v>42248</v>
      </c>
      <c r="D4407" s="8">
        <v>42248</v>
      </c>
      <c r="E4407" t="s">
        <v>1</v>
      </c>
      <c r="F4407" s="7">
        <v>1</v>
      </c>
      <c r="G4407" s="22" t="str">
        <f>IF(AND($C4407&gt;=بحث!$G$7,$C4407&lt;=بحث!$G$8,$E4407=بحث!$I$7),MAX($G$1:$G4406)+1,"")</f>
        <v/>
      </c>
    </row>
    <row r="4408" spans="1:7" x14ac:dyDescent="0.25">
      <c r="A4408" s="1">
        <v>8837</v>
      </c>
      <c r="B4408" t="s">
        <v>77</v>
      </c>
      <c r="C4408" s="8">
        <v>42248</v>
      </c>
      <c r="D4408" s="8">
        <v>42250</v>
      </c>
      <c r="E4408" t="s">
        <v>4</v>
      </c>
      <c r="F4408" s="7">
        <v>3</v>
      </c>
      <c r="G4408" s="22" t="str">
        <f>IF(AND($C4408&gt;=بحث!$G$7,$C4408&lt;=بحث!$G$8,$E4408=بحث!$I$7),MAX($G$1:$G4407)+1,"")</f>
        <v/>
      </c>
    </row>
    <row r="4409" spans="1:7" x14ac:dyDescent="0.25">
      <c r="A4409" s="1">
        <v>8669</v>
      </c>
      <c r="B4409" t="s">
        <v>222</v>
      </c>
      <c r="C4409" s="8">
        <v>42248</v>
      </c>
      <c r="D4409" s="8">
        <v>42250</v>
      </c>
      <c r="E4409" t="s">
        <v>4</v>
      </c>
      <c r="F4409" s="7">
        <v>3</v>
      </c>
      <c r="G4409" s="22" t="str">
        <f>IF(AND($C4409&gt;=بحث!$G$7,$C4409&lt;=بحث!$G$8,$E4409=بحث!$I$7),MAX($G$1:$G4408)+1,"")</f>
        <v/>
      </c>
    </row>
    <row r="4410" spans="1:7" x14ac:dyDescent="0.25">
      <c r="A4410" s="1">
        <v>8701</v>
      </c>
      <c r="B4410" t="s">
        <v>132</v>
      </c>
      <c r="C4410" s="8">
        <v>42248</v>
      </c>
      <c r="D4410" s="8">
        <v>42250</v>
      </c>
      <c r="E4410" t="s">
        <v>4</v>
      </c>
      <c r="F4410" s="7">
        <v>3</v>
      </c>
      <c r="G4410" s="22" t="str">
        <f>IF(AND($C4410&gt;=بحث!$G$7,$C4410&lt;=بحث!$G$8,$E4410=بحث!$I$7),MAX($G$1:$G4409)+1,"")</f>
        <v/>
      </c>
    </row>
    <row r="4411" spans="1:7" x14ac:dyDescent="0.25">
      <c r="A4411" s="1">
        <v>8310</v>
      </c>
      <c r="B4411" t="s">
        <v>186</v>
      </c>
      <c r="C4411" s="8">
        <v>42248</v>
      </c>
      <c r="D4411" s="8">
        <v>42248</v>
      </c>
      <c r="E4411" t="s">
        <v>4</v>
      </c>
      <c r="F4411" s="7">
        <v>1</v>
      </c>
      <c r="G4411" s="22" t="str">
        <f>IF(AND($C4411&gt;=بحث!$G$7,$C4411&lt;=بحث!$G$8,$E4411=بحث!$I$7),MAX($G$1:$G4410)+1,"")</f>
        <v/>
      </c>
    </row>
    <row r="4412" spans="1:7" x14ac:dyDescent="0.25">
      <c r="A4412" s="1">
        <v>8369</v>
      </c>
      <c r="B4412" t="s">
        <v>353</v>
      </c>
      <c r="C4412" s="8">
        <v>42253</v>
      </c>
      <c r="D4412" s="8">
        <v>42254</v>
      </c>
      <c r="E4412" t="s">
        <v>4</v>
      </c>
      <c r="F4412" s="7">
        <v>2</v>
      </c>
      <c r="G4412" s="22" t="str">
        <f>IF(AND($C4412&gt;=بحث!$G$7,$C4412&lt;=بحث!$G$8,$E4412=بحث!$I$7),MAX($G$1:$G4411)+1,"")</f>
        <v/>
      </c>
    </row>
    <row r="4413" spans="1:7" x14ac:dyDescent="0.25">
      <c r="A4413" s="1">
        <v>8367</v>
      </c>
      <c r="B4413" t="s">
        <v>370</v>
      </c>
      <c r="C4413" s="8">
        <v>42253</v>
      </c>
      <c r="D4413" s="8">
        <v>42257</v>
      </c>
      <c r="E4413" t="s">
        <v>4</v>
      </c>
      <c r="F4413" s="7">
        <v>5</v>
      </c>
      <c r="G4413" s="22" t="str">
        <f>IF(AND($C4413&gt;=بحث!$G$7,$C4413&lt;=بحث!$G$8,$E4413=بحث!$I$7),MAX($G$1:$G4412)+1,"")</f>
        <v/>
      </c>
    </row>
    <row r="4414" spans="1:7" x14ac:dyDescent="0.25">
      <c r="A4414" s="1">
        <v>8367</v>
      </c>
      <c r="B4414" t="s">
        <v>370</v>
      </c>
      <c r="C4414" s="8">
        <v>42260</v>
      </c>
      <c r="D4414" s="8">
        <v>42260</v>
      </c>
      <c r="E4414" t="s">
        <v>4</v>
      </c>
      <c r="F4414" s="7">
        <v>1</v>
      </c>
      <c r="G4414" s="22" t="str">
        <f>IF(AND($C4414&gt;=بحث!$G$7,$C4414&lt;=بحث!$G$8,$E4414=بحث!$I$7),MAX($G$1:$G4413)+1,"")</f>
        <v/>
      </c>
    </row>
    <row r="4415" spans="1:7" x14ac:dyDescent="0.25">
      <c r="A4415" s="1">
        <v>8680</v>
      </c>
      <c r="B4415" t="s">
        <v>233</v>
      </c>
      <c r="C4415" s="8">
        <v>42061</v>
      </c>
      <c r="D4415" s="8">
        <v>42061</v>
      </c>
      <c r="E4415" t="s">
        <v>7</v>
      </c>
      <c r="F4415" s="7">
        <v>1</v>
      </c>
      <c r="G4415" s="22" t="str">
        <f>IF(AND($C4415&gt;=بحث!$G$7,$C4415&lt;=بحث!$G$8,$E4415=بحث!$I$7),MAX($G$1:$G4414)+1,"")</f>
        <v/>
      </c>
    </row>
    <row r="4416" spans="1:7" x14ac:dyDescent="0.25">
      <c r="A4416" s="1">
        <v>8680</v>
      </c>
      <c r="B4416" t="s">
        <v>233</v>
      </c>
      <c r="C4416" s="8">
        <v>42180</v>
      </c>
      <c r="D4416" s="8">
        <v>42180</v>
      </c>
      <c r="E4416" t="s">
        <v>7</v>
      </c>
      <c r="F4416" s="7">
        <v>1</v>
      </c>
      <c r="G4416" s="22" t="str">
        <f>IF(AND($C4416&gt;=بحث!$G$7,$C4416&lt;=بحث!$G$8,$E4416=بحث!$I$7),MAX($G$1:$G4415)+1,"")</f>
        <v/>
      </c>
    </row>
    <row r="4417" spans="1:7" x14ac:dyDescent="0.25">
      <c r="A4417" s="1">
        <v>8865</v>
      </c>
      <c r="B4417" t="s">
        <v>262</v>
      </c>
      <c r="C4417" s="8">
        <v>42057</v>
      </c>
      <c r="D4417" s="8">
        <v>42057</v>
      </c>
      <c r="E4417" t="s">
        <v>4</v>
      </c>
      <c r="F4417" s="7">
        <v>1</v>
      </c>
      <c r="G4417" s="22" t="str">
        <f>IF(AND($C4417&gt;=بحث!$G$7,$C4417&lt;=بحث!$G$8,$E4417=بحث!$I$7),MAX($G$1:$G4416)+1,"")</f>
        <v/>
      </c>
    </row>
    <row r="4418" spans="1:7" x14ac:dyDescent="0.25">
      <c r="A4418" s="1">
        <v>8666</v>
      </c>
      <c r="B4418" t="s">
        <v>180</v>
      </c>
      <c r="C4418" s="8">
        <v>42243</v>
      </c>
      <c r="D4418" s="8">
        <v>42243</v>
      </c>
      <c r="E4418" t="s">
        <v>4</v>
      </c>
      <c r="F4418" s="7">
        <v>1</v>
      </c>
      <c r="G4418" s="22" t="str">
        <f>IF(AND($C4418&gt;=بحث!$G$7,$C4418&lt;=بحث!$G$8,$E4418=بحث!$I$7),MAX($G$1:$G4417)+1,"")</f>
        <v/>
      </c>
    </row>
    <row r="4419" spans="1:7" x14ac:dyDescent="0.25">
      <c r="A4419" s="1">
        <v>8711</v>
      </c>
      <c r="B4419" t="s">
        <v>135</v>
      </c>
      <c r="C4419" s="8">
        <v>42253</v>
      </c>
      <c r="D4419" s="8">
        <v>42253</v>
      </c>
      <c r="E4419" t="s">
        <v>1</v>
      </c>
      <c r="F4419" s="7">
        <v>1</v>
      </c>
      <c r="G4419" s="22" t="str">
        <f>IF(AND($C4419&gt;=بحث!$G$7,$C4419&lt;=بحث!$G$8,$E4419=بحث!$I$7),MAX($G$1:$G4418)+1,"")</f>
        <v/>
      </c>
    </row>
    <row r="4420" spans="1:7" x14ac:dyDescent="0.25">
      <c r="A4420" s="1">
        <v>8875</v>
      </c>
      <c r="B4420" t="s">
        <v>274</v>
      </c>
      <c r="C4420" s="8">
        <v>42250</v>
      </c>
      <c r="D4420" s="8">
        <v>42250</v>
      </c>
      <c r="E4420" t="s">
        <v>4</v>
      </c>
      <c r="F4420" s="7">
        <v>1</v>
      </c>
      <c r="G4420" s="22" t="str">
        <f>IF(AND($C4420&gt;=بحث!$G$7,$C4420&lt;=بحث!$G$8,$E4420=بحث!$I$7),MAX($G$1:$G4419)+1,"")</f>
        <v/>
      </c>
    </row>
    <row r="4421" spans="1:7" x14ac:dyDescent="0.25">
      <c r="A4421" s="1">
        <v>8846</v>
      </c>
      <c r="B4421" t="s">
        <v>376</v>
      </c>
      <c r="C4421" s="8">
        <v>42247</v>
      </c>
      <c r="D4421" s="8">
        <v>42248</v>
      </c>
      <c r="E4421" t="s">
        <v>4</v>
      </c>
      <c r="F4421" s="7">
        <v>2</v>
      </c>
      <c r="G4421" s="22" t="str">
        <f>IF(AND($C4421&gt;=بحث!$G$7,$C4421&lt;=بحث!$G$8,$E4421=بحث!$I$7),MAX($G$1:$G4420)+1,"")</f>
        <v/>
      </c>
    </row>
    <row r="4422" spans="1:7" x14ac:dyDescent="0.25">
      <c r="A4422" s="1">
        <v>8776</v>
      </c>
      <c r="B4422" t="s">
        <v>158</v>
      </c>
      <c r="C4422" s="8">
        <v>42243</v>
      </c>
      <c r="D4422" s="8">
        <v>42243</v>
      </c>
      <c r="E4422" t="s">
        <v>4</v>
      </c>
      <c r="F4422" s="7">
        <v>1</v>
      </c>
      <c r="G4422" s="22" t="str">
        <f>IF(AND($C4422&gt;=بحث!$G$7,$C4422&lt;=بحث!$G$8,$E4422=بحث!$I$7),MAX($G$1:$G4421)+1,"")</f>
        <v/>
      </c>
    </row>
    <row r="4423" spans="1:7" x14ac:dyDescent="0.25">
      <c r="A4423" s="1">
        <v>8368</v>
      </c>
      <c r="B4423" t="s">
        <v>341</v>
      </c>
      <c r="C4423" s="8">
        <v>42232</v>
      </c>
      <c r="D4423" s="8">
        <v>42233</v>
      </c>
      <c r="E4423" t="s">
        <v>4</v>
      </c>
      <c r="F4423" s="7">
        <v>2</v>
      </c>
      <c r="G4423" s="22" t="str">
        <f>IF(AND($C4423&gt;=بحث!$G$7,$C4423&lt;=بحث!$G$8,$E4423=بحث!$I$7),MAX($G$1:$G4422)+1,"")</f>
        <v/>
      </c>
    </row>
    <row r="4424" spans="1:7" x14ac:dyDescent="0.25">
      <c r="A4424" s="1">
        <v>8368</v>
      </c>
      <c r="B4424" t="s">
        <v>341</v>
      </c>
      <c r="C4424" s="8">
        <v>42234</v>
      </c>
      <c r="D4424" s="8">
        <v>42236</v>
      </c>
      <c r="E4424" t="s">
        <v>7</v>
      </c>
      <c r="F4424" s="7">
        <v>3</v>
      </c>
      <c r="G4424" s="22" t="str">
        <f>IF(AND($C4424&gt;=بحث!$G$7,$C4424&lt;=بحث!$G$8,$E4424=بحث!$I$7),MAX($G$1:$G4423)+1,"")</f>
        <v/>
      </c>
    </row>
    <row r="4425" spans="1:7" x14ac:dyDescent="0.25">
      <c r="A4425" s="1">
        <v>8840</v>
      </c>
      <c r="B4425" t="s">
        <v>175</v>
      </c>
      <c r="C4425" s="8">
        <v>42249</v>
      </c>
      <c r="D4425" s="8">
        <v>42249</v>
      </c>
      <c r="E4425" t="s">
        <v>511</v>
      </c>
      <c r="F4425" s="7">
        <v>1</v>
      </c>
      <c r="G4425" s="22" t="str">
        <f>IF(AND($C4425&gt;=بحث!$G$7,$C4425&lt;=بحث!$G$8,$E4425=بحث!$I$7),MAX($G$1:$G4424)+1,"")</f>
        <v/>
      </c>
    </row>
    <row r="4426" spans="1:7" x14ac:dyDescent="0.25">
      <c r="A4426" s="1">
        <v>8706</v>
      </c>
      <c r="B4426" t="s">
        <v>32</v>
      </c>
      <c r="C4426" s="8">
        <v>42253</v>
      </c>
      <c r="D4426" s="8">
        <v>42260</v>
      </c>
      <c r="E4426" t="s">
        <v>4</v>
      </c>
      <c r="F4426" s="7">
        <v>6</v>
      </c>
      <c r="G4426" s="22" t="str">
        <f>IF(AND($C4426&gt;=بحث!$G$7,$C4426&lt;=بحث!$G$8,$E4426=بحث!$I$7),MAX($G$1:$G4425)+1,"")</f>
        <v/>
      </c>
    </row>
    <row r="4427" spans="1:7" x14ac:dyDescent="0.25">
      <c r="A4427" s="1">
        <v>8821</v>
      </c>
      <c r="B4427" t="s">
        <v>65</v>
      </c>
      <c r="C4427" s="8">
        <v>42249</v>
      </c>
      <c r="D4427" s="8">
        <v>42249</v>
      </c>
      <c r="E4427" t="s">
        <v>4</v>
      </c>
      <c r="F4427" s="7">
        <v>1</v>
      </c>
      <c r="G4427" s="22" t="str">
        <f>IF(AND($C4427&gt;=بحث!$G$7,$C4427&lt;=بحث!$G$8,$E4427=بحث!$I$7),MAX($G$1:$G4426)+1,"")</f>
        <v/>
      </c>
    </row>
    <row r="4428" spans="1:7" x14ac:dyDescent="0.25">
      <c r="A4428">
        <v>8891</v>
      </c>
      <c r="B4428" t="s">
        <v>67</v>
      </c>
      <c r="C4428" s="8">
        <v>42239</v>
      </c>
      <c r="D4428" s="8">
        <v>42239</v>
      </c>
      <c r="E4428" t="s">
        <v>1</v>
      </c>
      <c r="F4428" s="7">
        <v>1</v>
      </c>
      <c r="G4428" s="22" t="str">
        <f>IF(AND($C4428&gt;=بحث!$G$7,$C4428&lt;=بحث!$G$8,$E4428=بحث!$I$7),MAX($G$1:$G4427)+1,"")</f>
        <v/>
      </c>
    </row>
    <row r="4429" spans="1:7" x14ac:dyDescent="0.25">
      <c r="A4429">
        <v>8891</v>
      </c>
      <c r="B4429" t="s">
        <v>67</v>
      </c>
      <c r="C4429" s="8">
        <v>42249</v>
      </c>
      <c r="D4429" s="8">
        <v>42253</v>
      </c>
      <c r="E4429" t="s">
        <v>522</v>
      </c>
      <c r="F4429" s="7">
        <v>3</v>
      </c>
      <c r="G4429" s="22" t="str">
        <f>IF(AND($C4429&gt;=بحث!$G$7,$C4429&lt;=بحث!$G$8,$E4429=بحث!$I$7),MAX($G$1:$G4428)+1,"")</f>
        <v/>
      </c>
    </row>
    <row r="4430" spans="1:7" x14ac:dyDescent="0.25">
      <c r="A4430" s="1">
        <v>8670</v>
      </c>
      <c r="B4430" t="s">
        <v>165</v>
      </c>
      <c r="C4430" s="8">
        <v>42248</v>
      </c>
      <c r="D4430" s="8">
        <v>42248</v>
      </c>
      <c r="E4430" t="s">
        <v>4</v>
      </c>
      <c r="F4430" s="7">
        <v>1</v>
      </c>
      <c r="G4430" s="22" t="str">
        <f>IF(AND($C4430&gt;=بحث!$G$7,$C4430&lt;=بحث!$G$8,$E4430=بحث!$I$7),MAX($G$1:$G4429)+1,"")</f>
        <v/>
      </c>
    </row>
    <row r="4431" spans="1:7" x14ac:dyDescent="0.25">
      <c r="A4431" s="1">
        <v>8323</v>
      </c>
      <c r="B4431" t="s">
        <v>302</v>
      </c>
      <c r="C4431" s="8">
        <v>42249</v>
      </c>
      <c r="D4431" s="8">
        <v>42249</v>
      </c>
      <c r="E4431" t="s">
        <v>4</v>
      </c>
      <c r="F4431" s="7">
        <v>1</v>
      </c>
      <c r="G4431" s="22" t="str">
        <f>IF(AND($C4431&gt;=بحث!$G$7,$C4431&lt;=بحث!$G$8,$E4431=بحث!$I$7),MAX($G$1:$G4430)+1,"")</f>
        <v/>
      </c>
    </row>
    <row r="4432" spans="1:7" x14ac:dyDescent="0.25">
      <c r="A4432" s="1">
        <v>8883</v>
      </c>
      <c r="B4432" t="s">
        <v>289</v>
      </c>
      <c r="C4432" s="8">
        <v>42250</v>
      </c>
      <c r="D4432" s="8">
        <v>42253</v>
      </c>
      <c r="E4432" t="s">
        <v>4</v>
      </c>
      <c r="F4432" s="7">
        <v>2</v>
      </c>
      <c r="G4432" s="22" t="str">
        <f>IF(AND($C4432&gt;=بحث!$G$7,$C4432&lt;=بحث!$G$8,$E4432=بحث!$I$7),MAX($G$1:$G4431)+1,"")</f>
        <v/>
      </c>
    </row>
    <row r="4433" spans="1:7" x14ac:dyDescent="0.25">
      <c r="A4433" s="1">
        <v>8803</v>
      </c>
      <c r="B4433" t="s">
        <v>167</v>
      </c>
      <c r="C4433" s="8">
        <v>42242</v>
      </c>
      <c r="D4433" s="8">
        <v>42242</v>
      </c>
      <c r="E4433" t="s">
        <v>4</v>
      </c>
      <c r="F4433" s="7">
        <v>0</v>
      </c>
      <c r="G4433" s="22" t="str">
        <f>IF(AND($C4433&gt;=بحث!$G$7,$C4433&lt;=بحث!$G$8,$E4433=بحث!$I$7),MAX($G$1:$G4432)+1,"")</f>
        <v/>
      </c>
    </row>
    <row r="4434" spans="1:7" x14ac:dyDescent="0.25">
      <c r="A4434" s="1">
        <v>8853</v>
      </c>
      <c r="B4434" t="s">
        <v>147</v>
      </c>
      <c r="C4434" s="8">
        <v>42250</v>
      </c>
      <c r="D4434" s="8">
        <v>42250</v>
      </c>
      <c r="E4434" t="s">
        <v>4</v>
      </c>
      <c r="F4434" s="7">
        <v>1</v>
      </c>
      <c r="G4434" s="22" t="str">
        <f>IF(AND($C4434&gt;=بحث!$G$7,$C4434&lt;=بحث!$G$8,$E4434=بحث!$I$7),MAX($G$1:$G4433)+1,"")</f>
        <v/>
      </c>
    </row>
    <row r="4435" spans="1:7" x14ac:dyDescent="0.25">
      <c r="A4435" s="1">
        <v>8675</v>
      </c>
      <c r="B4435" t="s">
        <v>54</v>
      </c>
      <c r="C4435" s="8">
        <v>42253</v>
      </c>
      <c r="D4435" s="8">
        <v>42257</v>
      </c>
      <c r="E4435" t="s">
        <v>4</v>
      </c>
      <c r="F4435" s="7">
        <v>5</v>
      </c>
      <c r="G4435" s="22" t="str">
        <f>IF(AND($C4435&gt;=بحث!$G$7,$C4435&lt;=بحث!$G$8,$E4435=بحث!$I$7),MAX($G$1:$G4434)+1,"")</f>
        <v/>
      </c>
    </row>
    <row r="4436" spans="1:7" x14ac:dyDescent="0.25">
      <c r="A4436" s="1">
        <v>8851</v>
      </c>
      <c r="B4436" t="s">
        <v>58</v>
      </c>
      <c r="C4436" s="8">
        <v>42250</v>
      </c>
      <c r="D4436" s="8">
        <v>42254</v>
      </c>
      <c r="E4436" t="s">
        <v>4</v>
      </c>
      <c r="F4436" s="7">
        <v>3</v>
      </c>
      <c r="G4436" s="22" t="str">
        <f>IF(AND($C4436&gt;=بحث!$G$7,$C4436&lt;=بحث!$G$8,$E4436=بحث!$I$7),MAX($G$1:$G4435)+1,"")</f>
        <v/>
      </c>
    </row>
    <row r="4437" spans="1:7" x14ac:dyDescent="0.25">
      <c r="A4437" s="1">
        <v>8848</v>
      </c>
      <c r="B4437" t="s">
        <v>29</v>
      </c>
      <c r="C4437" s="8">
        <v>42250</v>
      </c>
      <c r="D4437" s="8">
        <v>42250</v>
      </c>
      <c r="E4437" t="s">
        <v>4</v>
      </c>
      <c r="F4437" s="7">
        <v>1</v>
      </c>
      <c r="G4437" s="22" t="str">
        <f>IF(AND($C4437&gt;=بحث!$G$7,$C4437&lt;=بحث!$G$8,$E4437=بحث!$I$7),MAX($G$1:$G4436)+1,"")</f>
        <v/>
      </c>
    </row>
    <row r="4438" spans="1:7" x14ac:dyDescent="0.25">
      <c r="A4438" s="1">
        <v>8811</v>
      </c>
      <c r="B4438" t="s">
        <v>0</v>
      </c>
      <c r="C4438" s="8">
        <v>42254</v>
      </c>
      <c r="D4438" s="8">
        <v>42254</v>
      </c>
      <c r="E4438" t="s">
        <v>4</v>
      </c>
      <c r="F4438" s="7">
        <v>1</v>
      </c>
      <c r="G4438" s="22" t="str">
        <f>IF(AND($C4438&gt;=بحث!$G$7,$C4438&lt;=بحث!$G$8,$E4438=بحث!$I$7),MAX($G$1:$G4437)+1,"")</f>
        <v/>
      </c>
    </row>
    <row r="4439" spans="1:7" x14ac:dyDescent="0.25">
      <c r="A4439" s="1">
        <v>8371</v>
      </c>
      <c r="B4439" t="s">
        <v>381</v>
      </c>
      <c r="C4439" s="8">
        <v>42250</v>
      </c>
      <c r="D4439" s="8">
        <v>42250</v>
      </c>
      <c r="E4439" t="s">
        <v>4</v>
      </c>
      <c r="F4439" s="7">
        <v>0</v>
      </c>
      <c r="G4439" s="22" t="str">
        <f>IF(AND($C4439&gt;=بحث!$G$7,$C4439&lt;=بحث!$G$8,$E4439=بحث!$I$7),MAX($G$1:$G4438)+1,"")</f>
        <v/>
      </c>
    </row>
    <row r="4440" spans="1:7" x14ac:dyDescent="0.25">
      <c r="A4440" s="1">
        <v>8620</v>
      </c>
      <c r="B4440" t="s">
        <v>174</v>
      </c>
      <c r="C4440" s="8">
        <v>42243</v>
      </c>
      <c r="D4440" s="8">
        <v>42243</v>
      </c>
      <c r="E4440" t="s">
        <v>1</v>
      </c>
      <c r="F4440" s="7">
        <v>0</v>
      </c>
      <c r="G4440" s="22" t="str">
        <f>IF(AND($C4440&gt;=بحث!$G$7,$C4440&lt;=بحث!$G$8,$E4440=بحث!$I$7),MAX($G$1:$G4439)+1,"")</f>
        <v/>
      </c>
    </row>
    <row r="4441" spans="1:7" x14ac:dyDescent="0.25">
      <c r="A4441" s="1">
        <v>8620</v>
      </c>
      <c r="B4441" t="s">
        <v>174</v>
      </c>
      <c r="C4441" s="8">
        <v>42250</v>
      </c>
      <c r="D4441" s="8">
        <v>42250</v>
      </c>
      <c r="E4441" t="s">
        <v>511</v>
      </c>
      <c r="F4441" s="7">
        <v>1</v>
      </c>
      <c r="G4441" s="22" t="str">
        <f>IF(AND($C4441&gt;=بحث!$G$7,$C4441&lt;=بحث!$G$8,$E4441=بحث!$I$7),MAX($G$1:$G4440)+1,"")</f>
        <v/>
      </c>
    </row>
    <row r="4442" spans="1:7" x14ac:dyDescent="0.25">
      <c r="A4442" s="1">
        <v>8812</v>
      </c>
      <c r="B4442" t="s">
        <v>173</v>
      </c>
      <c r="C4442" s="8">
        <v>42254</v>
      </c>
      <c r="D4442" s="8">
        <v>42254</v>
      </c>
      <c r="E4442" t="s">
        <v>4</v>
      </c>
      <c r="F4442" s="7">
        <v>1</v>
      </c>
      <c r="G4442" s="22" t="str">
        <f>IF(AND($C4442&gt;=بحث!$G$7,$C4442&lt;=بحث!$G$8,$E4442=بحث!$I$7),MAX($G$1:$G4441)+1,"")</f>
        <v/>
      </c>
    </row>
    <row r="4443" spans="1:7" x14ac:dyDescent="0.25">
      <c r="A4443" s="1">
        <v>8871</v>
      </c>
      <c r="B4443" t="s">
        <v>362</v>
      </c>
      <c r="C4443" s="8">
        <v>42254</v>
      </c>
      <c r="D4443" s="8">
        <v>42257</v>
      </c>
      <c r="E4443" t="s">
        <v>4</v>
      </c>
      <c r="F4443" s="7">
        <v>4</v>
      </c>
      <c r="G4443" s="22" t="str">
        <f>IF(AND($C4443&gt;=بحث!$G$7,$C4443&lt;=بحث!$G$8,$E4443=بحث!$I$7),MAX($G$1:$G4442)+1,"")</f>
        <v/>
      </c>
    </row>
    <row r="4444" spans="1:7" x14ac:dyDescent="0.25">
      <c r="A4444" s="1">
        <v>8665</v>
      </c>
      <c r="B4444" t="s">
        <v>252</v>
      </c>
      <c r="C4444" s="8">
        <v>42254</v>
      </c>
      <c r="D4444" s="8">
        <v>42254</v>
      </c>
      <c r="E4444" t="s">
        <v>4</v>
      </c>
      <c r="F4444" s="7">
        <v>1</v>
      </c>
      <c r="G4444" s="22" t="str">
        <f>IF(AND($C4444&gt;=بحث!$G$7,$C4444&lt;=بحث!$G$8,$E4444=بحث!$I$7),MAX($G$1:$G4443)+1,"")</f>
        <v/>
      </c>
    </row>
    <row r="4445" spans="1:7" x14ac:dyDescent="0.25">
      <c r="A4445" s="1">
        <v>8334</v>
      </c>
      <c r="B4445" t="s">
        <v>242</v>
      </c>
      <c r="C4445" s="8">
        <v>42246</v>
      </c>
      <c r="D4445" s="8">
        <v>42247</v>
      </c>
      <c r="E4445" t="s">
        <v>4</v>
      </c>
      <c r="F4445" s="7">
        <v>2</v>
      </c>
      <c r="G4445" s="22" t="str">
        <f>IF(AND($C4445&gt;=بحث!$G$7,$C4445&lt;=بحث!$G$8,$E4445=بحث!$I$7),MAX($G$1:$G4444)+1,"")</f>
        <v/>
      </c>
    </row>
    <row r="4446" spans="1:7" x14ac:dyDescent="0.25">
      <c r="A4446" s="1">
        <v>8840</v>
      </c>
      <c r="B4446" t="s">
        <v>175</v>
      </c>
      <c r="C4446" s="8">
        <v>42253</v>
      </c>
      <c r="D4446" s="8">
        <v>42253</v>
      </c>
      <c r="E4446" t="s">
        <v>511</v>
      </c>
      <c r="F4446" s="7">
        <v>1</v>
      </c>
      <c r="G4446" s="22" t="str">
        <f>IF(AND($C4446&gt;=بحث!$G$7,$C4446&lt;=بحث!$G$8,$E4446=بحث!$I$7),MAX($G$1:$G4445)+1,"")</f>
        <v/>
      </c>
    </row>
    <row r="4447" spans="1:7" x14ac:dyDescent="0.25">
      <c r="A4447" s="1">
        <v>8661</v>
      </c>
      <c r="B4447" t="s">
        <v>150</v>
      </c>
      <c r="C4447" s="8">
        <v>42254</v>
      </c>
      <c r="D4447" s="8">
        <v>42257</v>
      </c>
      <c r="E4447" t="s">
        <v>4</v>
      </c>
      <c r="F4447" s="7">
        <v>4</v>
      </c>
      <c r="G4447" s="22" t="str">
        <f>IF(AND($C4447&gt;=بحث!$G$7,$C4447&lt;=بحث!$G$8,$E4447=بحث!$I$7),MAX($G$1:$G4446)+1,"")</f>
        <v/>
      </c>
    </row>
    <row r="4448" spans="1:7" x14ac:dyDescent="0.25">
      <c r="A4448" s="1">
        <v>8608</v>
      </c>
      <c r="B4448" t="s">
        <v>166</v>
      </c>
      <c r="C4448" s="8">
        <v>42254</v>
      </c>
      <c r="D4448" s="8">
        <v>42254</v>
      </c>
      <c r="E4448" t="s">
        <v>522</v>
      </c>
      <c r="F4448" s="7">
        <v>1</v>
      </c>
      <c r="G4448" s="22" t="str">
        <f>IF(AND($C4448&gt;=بحث!$G$7,$C4448&lt;=بحث!$G$8,$E4448=بحث!$I$7),MAX($G$1:$G4447)+1,"")</f>
        <v/>
      </c>
    </row>
    <row r="4449" spans="1:7" x14ac:dyDescent="0.25">
      <c r="A4449" s="1">
        <v>8608</v>
      </c>
      <c r="B4449" t="s">
        <v>166</v>
      </c>
      <c r="C4449" s="8">
        <v>42247</v>
      </c>
      <c r="D4449" s="8">
        <v>42247</v>
      </c>
      <c r="E4449" t="s">
        <v>522</v>
      </c>
      <c r="F4449" s="7">
        <v>1</v>
      </c>
      <c r="G4449" s="22" t="str">
        <f>IF(AND($C4449&gt;=بحث!$G$7,$C4449&lt;=بحث!$G$8,$E4449=بحث!$I$7),MAX($G$1:$G4448)+1,"")</f>
        <v/>
      </c>
    </row>
    <row r="4450" spans="1:7" x14ac:dyDescent="0.25">
      <c r="A4450" s="1">
        <v>8841</v>
      </c>
      <c r="B4450" t="s">
        <v>197</v>
      </c>
      <c r="C4450" s="8">
        <v>42250</v>
      </c>
      <c r="D4450" s="8">
        <v>42250</v>
      </c>
      <c r="E4450" t="s">
        <v>1</v>
      </c>
      <c r="F4450" s="7">
        <v>0</v>
      </c>
      <c r="G4450" s="22" t="str">
        <f>IF(AND($C4450&gt;=بحث!$G$7,$C4450&lt;=بحث!$G$8,$E4450=بحث!$I$7),MAX($G$1:$G4449)+1,"")</f>
        <v/>
      </c>
    </row>
    <row r="4451" spans="1:7" x14ac:dyDescent="0.25">
      <c r="A4451" s="1">
        <v>8674</v>
      </c>
      <c r="B4451" t="s">
        <v>25</v>
      </c>
      <c r="C4451" s="8">
        <v>42254</v>
      </c>
      <c r="D4451" s="8">
        <v>42255</v>
      </c>
      <c r="E4451" t="s">
        <v>4</v>
      </c>
      <c r="F4451" s="7">
        <v>2</v>
      </c>
      <c r="G4451" s="22" t="str">
        <f>IF(AND($C4451&gt;=بحث!$G$7,$C4451&lt;=بحث!$G$8,$E4451=بحث!$I$7),MAX($G$1:$G4450)+1,"")</f>
        <v/>
      </c>
    </row>
    <row r="4452" spans="1:7" x14ac:dyDescent="0.25">
      <c r="A4452" s="1">
        <v>8804</v>
      </c>
      <c r="B4452" t="s">
        <v>247</v>
      </c>
      <c r="C4452" s="8">
        <v>42260</v>
      </c>
      <c r="D4452" s="8">
        <v>42260</v>
      </c>
      <c r="E4452" t="s">
        <v>4</v>
      </c>
      <c r="F4452" s="7">
        <v>1</v>
      </c>
      <c r="G4452" s="22" t="str">
        <f>IF(AND($C4452&gt;=بحث!$G$7,$C4452&lt;=بحث!$G$8,$E4452=بحث!$I$7),MAX($G$1:$G4451)+1,"")</f>
        <v/>
      </c>
    </row>
    <row r="4453" spans="1:7" x14ac:dyDescent="0.25">
      <c r="A4453" s="1">
        <v>8720</v>
      </c>
      <c r="B4453" t="s">
        <v>5</v>
      </c>
      <c r="C4453" s="8">
        <v>42250</v>
      </c>
      <c r="D4453" s="8">
        <v>42250</v>
      </c>
      <c r="E4453" t="s">
        <v>511</v>
      </c>
      <c r="F4453" s="7">
        <v>1</v>
      </c>
      <c r="G4453" s="22" t="str">
        <f>IF(AND($C4453&gt;=بحث!$G$7,$C4453&lt;=بحث!$G$8,$E4453=بحث!$I$7),MAX($G$1:$G4452)+1,"")</f>
        <v/>
      </c>
    </row>
    <row r="4454" spans="1:7" x14ac:dyDescent="0.25">
      <c r="A4454" s="1">
        <v>8868</v>
      </c>
      <c r="B4454" t="s">
        <v>202</v>
      </c>
      <c r="C4454" s="8">
        <v>42236</v>
      </c>
      <c r="D4454" s="8">
        <v>42236</v>
      </c>
      <c r="E4454" t="s">
        <v>4</v>
      </c>
      <c r="F4454" s="7">
        <v>1</v>
      </c>
      <c r="G4454" s="22" t="str">
        <f>IF(AND($C4454&gt;=بحث!$G$7,$C4454&lt;=بحث!$G$8,$E4454=بحث!$I$7),MAX($G$1:$G4453)+1,"")</f>
        <v/>
      </c>
    </row>
    <row r="4455" spans="1:7" x14ac:dyDescent="0.25">
      <c r="A4455" s="1">
        <v>8868</v>
      </c>
      <c r="B4455" t="s">
        <v>202</v>
      </c>
      <c r="C4455" s="8">
        <v>42247</v>
      </c>
      <c r="D4455" s="8">
        <v>42248</v>
      </c>
      <c r="E4455" t="s">
        <v>4</v>
      </c>
      <c r="F4455" s="7">
        <v>2</v>
      </c>
      <c r="G4455" s="22" t="str">
        <f>IF(AND($C4455&gt;=بحث!$G$7,$C4455&lt;=بحث!$G$8,$E4455=بحث!$I$7),MAX($G$1:$G4454)+1,"")</f>
        <v/>
      </c>
    </row>
    <row r="4456" spans="1:7" x14ac:dyDescent="0.25">
      <c r="A4456" s="1">
        <v>8720</v>
      </c>
      <c r="B4456" t="s">
        <v>5</v>
      </c>
      <c r="C4456" s="8">
        <v>42253</v>
      </c>
      <c r="D4456" s="8">
        <v>42260</v>
      </c>
      <c r="E4456" t="s">
        <v>4</v>
      </c>
      <c r="F4456" s="7">
        <v>6</v>
      </c>
      <c r="G4456" s="22" t="str">
        <f>IF(AND($C4456&gt;=بحث!$G$7,$C4456&lt;=بحث!$G$8,$E4456=بحث!$I$7),MAX($G$1:$G4455)+1,"")</f>
        <v/>
      </c>
    </row>
    <row r="4457" spans="1:7" x14ac:dyDescent="0.25">
      <c r="A4457" s="1">
        <v>8805</v>
      </c>
      <c r="B4457" t="s">
        <v>40</v>
      </c>
      <c r="C4457" s="8">
        <v>42274</v>
      </c>
      <c r="D4457" s="8">
        <v>42284</v>
      </c>
      <c r="E4457" t="s">
        <v>4</v>
      </c>
      <c r="F4457" s="7">
        <v>9</v>
      </c>
      <c r="G4457" s="22" t="str">
        <f>IF(AND($C4457&gt;=بحث!$G$7,$C4457&lt;=بحث!$G$8,$E4457=بحث!$I$7),MAX($G$1:$G4456)+1,"")</f>
        <v/>
      </c>
    </row>
    <row r="4458" spans="1:7" x14ac:dyDescent="0.25">
      <c r="A4458" s="1">
        <v>8700</v>
      </c>
      <c r="B4458" t="s">
        <v>308</v>
      </c>
      <c r="C4458" s="8">
        <v>42240</v>
      </c>
      <c r="D4458" s="8">
        <v>42249</v>
      </c>
      <c r="E4458" t="s">
        <v>1</v>
      </c>
      <c r="F4458" s="7">
        <v>8</v>
      </c>
      <c r="G4458" s="22" t="str">
        <f>IF(AND($C4458&gt;=بحث!$G$7,$C4458&lt;=بحث!$G$8,$E4458=بحث!$I$7),MAX($G$1:$G4457)+1,"")</f>
        <v/>
      </c>
    </row>
    <row r="4459" spans="1:7" x14ac:dyDescent="0.25">
      <c r="A4459" s="1">
        <v>8618</v>
      </c>
      <c r="B4459" t="s">
        <v>134</v>
      </c>
      <c r="C4459" s="8">
        <v>42253</v>
      </c>
      <c r="D4459" s="8">
        <v>42257</v>
      </c>
      <c r="E4459" t="s">
        <v>4</v>
      </c>
      <c r="F4459" s="7">
        <v>5</v>
      </c>
      <c r="G4459" s="22" t="str">
        <f>IF(AND($C4459&gt;=بحث!$G$7,$C4459&lt;=بحث!$G$8,$E4459=بحث!$I$7),MAX($G$1:$G4458)+1,"")</f>
        <v/>
      </c>
    </row>
    <row r="4460" spans="1:7" x14ac:dyDescent="0.25">
      <c r="A4460" s="1">
        <v>8621</v>
      </c>
      <c r="B4460" t="s">
        <v>136</v>
      </c>
      <c r="C4460" s="8">
        <v>42241</v>
      </c>
      <c r="D4460" s="8">
        <v>42241</v>
      </c>
      <c r="E4460" t="s">
        <v>4</v>
      </c>
      <c r="F4460" s="7">
        <v>1</v>
      </c>
      <c r="G4460" s="22" t="str">
        <f>IF(AND($C4460&gt;=بحث!$G$7,$C4460&lt;=بحث!$G$8,$E4460=بحث!$I$7),MAX($G$1:$G4459)+1,"")</f>
        <v/>
      </c>
    </row>
    <row r="4461" spans="1:7" x14ac:dyDescent="0.25">
      <c r="A4461" s="1">
        <v>8618</v>
      </c>
      <c r="B4461" t="s">
        <v>134</v>
      </c>
      <c r="C4461" s="8">
        <v>42241</v>
      </c>
      <c r="D4461" s="8">
        <v>42241</v>
      </c>
      <c r="E4461" t="s">
        <v>4</v>
      </c>
      <c r="F4461" s="7">
        <v>1</v>
      </c>
      <c r="G4461" s="22" t="str">
        <f>IF(AND($C4461&gt;=بحث!$G$7,$C4461&lt;=بحث!$G$8,$E4461=بحث!$I$7),MAX($G$1:$G4460)+1,"")</f>
        <v/>
      </c>
    </row>
    <row r="4462" spans="1:7" x14ac:dyDescent="0.25">
      <c r="A4462">
        <v>8893</v>
      </c>
      <c r="B4462" t="s">
        <v>159</v>
      </c>
      <c r="C4462" s="8">
        <v>42227</v>
      </c>
      <c r="D4462" s="8">
        <v>42227</v>
      </c>
      <c r="E4462" t="s">
        <v>4</v>
      </c>
      <c r="F4462" s="7">
        <v>1</v>
      </c>
      <c r="G4462" s="22" t="str">
        <f>IF(AND($C4462&gt;=بحث!$G$7,$C4462&lt;=بحث!$G$8,$E4462=بحث!$I$7),MAX($G$1:$G4461)+1,"")</f>
        <v/>
      </c>
    </row>
    <row r="4463" spans="1:7" x14ac:dyDescent="0.25">
      <c r="A4463" s="1">
        <v>8832</v>
      </c>
      <c r="B4463" t="s">
        <v>249</v>
      </c>
      <c r="C4463" s="8">
        <v>42253</v>
      </c>
      <c r="D4463" s="8">
        <v>42253</v>
      </c>
      <c r="E4463" t="s">
        <v>4</v>
      </c>
      <c r="F4463" s="7">
        <v>1</v>
      </c>
      <c r="G4463" s="22" t="str">
        <f>IF(AND($C4463&gt;=بحث!$G$7,$C4463&lt;=بحث!$G$8,$E4463=بحث!$I$7),MAX($G$1:$G4462)+1,"")</f>
        <v/>
      </c>
    </row>
    <row r="4464" spans="1:7" x14ac:dyDescent="0.25">
      <c r="A4464" s="1">
        <v>8857</v>
      </c>
      <c r="B4464" t="s">
        <v>66</v>
      </c>
      <c r="C4464" s="8">
        <v>42253</v>
      </c>
      <c r="D4464" s="8">
        <v>42253</v>
      </c>
      <c r="E4464" t="s">
        <v>4</v>
      </c>
      <c r="F4464" s="7">
        <v>1</v>
      </c>
      <c r="G4464" s="22" t="str">
        <f>IF(AND($C4464&gt;=بحث!$G$7,$C4464&lt;=بحث!$G$8,$E4464=بحث!$I$7),MAX($G$1:$G4463)+1,"")</f>
        <v/>
      </c>
    </row>
    <row r="4465" spans="1:7" x14ac:dyDescent="0.25">
      <c r="A4465" s="1">
        <v>8719</v>
      </c>
      <c r="B4465" t="s">
        <v>35</v>
      </c>
      <c r="C4465" s="8">
        <v>42205</v>
      </c>
      <c r="D4465" s="8">
        <v>42207</v>
      </c>
      <c r="E4465" t="s">
        <v>1</v>
      </c>
      <c r="F4465" s="7">
        <v>3</v>
      </c>
      <c r="G4465" s="22" t="str">
        <f>IF(AND($C4465&gt;=بحث!$G$7,$C4465&lt;=بحث!$G$8,$E4465=بحث!$I$7),MAX($G$1:$G4464)+1,"")</f>
        <v/>
      </c>
    </row>
    <row r="4466" spans="1:7" x14ac:dyDescent="0.25">
      <c r="A4466" s="1">
        <v>8719</v>
      </c>
      <c r="B4466" t="s">
        <v>35</v>
      </c>
      <c r="C4466" s="8">
        <v>42211</v>
      </c>
      <c r="D4466" s="8">
        <v>42213</v>
      </c>
      <c r="E4466" t="s">
        <v>1</v>
      </c>
      <c r="F4466" s="7">
        <v>3</v>
      </c>
      <c r="G4466" s="22" t="str">
        <f>IF(AND($C4466&gt;=بحث!$G$7,$C4466&lt;=بحث!$G$8,$E4466=بحث!$I$7),MAX($G$1:$G4465)+1,"")</f>
        <v/>
      </c>
    </row>
    <row r="4467" spans="1:7" x14ac:dyDescent="0.25">
      <c r="A4467" s="1">
        <v>8826</v>
      </c>
      <c r="B4467" t="s">
        <v>48</v>
      </c>
      <c r="C4467" s="8">
        <v>42228</v>
      </c>
      <c r="D4467" s="8">
        <v>42232</v>
      </c>
      <c r="E4467" t="s">
        <v>4</v>
      </c>
      <c r="F4467" s="7">
        <v>3</v>
      </c>
      <c r="G4467" s="22" t="str">
        <f>IF(AND($C4467&gt;=بحث!$G$7,$C4467&lt;=بحث!$G$8,$E4467=بحث!$I$7),MAX($G$1:$G4466)+1,"")</f>
        <v/>
      </c>
    </row>
    <row r="4468" spans="1:7" x14ac:dyDescent="0.25">
      <c r="A4468" s="1">
        <v>8826</v>
      </c>
      <c r="B4468" t="s">
        <v>48</v>
      </c>
      <c r="C4468" s="8">
        <v>42234</v>
      </c>
      <c r="D4468" s="8">
        <v>42235</v>
      </c>
      <c r="E4468" t="s">
        <v>511</v>
      </c>
      <c r="F4468" s="7">
        <v>2</v>
      </c>
      <c r="G4468" s="22" t="str">
        <f>IF(AND($C4468&gt;=بحث!$G$7,$C4468&lt;=بحث!$G$8,$E4468=بحث!$I$7),MAX($G$1:$G4467)+1,"")</f>
        <v/>
      </c>
    </row>
    <row r="4469" spans="1:7" x14ac:dyDescent="0.25">
      <c r="A4469" s="1">
        <v>8826</v>
      </c>
      <c r="B4469" t="s">
        <v>48</v>
      </c>
      <c r="C4469" s="8">
        <v>42239</v>
      </c>
      <c r="D4469" s="8">
        <v>42246</v>
      </c>
      <c r="E4469" t="s">
        <v>1</v>
      </c>
      <c r="F4469" s="7">
        <v>6</v>
      </c>
      <c r="G4469" s="22" t="str">
        <f>IF(AND($C4469&gt;=بحث!$G$7,$C4469&lt;=بحث!$G$8,$E4469=بحث!$I$7),MAX($G$1:$G4468)+1,"")</f>
        <v/>
      </c>
    </row>
    <row r="4470" spans="1:7" x14ac:dyDescent="0.25">
      <c r="A4470" s="1">
        <v>8826</v>
      </c>
      <c r="B4470" t="s">
        <v>48</v>
      </c>
      <c r="C4470" s="8">
        <v>42248</v>
      </c>
      <c r="D4470" s="8">
        <v>42248</v>
      </c>
      <c r="E4470" t="s">
        <v>1</v>
      </c>
      <c r="F4470" s="7">
        <v>1</v>
      </c>
      <c r="G4470" s="22" t="str">
        <f>IF(AND($C4470&gt;=بحث!$G$7,$C4470&lt;=بحث!$G$8,$E4470=بحث!$I$7),MAX($G$1:$G4469)+1,"")</f>
        <v/>
      </c>
    </row>
    <row r="4471" spans="1:7" x14ac:dyDescent="0.25">
      <c r="A4471" s="1">
        <v>8826</v>
      </c>
      <c r="B4471" t="s">
        <v>48</v>
      </c>
      <c r="C4471" s="8">
        <v>42249</v>
      </c>
      <c r="D4471" s="8">
        <v>42250</v>
      </c>
      <c r="E4471" t="s">
        <v>511</v>
      </c>
      <c r="F4471" s="7">
        <v>2</v>
      </c>
      <c r="G4471" s="22" t="str">
        <f>IF(AND($C4471&gt;=بحث!$G$7,$C4471&lt;=بحث!$G$8,$E4471=بحث!$I$7),MAX($G$1:$G4470)+1,"")</f>
        <v/>
      </c>
    </row>
    <row r="4472" spans="1:7" x14ac:dyDescent="0.25">
      <c r="A4472" s="1">
        <v>8811</v>
      </c>
      <c r="B4472" t="s">
        <v>0</v>
      </c>
      <c r="C4472" s="8">
        <v>42044</v>
      </c>
      <c r="D4472" s="8">
        <v>42044</v>
      </c>
      <c r="E4472" t="s">
        <v>1</v>
      </c>
      <c r="F4472" s="7">
        <v>1</v>
      </c>
      <c r="G4472" s="22" t="str">
        <f>IF(AND($C4472&gt;=بحث!$G$7,$C4472&lt;=بحث!$G$8,$E4472=بحث!$I$7),MAX($G$1:$G4471)+1,"")</f>
        <v/>
      </c>
    </row>
    <row r="4473" spans="1:7" x14ac:dyDescent="0.25">
      <c r="A4473" s="1">
        <v>8664</v>
      </c>
      <c r="B4473" t="s">
        <v>240</v>
      </c>
      <c r="C4473" s="8">
        <v>42241</v>
      </c>
      <c r="D4473" s="8">
        <v>42241</v>
      </c>
      <c r="E4473" t="s">
        <v>4</v>
      </c>
      <c r="F4473" s="7">
        <v>1</v>
      </c>
      <c r="G4473" s="22" t="str">
        <f>IF(AND($C4473&gt;=بحث!$G$7,$C4473&lt;=بحث!$G$8,$E4473=بحث!$I$7),MAX($G$1:$G4472)+1,"")</f>
        <v/>
      </c>
    </row>
    <row r="4474" spans="1:7" x14ac:dyDescent="0.25">
      <c r="A4474" s="1">
        <v>8664</v>
      </c>
      <c r="B4474" t="s">
        <v>240</v>
      </c>
      <c r="C4474" s="8">
        <v>42250</v>
      </c>
      <c r="D4474" s="8">
        <v>42250</v>
      </c>
      <c r="E4474" t="s">
        <v>4</v>
      </c>
      <c r="F4474" s="7">
        <v>1</v>
      </c>
      <c r="G4474" s="22" t="str">
        <f>IF(AND($C4474&gt;=بحث!$G$7,$C4474&lt;=بحث!$G$8,$E4474=بحث!$I$7),MAX($G$1:$G4473)+1,"")</f>
        <v/>
      </c>
    </row>
    <row r="4475" spans="1:7" x14ac:dyDescent="0.25">
      <c r="A4475" s="1">
        <v>8330</v>
      </c>
      <c r="B4475" t="s">
        <v>133</v>
      </c>
      <c r="C4475" s="8">
        <v>42255</v>
      </c>
      <c r="D4475" s="8">
        <v>42255</v>
      </c>
      <c r="E4475" t="s">
        <v>1</v>
      </c>
      <c r="F4475" s="7">
        <v>1</v>
      </c>
      <c r="G4475" s="22" t="str">
        <f>IF(AND($C4475&gt;=بحث!$G$7,$C4475&lt;=بحث!$G$8,$E4475=بحث!$I$7),MAX($G$1:$G4474)+1,"")</f>
        <v/>
      </c>
    </row>
    <row r="4476" spans="1:7" x14ac:dyDescent="0.25">
      <c r="A4476" s="1">
        <v>8745</v>
      </c>
      <c r="B4476" t="s">
        <v>26</v>
      </c>
      <c r="C4476" s="8">
        <v>42255</v>
      </c>
      <c r="D4476" s="8">
        <v>42255</v>
      </c>
      <c r="E4476" t="s">
        <v>4</v>
      </c>
      <c r="F4476" s="7">
        <v>1</v>
      </c>
      <c r="G4476" s="22" t="str">
        <f>IF(AND($C4476&gt;=بحث!$G$7,$C4476&lt;=بحث!$G$8,$E4476=بحث!$I$7),MAX($G$1:$G4475)+1,"")</f>
        <v/>
      </c>
    </row>
    <row r="4477" spans="1:7" x14ac:dyDescent="0.25">
      <c r="A4477" s="1">
        <v>8847</v>
      </c>
      <c r="B4477" t="s">
        <v>24</v>
      </c>
      <c r="C4477" s="8">
        <v>42254</v>
      </c>
      <c r="D4477" s="8">
        <v>42254</v>
      </c>
      <c r="E4477" t="s">
        <v>4</v>
      </c>
      <c r="F4477" s="7">
        <v>1</v>
      </c>
      <c r="G4477" s="22" t="str">
        <f>IF(AND($C4477&gt;=بحث!$G$7,$C4477&lt;=بحث!$G$8,$E4477=بحث!$I$7),MAX($G$1:$G4476)+1,"")</f>
        <v/>
      </c>
    </row>
    <row r="4478" spans="1:7" x14ac:dyDescent="0.25">
      <c r="A4478" s="1">
        <v>8679</v>
      </c>
      <c r="B4478" t="s">
        <v>193</v>
      </c>
      <c r="C4478" s="8">
        <v>42254</v>
      </c>
      <c r="D4478" s="8">
        <v>42254</v>
      </c>
      <c r="E4478" t="s">
        <v>7</v>
      </c>
      <c r="F4478" s="7">
        <v>1</v>
      </c>
      <c r="G4478" s="22" t="str">
        <f>IF(AND($C4478&gt;=بحث!$G$7,$C4478&lt;=بحث!$G$8,$E4478=بحث!$I$7),MAX($G$1:$G4477)+1,"")</f>
        <v/>
      </c>
    </row>
    <row r="4479" spans="1:7" x14ac:dyDescent="0.25">
      <c r="A4479" s="1">
        <v>8810</v>
      </c>
      <c r="B4479" t="s">
        <v>31</v>
      </c>
      <c r="C4479" s="8">
        <v>42257</v>
      </c>
      <c r="D4479" s="8">
        <v>42257</v>
      </c>
      <c r="E4479" t="s">
        <v>4</v>
      </c>
      <c r="F4479" s="7">
        <v>1</v>
      </c>
      <c r="G4479" s="22" t="str">
        <f>IF(AND($C4479&gt;=بحث!$G$7,$C4479&lt;=بحث!$G$8,$E4479=بحث!$I$7),MAX($G$1:$G4478)+1,"")</f>
        <v/>
      </c>
    </row>
    <row r="4480" spans="1:7" x14ac:dyDescent="0.25">
      <c r="A4480" s="1">
        <v>8606</v>
      </c>
      <c r="B4480" t="s">
        <v>349</v>
      </c>
      <c r="C4480" s="8">
        <v>42253</v>
      </c>
      <c r="D4480" s="8">
        <v>42253</v>
      </c>
      <c r="E4480" t="s">
        <v>4</v>
      </c>
      <c r="F4480" s="7">
        <v>1</v>
      </c>
      <c r="G4480" s="22" t="str">
        <f>IF(AND($C4480&gt;=بحث!$G$7,$C4480&lt;=بحث!$G$8,$E4480=بحث!$I$7),MAX($G$1:$G4479)+1,"")</f>
        <v/>
      </c>
    </row>
    <row r="4481" spans="1:7" x14ac:dyDescent="0.25">
      <c r="A4481" s="1">
        <v>8801</v>
      </c>
      <c r="B4481" t="s">
        <v>205</v>
      </c>
      <c r="C4481" s="8">
        <v>42246</v>
      </c>
      <c r="D4481" s="8">
        <v>42247</v>
      </c>
      <c r="E4481" t="s">
        <v>4</v>
      </c>
      <c r="F4481" s="7">
        <v>2</v>
      </c>
      <c r="G4481" s="22" t="str">
        <f>IF(AND($C4481&gt;=بحث!$G$7,$C4481&lt;=بحث!$G$8,$E4481=بحث!$I$7),MAX($G$1:$G4480)+1,"")</f>
        <v/>
      </c>
    </row>
    <row r="4482" spans="1:7" x14ac:dyDescent="0.25">
      <c r="A4482" s="1">
        <v>8682</v>
      </c>
      <c r="B4482" t="s">
        <v>427</v>
      </c>
      <c r="C4482" s="8">
        <v>42236</v>
      </c>
      <c r="D4482" s="8">
        <v>42236</v>
      </c>
      <c r="E4482" t="s">
        <v>4</v>
      </c>
      <c r="F4482" s="7">
        <v>1</v>
      </c>
      <c r="G4482" s="22" t="str">
        <f>IF(AND($C4482&gt;=بحث!$G$7,$C4482&lt;=بحث!$G$8,$E4482=بحث!$I$7),MAX($G$1:$G4481)+1,"")</f>
        <v/>
      </c>
    </row>
    <row r="4483" spans="1:7" x14ac:dyDescent="0.25">
      <c r="A4483" s="1">
        <v>8614</v>
      </c>
      <c r="B4483" t="s">
        <v>315</v>
      </c>
      <c r="C4483" s="8">
        <v>42255</v>
      </c>
      <c r="D4483" s="8">
        <v>42261</v>
      </c>
      <c r="E4483" t="s">
        <v>1</v>
      </c>
      <c r="F4483" s="7">
        <v>5</v>
      </c>
      <c r="G4483" s="22" t="str">
        <f>IF(AND($C4483&gt;=بحث!$G$7,$C4483&lt;=بحث!$G$8,$E4483=بحث!$I$7),MAX($G$1:$G4482)+1,"")</f>
        <v/>
      </c>
    </row>
    <row r="4484" spans="1:7" x14ac:dyDescent="0.25">
      <c r="A4484" s="1">
        <v>8627</v>
      </c>
      <c r="B4484" t="s">
        <v>61</v>
      </c>
      <c r="C4484" s="8">
        <v>42256</v>
      </c>
      <c r="D4484" s="8">
        <v>42257</v>
      </c>
      <c r="E4484" t="s">
        <v>1</v>
      </c>
      <c r="F4484" s="7">
        <v>2</v>
      </c>
      <c r="G4484" s="22" t="str">
        <f>IF(AND($C4484&gt;=بحث!$G$7,$C4484&lt;=بحث!$G$8,$E4484=بحث!$I$7),MAX($G$1:$G4483)+1,"")</f>
        <v/>
      </c>
    </row>
    <row r="4485" spans="1:7" x14ac:dyDescent="0.25">
      <c r="A4485" s="1">
        <v>8627</v>
      </c>
      <c r="B4485" t="s">
        <v>61</v>
      </c>
      <c r="C4485" s="8">
        <v>42260</v>
      </c>
      <c r="D4485" s="8">
        <v>42262</v>
      </c>
      <c r="E4485" t="s">
        <v>1</v>
      </c>
      <c r="F4485" s="7">
        <v>3</v>
      </c>
      <c r="G4485" s="22" t="str">
        <f>IF(AND($C4485&gt;=بحث!$G$7,$C4485&lt;=بحث!$G$8,$E4485=بحث!$I$7),MAX($G$1:$G4484)+1,"")</f>
        <v/>
      </c>
    </row>
    <row r="4486" spans="1:7" x14ac:dyDescent="0.25">
      <c r="A4486" s="1">
        <v>8628</v>
      </c>
      <c r="B4486" t="s">
        <v>11</v>
      </c>
      <c r="C4486" s="8">
        <v>42256</v>
      </c>
      <c r="D4486" s="8">
        <v>42257</v>
      </c>
      <c r="E4486" t="s">
        <v>4</v>
      </c>
      <c r="F4486" s="7">
        <v>2</v>
      </c>
      <c r="G4486" s="22" t="str">
        <f>IF(AND($C4486&gt;=بحث!$G$7,$C4486&lt;=بحث!$G$8,$E4486=بحث!$I$7),MAX($G$1:$G4485)+1,"")</f>
        <v/>
      </c>
    </row>
    <row r="4487" spans="1:7" x14ac:dyDescent="0.25">
      <c r="A4487" s="1">
        <v>8624</v>
      </c>
      <c r="B4487" t="s">
        <v>117</v>
      </c>
      <c r="C4487" s="8">
        <v>42256</v>
      </c>
      <c r="D4487" s="8">
        <v>42257</v>
      </c>
      <c r="E4487" t="s">
        <v>522</v>
      </c>
      <c r="F4487" s="7">
        <v>2</v>
      </c>
      <c r="G4487" s="22" t="str">
        <f>IF(AND($C4487&gt;=بحث!$G$7,$C4487&lt;=بحث!$G$8,$E4487=بحث!$I$7),MAX($G$1:$G4486)+1,"")</f>
        <v/>
      </c>
    </row>
    <row r="4488" spans="1:7" x14ac:dyDescent="0.25">
      <c r="A4488" s="1">
        <v>8624</v>
      </c>
      <c r="B4488" t="s">
        <v>117</v>
      </c>
      <c r="C4488" s="8">
        <v>42260</v>
      </c>
      <c r="D4488" s="8">
        <v>42262</v>
      </c>
      <c r="E4488" t="s">
        <v>4</v>
      </c>
      <c r="F4488" s="7">
        <v>3</v>
      </c>
      <c r="G4488" s="22" t="str">
        <f>IF(AND($C4488&gt;=بحث!$G$7,$C4488&lt;=بحث!$G$8,$E4488=بحث!$I$7),MAX($G$1:$G4487)+1,"")</f>
        <v/>
      </c>
    </row>
    <row r="4489" spans="1:7" x14ac:dyDescent="0.25">
      <c r="A4489" s="1">
        <v>4117</v>
      </c>
      <c r="B4489" t="s">
        <v>469</v>
      </c>
      <c r="C4489" s="8">
        <v>42190</v>
      </c>
      <c r="D4489" s="8">
        <v>42210</v>
      </c>
      <c r="E4489" t="s">
        <v>7</v>
      </c>
      <c r="F4489" s="7">
        <v>21</v>
      </c>
      <c r="G4489" s="22" t="str">
        <f>IF(AND($C4489&gt;=بحث!$G$7,$C4489&lt;=بحث!$G$8,$E4489=بحث!$I$7),MAX($G$1:$G4488)+1,"")</f>
        <v/>
      </c>
    </row>
    <row r="4490" spans="1:7" x14ac:dyDescent="0.25">
      <c r="A4490" s="1">
        <v>8687</v>
      </c>
      <c r="B4490" t="s">
        <v>105</v>
      </c>
      <c r="C4490" s="8">
        <v>42201</v>
      </c>
      <c r="D4490" s="8">
        <v>42201</v>
      </c>
      <c r="E4490" t="s">
        <v>4</v>
      </c>
      <c r="F4490" s="7">
        <v>1</v>
      </c>
      <c r="G4490" s="22" t="str">
        <f>IF(AND($C4490&gt;=بحث!$G$7,$C4490&lt;=بحث!$G$8,$E4490=بحث!$I$7),MAX($G$1:$G4489)+1,"")</f>
        <v/>
      </c>
    </row>
    <row r="4491" spans="1:7" x14ac:dyDescent="0.25">
      <c r="A4491" s="1">
        <v>8221</v>
      </c>
      <c r="B4491" t="s">
        <v>261</v>
      </c>
      <c r="C4491" s="8">
        <v>42205</v>
      </c>
      <c r="D4491" s="8">
        <v>42205</v>
      </c>
      <c r="E4491" t="s">
        <v>4</v>
      </c>
      <c r="F4491" s="7">
        <v>1</v>
      </c>
      <c r="G4491" s="22" t="str">
        <f>IF(AND($C4491&gt;=بحث!$G$7,$C4491&lt;=بحث!$G$8,$E4491=بحث!$I$7),MAX($G$1:$G4490)+1,"")</f>
        <v/>
      </c>
    </row>
    <row r="4492" spans="1:7" x14ac:dyDescent="0.25">
      <c r="A4492" s="1">
        <v>4068</v>
      </c>
      <c r="B4492" t="s">
        <v>379</v>
      </c>
      <c r="C4492" s="8">
        <v>42211</v>
      </c>
      <c r="D4492" s="8">
        <v>42211</v>
      </c>
      <c r="E4492" t="s">
        <v>1</v>
      </c>
      <c r="F4492" s="7">
        <v>1</v>
      </c>
      <c r="G4492" s="22" t="str">
        <f>IF(AND($C4492&gt;=بحث!$G$7,$C4492&lt;=بحث!$G$8,$E4492=بحث!$I$7),MAX($G$1:$G4491)+1,"")</f>
        <v/>
      </c>
    </row>
    <row r="4493" spans="1:7" x14ac:dyDescent="0.25">
      <c r="A4493" s="1">
        <v>4012</v>
      </c>
      <c r="B4493" t="s">
        <v>417</v>
      </c>
      <c r="C4493" s="8">
        <v>42215</v>
      </c>
      <c r="D4493" s="8">
        <v>42215</v>
      </c>
      <c r="E4493" t="s">
        <v>1</v>
      </c>
      <c r="F4493" s="7">
        <v>1</v>
      </c>
      <c r="G4493" s="22" t="str">
        <f>IF(AND($C4493&gt;=بحث!$G$7,$C4493&lt;=بحث!$G$8,$E4493=بحث!$I$7),MAX($G$1:$G4492)+1,"")</f>
        <v/>
      </c>
    </row>
    <row r="4494" spans="1:7" x14ac:dyDescent="0.25">
      <c r="A4494" s="1">
        <v>4066</v>
      </c>
      <c r="B4494" t="s">
        <v>411</v>
      </c>
      <c r="C4494" s="8">
        <v>42227</v>
      </c>
      <c r="D4494" s="8">
        <v>42227</v>
      </c>
      <c r="E4494" t="s">
        <v>1</v>
      </c>
      <c r="F4494" s="7">
        <v>1</v>
      </c>
      <c r="G4494" s="22" t="str">
        <f>IF(AND($C4494&gt;=بحث!$G$7,$C4494&lt;=بحث!$G$8,$E4494=بحث!$I$7),MAX($G$1:$G4493)+1,"")</f>
        <v/>
      </c>
    </row>
    <row r="4495" spans="1:7" x14ac:dyDescent="0.25">
      <c r="A4495" s="1">
        <v>4120</v>
      </c>
      <c r="B4495" t="s">
        <v>414</v>
      </c>
      <c r="C4495" s="8">
        <v>42228</v>
      </c>
      <c r="D4495" s="8">
        <v>42228</v>
      </c>
      <c r="E4495" t="s">
        <v>1</v>
      </c>
      <c r="F4495" s="7">
        <v>1</v>
      </c>
      <c r="G4495" s="22" t="str">
        <f>IF(AND($C4495&gt;=بحث!$G$7,$C4495&lt;=بحث!$G$8,$E4495=بحث!$I$7),MAX($G$1:$G4494)+1,"")</f>
        <v/>
      </c>
    </row>
    <row r="4496" spans="1:7" x14ac:dyDescent="0.25">
      <c r="A4496" s="1">
        <v>4012</v>
      </c>
      <c r="B4496" t="s">
        <v>417</v>
      </c>
      <c r="C4496" s="8">
        <v>42229</v>
      </c>
      <c r="D4496" s="8">
        <v>42229</v>
      </c>
      <c r="E4496" t="s">
        <v>1</v>
      </c>
      <c r="F4496" s="7">
        <v>1</v>
      </c>
      <c r="G4496" s="22" t="str">
        <f>IF(AND($C4496&gt;=بحث!$G$7,$C4496&lt;=بحث!$G$8,$E4496=بحث!$I$7),MAX($G$1:$G4495)+1,"")</f>
        <v/>
      </c>
    </row>
    <row r="4497" spans="1:7" x14ac:dyDescent="0.25">
      <c r="A4497" s="1">
        <v>4123</v>
      </c>
      <c r="B4497" t="s">
        <v>418</v>
      </c>
      <c r="C4497" s="8">
        <v>42229</v>
      </c>
      <c r="D4497" s="8">
        <v>42229</v>
      </c>
      <c r="E4497" t="s">
        <v>1</v>
      </c>
      <c r="F4497" s="7">
        <v>1</v>
      </c>
      <c r="G4497" s="22" t="str">
        <f>IF(AND($C4497&gt;=بحث!$G$7,$C4497&lt;=بحث!$G$8,$E4497=بحث!$I$7),MAX($G$1:$G4496)+1,"")</f>
        <v/>
      </c>
    </row>
    <row r="4498" spans="1:7" x14ac:dyDescent="0.25">
      <c r="A4498" s="1">
        <v>4121</v>
      </c>
      <c r="B4498" t="s">
        <v>413</v>
      </c>
      <c r="C4498" s="8">
        <v>42232</v>
      </c>
      <c r="D4498" s="8">
        <v>42232</v>
      </c>
      <c r="E4498" t="s">
        <v>1</v>
      </c>
      <c r="F4498" s="7">
        <v>1</v>
      </c>
      <c r="G4498" s="22" t="str">
        <f>IF(AND($C4498&gt;=بحث!$G$7,$C4498&lt;=بحث!$G$8,$E4498=بحث!$I$7),MAX($G$1:$G4497)+1,"")</f>
        <v/>
      </c>
    </row>
    <row r="4499" spans="1:7" x14ac:dyDescent="0.25">
      <c r="A4499" s="1">
        <v>4060</v>
      </c>
      <c r="B4499" t="s">
        <v>436</v>
      </c>
      <c r="C4499" s="8">
        <v>42234</v>
      </c>
      <c r="D4499" s="8">
        <v>42234</v>
      </c>
      <c r="E4499" t="s">
        <v>1</v>
      </c>
      <c r="F4499" s="7">
        <v>1</v>
      </c>
      <c r="G4499" s="22" t="str">
        <f>IF(AND($C4499&gt;=بحث!$G$7,$C4499&lt;=بحث!$G$8,$E4499=بحث!$I$7),MAX($G$1:$G4498)+1,"")</f>
        <v/>
      </c>
    </row>
    <row r="4500" spans="1:7" x14ac:dyDescent="0.25">
      <c r="A4500" s="1">
        <v>8686</v>
      </c>
      <c r="B4500" t="s">
        <v>122</v>
      </c>
      <c r="C4500" s="8">
        <v>42234</v>
      </c>
      <c r="D4500" s="8">
        <v>42234</v>
      </c>
      <c r="E4500" t="s">
        <v>1</v>
      </c>
      <c r="F4500" s="7">
        <v>1</v>
      </c>
      <c r="G4500" s="22" t="str">
        <f>IF(AND($C4500&gt;=بحث!$G$7,$C4500&lt;=بحث!$G$8,$E4500=بحث!$I$7),MAX($G$1:$G4499)+1,"")</f>
        <v/>
      </c>
    </row>
    <row r="4501" spans="1:7" x14ac:dyDescent="0.25">
      <c r="A4501" s="1">
        <v>4102</v>
      </c>
      <c r="B4501" t="s">
        <v>406</v>
      </c>
      <c r="C4501" s="8">
        <v>42234</v>
      </c>
      <c r="D4501" s="8">
        <v>42234</v>
      </c>
      <c r="E4501" t="s">
        <v>1</v>
      </c>
      <c r="F4501" s="7">
        <v>1</v>
      </c>
      <c r="G4501" s="22" t="str">
        <f>IF(AND($C4501&gt;=بحث!$G$7,$C4501&lt;=بحث!$G$8,$E4501=بحث!$I$7),MAX($G$1:$G4500)+1,"")</f>
        <v/>
      </c>
    </row>
    <row r="4502" spans="1:7" x14ac:dyDescent="0.25">
      <c r="A4502" s="1">
        <v>8728</v>
      </c>
      <c r="B4502" t="s">
        <v>113</v>
      </c>
      <c r="C4502" s="8">
        <v>42243</v>
      </c>
      <c r="D4502" s="8">
        <v>42246</v>
      </c>
      <c r="E4502" t="s">
        <v>1</v>
      </c>
      <c r="F4502" s="7">
        <v>2</v>
      </c>
      <c r="G4502" s="22" t="str">
        <f>IF(AND($C4502&gt;=بحث!$G$7,$C4502&lt;=بحث!$G$8,$E4502=بحث!$I$7),MAX($G$1:$G4501)+1,"")</f>
        <v/>
      </c>
    </row>
    <row r="4503" spans="1:7" x14ac:dyDescent="0.25">
      <c r="A4503" s="1">
        <v>8728</v>
      </c>
      <c r="B4503" t="s">
        <v>113</v>
      </c>
      <c r="C4503" s="8">
        <v>42247</v>
      </c>
      <c r="D4503" s="8">
        <v>42247</v>
      </c>
      <c r="E4503" t="s">
        <v>1</v>
      </c>
      <c r="F4503" s="7">
        <v>0</v>
      </c>
      <c r="G4503" s="22" t="str">
        <f>IF(AND($C4503&gt;=بحث!$G$7,$C4503&lt;=بحث!$G$8,$E4503=بحث!$I$7),MAX($G$1:$G4502)+1,"")</f>
        <v/>
      </c>
    </row>
    <row r="4504" spans="1:7" x14ac:dyDescent="0.25">
      <c r="A4504" s="1">
        <v>4066</v>
      </c>
      <c r="B4504" t="s">
        <v>411</v>
      </c>
      <c r="C4504" s="8">
        <v>42235</v>
      </c>
      <c r="D4504" s="8">
        <v>42236</v>
      </c>
      <c r="E4504" t="s">
        <v>1</v>
      </c>
      <c r="F4504" s="7">
        <v>2</v>
      </c>
      <c r="G4504" s="22" t="str">
        <f>IF(AND($C4504&gt;=بحث!$G$7,$C4504&lt;=بحث!$G$8,$E4504=بحث!$I$7),MAX($G$1:$G4503)+1,"")</f>
        <v/>
      </c>
    </row>
    <row r="4505" spans="1:7" x14ac:dyDescent="0.25">
      <c r="A4505" s="1">
        <v>4012</v>
      </c>
      <c r="B4505" t="s">
        <v>417</v>
      </c>
      <c r="C4505" s="8">
        <v>42236</v>
      </c>
      <c r="D4505" s="8">
        <v>42236</v>
      </c>
      <c r="E4505" t="s">
        <v>1</v>
      </c>
      <c r="F4505" s="7">
        <v>1</v>
      </c>
      <c r="G4505" s="22" t="str">
        <f>IF(AND($C4505&gt;=بحث!$G$7,$C4505&lt;=بحث!$G$8,$E4505=بحث!$I$7),MAX($G$1:$G4504)+1,"")</f>
        <v/>
      </c>
    </row>
    <row r="4506" spans="1:7" x14ac:dyDescent="0.25">
      <c r="A4506" s="1">
        <v>4060</v>
      </c>
      <c r="B4506" t="s">
        <v>436</v>
      </c>
      <c r="C4506" s="8">
        <v>42236</v>
      </c>
      <c r="D4506" s="8">
        <v>42236</v>
      </c>
      <c r="E4506" t="s">
        <v>1</v>
      </c>
      <c r="F4506" s="7">
        <v>1</v>
      </c>
      <c r="G4506" s="22" t="str">
        <f>IF(AND($C4506&gt;=بحث!$G$7,$C4506&lt;=بحث!$G$8,$E4506=بحث!$I$7),MAX($G$1:$G4505)+1,"")</f>
        <v/>
      </c>
    </row>
    <row r="4507" spans="1:7" x14ac:dyDescent="0.25">
      <c r="A4507" s="1">
        <v>4102</v>
      </c>
      <c r="B4507" t="s">
        <v>406</v>
      </c>
      <c r="C4507" s="8">
        <v>42236</v>
      </c>
      <c r="D4507" s="8">
        <v>42236</v>
      </c>
      <c r="E4507" t="s">
        <v>1</v>
      </c>
      <c r="F4507" s="7">
        <v>1</v>
      </c>
      <c r="G4507" s="22" t="str">
        <f>IF(AND($C4507&gt;=بحث!$G$7,$C4507&lt;=بحث!$G$8,$E4507=بحث!$I$7),MAX($G$1:$G4506)+1,"")</f>
        <v/>
      </c>
    </row>
    <row r="4508" spans="1:7" x14ac:dyDescent="0.25">
      <c r="A4508" s="1">
        <v>4121</v>
      </c>
      <c r="B4508" t="s">
        <v>413</v>
      </c>
      <c r="C4508" s="8">
        <v>42239</v>
      </c>
      <c r="D4508" s="8">
        <v>42239</v>
      </c>
      <c r="E4508" t="s">
        <v>1</v>
      </c>
      <c r="F4508" s="7">
        <v>1</v>
      </c>
      <c r="G4508" s="22" t="str">
        <f>IF(AND($C4508&gt;=بحث!$G$7,$C4508&lt;=بحث!$G$8,$E4508=بحث!$I$7),MAX($G$1:$G4507)+1,"")</f>
        <v/>
      </c>
    </row>
    <row r="4509" spans="1:7" x14ac:dyDescent="0.25">
      <c r="A4509" s="1">
        <v>8686</v>
      </c>
      <c r="B4509" t="s">
        <v>122</v>
      </c>
      <c r="C4509" s="8">
        <v>42241</v>
      </c>
      <c r="D4509" s="8">
        <v>42241</v>
      </c>
      <c r="E4509" t="s">
        <v>1</v>
      </c>
      <c r="F4509" s="7">
        <v>1</v>
      </c>
      <c r="G4509" s="22" t="str">
        <f>IF(AND($C4509&gt;=بحث!$G$7,$C4509&lt;=بحث!$G$8,$E4509=بحث!$I$7),MAX($G$1:$G4508)+1,"")</f>
        <v/>
      </c>
    </row>
    <row r="4510" spans="1:7" x14ac:dyDescent="0.25">
      <c r="A4510" s="1">
        <v>4134</v>
      </c>
      <c r="B4510" t="s">
        <v>470</v>
      </c>
      <c r="C4510" s="8">
        <v>42242</v>
      </c>
      <c r="D4510" s="8">
        <v>42242</v>
      </c>
      <c r="E4510" t="s">
        <v>1</v>
      </c>
      <c r="F4510" s="7">
        <v>1</v>
      </c>
      <c r="G4510" s="22" t="str">
        <f>IF(AND($C4510&gt;=بحث!$G$7,$C4510&lt;=بحث!$G$8,$E4510=بحث!$I$7),MAX($G$1:$G4509)+1,"")</f>
        <v/>
      </c>
    </row>
    <row r="4511" spans="1:7" x14ac:dyDescent="0.25">
      <c r="A4511" s="1">
        <v>8008</v>
      </c>
      <c r="B4511" t="s">
        <v>92</v>
      </c>
      <c r="C4511" s="8">
        <v>42242</v>
      </c>
      <c r="D4511" s="8">
        <v>42242</v>
      </c>
      <c r="E4511" t="s">
        <v>1</v>
      </c>
      <c r="F4511" s="7">
        <v>0</v>
      </c>
      <c r="G4511" s="22" t="str">
        <f>IF(AND($C4511&gt;=بحث!$G$7,$C4511&lt;=بحث!$G$8,$E4511=بحث!$I$7),MAX($G$1:$G4510)+1,"")</f>
        <v/>
      </c>
    </row>
    <row r="4512" spans="1:7" x14ac:dyDescent="0.25">
      <c r="A4512" s="1">
        <v>4018</v>
      </c>
      <c r="B4512" t="s">
        <v>437</v>
      </c>
      <c r="C4512" s="8">
        <v>42243</v>
      </c>
      <c r="D4512" s="8">
        <v>42243</v>
      </c>
      <c r="E4512" t="s">
        <v>1</v>
      </c>
      <c r="F4512" s="7">
        <v>1</v>
      </c>
      <c r="G4512" s="22" t="str">
        <f>IF(AND($C4512&gt;=بحث!$G$7,$C4512&lt;=بحث!$G$8,$E4512=بحث!$I$7),MAX($G$1:$G4511)+1,"")</f>
        <v/>
      </c>
    </row>
    <row r="4513" spans="1:7" x14ac:dyDescent="0.25">
      <c r="A4513" s="1">
        <v>4019</v>
      </c>
      <c r="B4513" t="s">
        <v>407</v>
      </c>
      <c r="C4513" s="8">
        <v>42243</v>
      </c>
      <c r="D4513" s="8">
        <v>42243</v>
      </c>
      <c r="E4513" t="s">
        <v>1</v>
      </c>
      <c r="F4513" s="7">
        <v>1</v>
      </c>
      <c r="G4513" s="22" t="str">
        <f>IF(AND($C4513&gt;=بحث!$G$7,$C4513&lt;=بحث!$G$8,$E4513=بحث!$I$7),MAX($G$1:$G4512)+1,"")</f>
        <v/>
      </c>
    </row>
    <row r="4514" spans="1:7" x14ac:dyDescent="0.25">
      <c r="A4514" s="1">
        <v>8697</v>
      </c>
      <c r="B4514" t="s">
        <v>199</v>
      </c>
      <c r="C4514" s="8">
        <v>42243</v>
      </c>
      <c r="D4514" s="8">
        <v>42243</v>
      </c>
      <c r="E4514" t="s">
        <v>1</v>
      </c>
      <c r="F4514" s="7">
        <v>1</v>
      </c>
      <c r="G4514" s="22" t="str">
        <f>IF(AND($C4514&gt;=بحث!$G$7,$C4514&lt;=بحث!$G$8,$E4514=بحث!$I$7),MAX($G$1:$G4513)+1,"")</f>
        <v/>
      </c>
    </row>
    <row r="4515" spans="1:7" x14ac:dyDescent="0.25">
      <c r="A4515" s="1">
        <v>8650</v>
      </c>
      <c r="B4515" t="s">
        <v>297</v>
      </c>
      <c r="C4515" s="8">
        <v>42243</v>
      </c>
      <c r="D4515" s="8">
        <v>42243</v>
      </c>
      <c r="E4515" t="s">
        <v>1</v>
      </c>
      <c r="F4515" s="7">
        <v>1</v>
      </c>
      <c r="G4515" s="22" t="str">
        <f>IF(AND($C4515&gt;=بحث!$G$7,$C4515&lt;=بحث!$G$8,$E4515=بحث!$I$7),MAX($G$1:$G4514)+1,"")</f>
        <v/>
      </c>
    </row>
    <row r="4516" spans="1:7" x14ac:dyDescent="0.25">
      <c r="A4516" s="1">
        <v>4077</v>
      </c>
      <c r="B4516" t="s">
        <v>392</v>
      </c>
      <c r="C4516" s="8">
        <v>42244</v>
      </c>
      <c r="D4516" s="8">
        <v>42244</v>
      </c>
      <c r="E4516" t="s">
        <v>511</v>
      </c>
      <c r="F4516" s="7">
        <v>1</v>
      </c>
      <c r="G4516" s="22" t="str">
        <f>IF(AND($C4516&gt;=بحث!$G$7,$C4516&lt;=بحث!$G$8,$E4516=بحث!$I$7),MAX($G$1:$G4515)+1,"")</f>
        <v/>
      </c>
    </row>
    <row r="4517" spans="1:7" x14ac:dyDescent="0.25">
      <c r="A4517" s="1">
        <v>8736</v>
      </c>
      <c r="B4517" t="s">
        <v>298</v>
      </c>
      <c r="C4517" s="8">
        <v>42246</v>
      </c>
      <c r="D4517" s="8">
        <v>42246</v>
      </c>
      <c r="E4517" t="s">
        <v>1</v>
      </c>
      <c r="F4517" s="7">
        <v>1</v>
      </c>
      <c r="G4517" s="22" t="str">
        <f>IF(AND($C4517&gt;=بحث!$G$7,$C4517&lt;=بحث!$G$8,$E4517=بحث!$I$7),MAX($G$1:$G4516)+1,"")</f>
        <v/>
      </c>
    </row>
    <row r="4518" spans="1:7" x14ac:dyDescent="0.25">
      <c r="A4518" s="1">
        <v>8740</v>
      </c>
      <c r="B4518" t="s">
        <v>316</v>
      </c>
      <c r="C4518" s="8">
        <v>42246</v>
      </c>
      <c r="D4518" s="8">
        <v>42246</v>
      </c>
      <c r="E4518" t="s">
        <v>1</v>
      </c>
      <c r="F4518" s="7">
        <v>2</v>
      </c>
      <c r="G4518" s="22" t="str">
        <f>IF(AND($C4518&gt;=بحث!$G$7,$C4518&lt;=بحث!$G$8,$E4518=بحث!$I$7),MAX($G$1:$G4517)+1,"")</f>
        <v/>
      </c>
    </row>
    <row r="4519" spans="1:7" x14ac:dyDescent="0.25">
      <c r="A4519" s="1">
        <v>4122</v>
      </c>
      <c r="B4519" t="s">
        <v>447</v>
      </c>
      <c r="C4519" s="8">
        <v>42246</v>
      </c>
      <c r="D4519" s="8">
        <v>42246</v>
      </c>
      <c r="E4519" t="s">
        <v>1</v>
      </c>
      <c r="F4519" s="7">
        <v>1</v>
      </c>
      <c r="G4519" s="22" t="str">
        <f>IF(AND($C4519&gt;=بحث!$G$7,$C4519&lt;=بحث!$G$8,$E4519=بحث!$I$7),MAX($G$1:$G4518)+1,"")</f>
        <v/>
      </c>
    </row>
    <row r="4520" spans="1:7" x14ac:dyDescent="0.25">
      <c r="A4520" s="1">
        <v>4096</v>
      </c>
      <c r="B4520" t="s">
        <v>471</v>
      </c>
      <c r="C4520" s="8">
        <v>42246</v>
      </c>
      <c r="D4520" s="8">
        <v>42250</v>
      </c>
      <c r="E4520" t="s">
        <v>1</v>
      </c>
      <c r="F4520" s="7">
        <v>5</v>
      </c>
      <c r="G4520" s="22" t="str">
        <f>IF(AND($C4520&gt;=بحث!$G$7,$C4520&lt;=بحث!$G$8,$E4520=بحث!$I$7),MAX($G$1:$G4519)+1,"")</f>
        <v/>
      </c>
    </row>
    <row r="4521" spans="1:7" x14ac:dyDescent="0.25">
      <c r="A4521" s="1">
        <v>8645</v>
      </c>
      <c r="B4521" t="s">
        <v>42</v>
      </c>
      <c r="C4521" s="8">
        <v>42246</v>
      </c>
      <c r="D4521" s="8">
        <v>42247</v>
      </c>
      <c r="E4521" t="s">
        <v>1</v>
      </c>
      <c r="F4521" s="7">
        <v>2</v>
      </c>
      <c r="G4521" s="22" t="str">
        <f>IF(AND($C4521&gt;=بحث!$G$7,$C4521&lt;=بحث!$G$8,$E4521=بحث!$I$7),MAX($G$1:$G4520)+1,"")</f>
        <v/>
      </c>
    </row>
    <row r="4522" spans="1:7" x14ac:dyDescent="0.25">
      <c r="A4522" s="1">
        <v>4071</v>
      </c>
      <c r="B4522" t="s">
        <v>405</v>
      </c>
      <c r="C4522" s="8">
        <v>42247</v>
      </c>
      <c r="D4522" s="8">
        <v>42247</v>
      </c>
      <c r="E4522" t="s">
        <v>1</v>
      </c>
      <c r="F4522" s="7">
        <v>1</v>
      </c>
      <c r="G4522" s="22" t="str">
        <f>IF(AND($C4522&gt;=بحث!$G$7,$C4522&lt;=بحث!$G$8,$E4522=بحث!$I$7),MAX($G$1:$G4521)+1,"")</f>
        <v/>
      </c>
    </row>
    <row r="4523" spans="1:7" x14ac:dyDescent="0.25">
      <c r="A4523" s="1">
        <v>8736</v>
      </c>
      <c r="B4523" t="s">
        <v>298</v>
      </c>
      <c r="C4523" s="8">
        <v>42250</v>
      </c>
      <c r="D4523" s="8">
        <v>42250</v>
      </c>
      <c r="E4523" t="s">
        <v>1</v>
      </c>
      <c r="F4523" s="7">
        <v>1</v>
      </c>
      <c r="G4523" s="22" t="str">
        <f>IF(AND($C4523&gt;=بحث!$G$7,$C4523&lt;=بحث!$G$8,$E4523=بحث!$I$7),MAX($G$1:$G4522)+1,"")</f>
        <v/>
      </c>
    </row>
    <row r="4524" spans="1:7" x14ac:dyDescent="0.25">
      <c r="A4524" s="1">
        <v>4132</v>
      </c>
      <c r="B4524" t="s">
        <v>472</v>
      </c>
      <c r="C4524" s="8">
        <v>42232</v>
      </c>
      <c r="D4524" s="8">
        <v>42232</v>
      </c>
      <c r="E4524" t="s">
        <v>7</v>
      </c>
      <c r="F4524" s="7">
        <v>30</v>
      </c>
      <c r="G4524" s="22" t="str">
        <f>IF(AND($C4524&gt;=بحث!$G$7,$C4524&lt;=بحث!$G$8,$E4524=بحث!$I$7),MAX($G$1:$G4523)+1,"")</f>
        <v/>
      </c>
    </row>
    <row r="4525" spans="1:7" x14ac:dyDescent="0.25">
      <c r="A4525" s="1">
        <v>8683</v>
      </c>
      <c r="B4525" t="s">
        <v>43</v>
      </c>
      <c r="C4525" s="8">
        <v>42247</v>
      </c>
      <c r="D4525" s="8">
        <v>42247</v>
      </c>
      <c r="E4525" t="s">
        <v>1</v>
      </c>
      <c r="F4525" s="7">
        <v>1</v>
      </c>
      <c r="G4525" s="22" t="str">
        <f>IF(AND($C4525&gt;=بحث!$G$7,$C4525&lt;=بحث!$G$8,$E4525=بحث!$I$7),MAX($G$1:$G4524)+1,"")</f>
        <v/>
      </c>
    </row>
    <row r="4526" spans="1:7" x14ac:dyDescent="0.25">
      <c r="A4526" s="1">
        <v>8646</v>
      </c>
      <c r="B4526" t="s">
        <v>220</v>
      </c>
      <c r="C4526" s="8">
        <v>42247</v>
      </c>
      <c r="D4526" s="8">
        <v>42247</v>
      </c>
      <c r="E4526" t="s">
        <v>1</v>
      </c>
      <c r="F4526" s="7">
        <v>1</v>
      </c>
      <c r="G4526" s="22" t="str">
        <f>IF(AND($C4526&gt;=بحث!$G$7,$C4526&lt;=بحث!$G$8,$E4526=بحث!$I$7),MAX($G$1:$G4525)+1,"")</f>
        <v/>
      </c>
    </row>
    <row r="4527" spans="1:7" x14ac:dyDescent="0.25">
      <c r="A4527" s="1">
        <v>4098</v>
      </c>
      <c r="B4527" t="s">
        <v>403</v>
      </c>
      <c r="C4527" s="8">
        <v>42247</v>
      </c>
      <c r="D4527" s="8">
        <v>42247</v>
      </c>
      <c r="E4527" t="s">
        <v>1</v>
      </c>
      <c r="F4527" s="7">
        <v>1</v>
      </c>
      <c r="G4527" s="22" t="str">
        <f>IF(AND($C4527&gt;=بحث!$G$7,$C4527&lt;=بحث!$G$8,$E4527=بحث!$I$7),MAX($G$1:$G4526)+1,"")</f>
        <v/>
      </c>
    </row>
    <row r="4528" spans="1:7" x14ac:dyDescent="0.25">
      <c r="A4528" s="1">
        <v>8714</v>
      </c>
      <c r="B4528" t="s">
        <v>108</v>
      </c>
      <c r="C4528" s="8">
        <v>42248</v>
      </c>
      <c r="D4528" s="8">
        <v>42248</v>
      </c>
      <c r="E4528" t="s">
        <v>4</v>
      </c>
      <c r="F4528" s="7">
        <v>1</v>
      </c>
      <c r="G4528" s="22" t="str">
        <f>IF(AND($C4528&gt;=بحث!$G$7,$C4528&lt;=بحث!$G$8,$E4528=بحث!$I$7),MAX($G$1:$G4527)+1,"")</f>
        <v/>
      </c>
    </row>
    <row r="4529" spans="1:7" x14ac:dyDescent="0.25">
      <c r="A4529" s="1">
        <v>8186</v>
      </c>
      <c r="B4529" t="s">
        <v>161</v>
      </c>
      <c r="C4529" s="8">
        <v>42248</v>
      </c>
      <c r="D4529" s="8">
        <v>42248</v>
      </c>
      <c r="E4529" t="s">
        <v>4</v>
      </c>
      <c r="F4529" s="7">
        <v>1</v>
      </c>
      <c r="G4529" s="22" t="str">
        <f>IF(AND($C4529&gt;=بحث!$G$7,$C4529&lt;=بحث!$G$8,$E4529=بحث!$I$7),MAX($G$1:$G4528)+1,"")</f>
        <v/>
      </c>
    </row>
    <row r="4530" spans="1:7" x14ac:dyDescent="0.25">
      <c r="A4530" s="1">
        <v>4046</v>
      </c>
      <c r="B4530" t="s">
        <v>430</v>
      </c>
      <c r="C4530" s="8">
        <v>42248</v>
      </c>
      <c r="D4530" s="8">
        <v>42248</v>
      </c>
      <c r="E4530" t="s">
        <v>4</v>
      </c>
      <c r="F4530" s="7">
        <v>1</v>
      </c>
      <c r="G4530" s="22" t="str">
        <f>IF(AND($C4530&gt;=بحث!$G$7,$C4530&lt;=بحث!$G$8,$E4530=بحث!$I$7),MAX($G$1:$G4529)+1,"")</f>
        <v/>
      </c>
    </row>
    <row r="4531" spans="1:7" x14ac:dyDescent="0.25">
      <c r="A4531" s="1">
        <v>8362</v>
      </c>
      <c r="B4531" t="s">
        <v>355</v>
      </c>
      <c r="C4531" s="8">
        <v>42249</v>
      </c>
      <c r="D4531" s="8">
        <v>42249</v>
      </c>
      <c r="E4531" t="s">
        <v>4</v>
      </c>
      <c r="F4531" s="7">
        <v>2</v>
      </c>
      <c r="G4531" s="22" t="str">
        <f>IF(AND($C4531&gt;=بحث!$G$7,$C4531&lt;=بحث!$G$8,$E4531=بحث!$I$7),MAX($G$1:$G4530)+1,"")</f>
        <v/>
      </c>
    </row>
    <row r="4532" spans="1:7" x14ac:dyDescent="0.25">
      <c r="A4532" s="1">
        <v>8365</v>
      </c>
      <c r="B4532" t="s">
        <v>323</v>
      </c>
      <c r="C4532" s="8">
        <v>42249</v>
      </c>
      <c r="D4532" s="8">
        <v>42249</v>
      </c>
      <c r="E4532" t="s">
        <v>4</v>
      </c>
      <c r="F4532" s="7">
        <v>1</v>
      </c>
      <c r="G4532" s="22" t="str">
        <f>IF(AND($C4532&gt;=بحث!$G$7,$C4532&lt;=بحث!$G$8,$E4532=بحث!$I$7),MAX($G$1:$G4531)+1,"")</f>
        <v/>
      </c>
    </row>
    <row r="4533" spans="1:7" x14ac:dyDescent="0.25">
      <c r="A4533" s="1">
        <v>8299</v>
      </c>
      <c r="B4533" t="s">
        <v>68</v>
      </c>
      <c r="C4533" s="8">
        <v>42249</v>
      </c>
      <c r="D4533" s="8">
        <v>42249</v>
      </c>
      <c r="E4533" t="s">
        <v>511</v>
      </c>
      <c r="F4533" s="7">
        <v>1</v>
      </c>
      <c r="G4533" s="22" t="str">
        <f>IF(AND($C4533&gt;=بحث!$G$7,$C4533&lt;=بحث!$G$8,$E4533=بحث!$I$7),MAX($G$1:$G4532)+1,"")</f>
        <v/>
      </c>
    </row>
    <row r="4534" spans="1:7" x14ac:dyDescent="0.25">
      <c r="A4534" s="1">
        <v>4127</v>
      </c>
      <c r="B4534" t="s">
        <v>467</v>
      </c>
      <c r="C4534" s="8">
        <v>42250</v>
      </c>
      <c r="D4534" s="8">
        <v>42250</v>
      </c>
      <c r="E4534" t="s">
        <v>1</v>
      </c>
      <c r="F4534" s="7">
        <v>1</v>
      </c>
      <c r="G4534" s="22" t="str">
        <f>IF(AND($C4534&gt;=بحث!$G$7,$C4534&lt;=بحث!$G$8,$E4534=بحث!$I$7),MAX($G$1:$G4533)+1,"")</f>
        <v/>
      </c>
    </row>
    <row r="4535" spans="1:7" x14ac:dyDescent="0.25">
      <c r="A4535" s="1">
        <v>8737</v>
      </c>
      <c r="B4535" t="s">
        <v>304</v>
      </c>
      <c r="C4535" s="8">
        <v>42250</v>
      </c>
      <c r="D4535" s="8">
        <v>42250</v>
      </c>
      <c r="E4535" t="s">
        <v>1</v>
      </c>
      <c r="F4535" s="7">
        <v>1</v>
      </c>
      <c r="G4535" s="22" t="str">
        <f>IF(AND($C4535&gt;=بحث!$G$7,$C4535&lt;=بحث!$G$8,$E4535=بحث!$I$7),MAX($G$1:$G4534)+1,"")</f>
        <v/>
      </c>
    </row>
    <row r="4536" spans="1:7" x14ac:dyDescent="0.25">
      <c r="A4536" s="1">
        <v>8656</v>
      </c>
      <c r="B4536" t="s">
        <v>37</v>
      </c>
      <c r="C4536" s="8">
        <v>42250</v>
      </c>
      <c r="D4536" s="8">
        <v>42250</v>
      </c>
      <c r="E4536" t="s">
        <v>1</v>
      </c>
      <c r="F4536" s="7">
        <v>0</v>
      </c>
      <c r="G4536" s="22" t="str">
        <f>IF(AND($C4536&gt;=بحث!$G$7,$C4536&lt;=بحث!$G$8,$E4536=بحث!$I$7),MAX($G$1:$G4535)+1,"")</f>
        <v/>
      </c>
    </row>
    <row r="4537" spans="1:7" x14ac:dyDescent="0.25">
      <c r="A4537" s="1">
        <v>4097</v>
      </c>
      <c r="B4537" t="s">
        <v>423</v>
      </c>
      <c r="C4537" s="8">
        <v>42250</v>
      </c>
      <c r="D4537" s="8">
        <v>42250</v>
      </c>
      <c r="E4537" t="s">
        <v>1</v>
      </c>
      <c r="F4537" s="7">
        <v>1</v>
      </c>
      <c r="G4537" s="22" t="str">
        <f>IF(AND($C4537&gt;=بحث!$G$7,$C4537&lt;=بحث!$G$8,$E4537=بحث!$I$7),MAX($G$1:$G4536)+1,"")</f>
        <v/>
      </c>
    </row>
    <row r="4538" spans="1:7" x14ac:dyDescent="0.25">
      <c r="A4538" s="1">
        <v>8728</v>
      </c>
      <c r="B4538" t="s">
        <v>113</v>
      </c>
      <c r="C4538" s="8">
        <v>42250</v>
      </c>
      <c r="D4538" s="8">
        <v>42250</v>
      </c>
      <c r="E4538" t="s">
        <v>1</v>
      </c>
      <c r="F4538" s="7">
        <v>1</v>
      </c>
      <c r="G4538" s="22" t="str">
        <f>IF(AND($C4538&gt;=بحث!$G$7,$C4538&lt;=بحث!$G$8,$E4538=بحث!$I$7),MAX($G$1:$G4537)+1,"")</f>
        <v/>
      </c>
    </row>
    <row r="4539" spans="1:7" x14ac:dyDescent="0.25">
      <c r="A4539" s="1">
        <v>8860</v>
      </c>
      <c r="B4539" t="s">
        <v>201</v>
      </c>
      <c r="C4539" s="8">
        <v>42250</v>
      </c>
      <c r="D4539" s="8">
        <v>42250</v>
      </c>
      <c r="E4539" t="s">
        <v>1</v>
      </c>
      <c r="F4539" s="7">
        <v>0</v>
      </c>
      <c r="G4539" s="22" t="str">
        <f>IF(AND($C4539&gt;=بحث!$G$7,$C4539&lt;=بحث!$G$8,$E4539=بحث!$I$7),MAX($G$1:$G4538)+1,"")</f>
        <v/>
      </c>
    </row>
    <row r="4540" spans="1:7" x14ac:dyDescent="0.25">
      <c r="A4540" s="1">
        <v>8644</v>
      </c>
      <c r="B4540" t="s">
        <v>34</v>
      </c>
      <c r="C4540" s="8">
        <v>42250</v>
      </c>
      <c r="D4540" s="8">
        <v>42250</v>
      </c>
      <c r="E4540" t="s">
        <v>1</v>
      </c>
      <c r="F4540" s="7">
        <v>1</v>
      </c>
      <c r="G4540" s="22" t="str">
        <f>IF(AND($C4540&gt;=بحث!$G$7,$C4540&lt;=بحث!$G$8,$E4540=بحث!$I$7),MAX($G$1:$G4539)+1,"")</f>
        <v/>
      </c>
    </row>
    <row r="4541" spans="1:7" x14ac:dyDescent="0.25">
      <c r="A4541" s="1">
        <v>8646</v>
      </c>
      <c r="B4541" t="s">
        <v>220</v>
      </c>
      <c r="C4541" s="8">
        <v>42250</v>
      </c>
      <c r="D4541" s="8">
        <v>42250</v>
      </c>
      <c r="E4541" t="s">
        <v>1</v>
      </c>
      <c r="F4541" s="7">
        <v>1</v>
      </c>
      <c r="G4541" s="22" t="str">
        <f>IF(AND($C4541&gt;=بحث!$G$7,$C4541&lt;=بحث!$G$8,$E4541=بحث!$I$7),MAX($G$1:$G4540)+1,"")</f>
        <v/>
      </c>
    </row>
    <row r="4542" spans="1:7" x14ac:dyDescent="0.25">
      <c r="A4542" s="1">
        <v>4018</v>
      </c>
      <c r="B4542" t="s">
        <v>437</v>
      </c>
      <c r="C4542" s="8">
        <v>42250</v>
      </c>
      <c r="D4542" s="8">
        <v>42250</v>
      </c>
      <c r="E4542" t="s">
        <v>1</v>
      </c>
      <c r="F4542" s="7">
        <v>1</v>
      </c>
      <c r="G4542" s="22" t="str">
        <f>IF(AND($C4542&gt;=بحث!$G$7,$C4542&lt;=بحث!$G$8,$E4542=بحث!$I$7),MAX($G$1:$G4541)+1,"")</f>
        <v/>
      </c>
    </row>
    <row r="4543" spans="1:7" x14ac:dyDescent="0.25">
      <c r="A4543" s="1">
        <v>8657</v>
      </c>
      <c r="B4543" t="s">
        <v>128</v>
      </c>
      <c r="C4543" s="8">
        <v>42250</v>
      </c>
      <c r="D4543" s="8">
        <v>42250</v>
      </c>
      <c r="E4543" t="s">
        <v>1</v>
      </c>
      <c r="F4543" s="7">
        <v>1</v>
      </c>
      <c r="G4543" s="22" t="str">
        <f>IF(AND($C4543&gt;=بحث!$G$7,$C4543&lt;=بحث!$G$8,$E4543=بحث!$I$7),MAX($G$1:$G4542)+1,"")</f>
        <v/>
      </c>
    </row>
    <row r="4544" spans="1:7" x14ac:dyDescent="0.25">
      <c r="A4544" s="1">
        <v>8302</v>
      </c>
      <c r="B4544" t="s">
        <v>72</v>
      </c>
      <c r="C4544" s="8">
        <v>42250</v>
      </c>
      <c r="D4544" s="8">
        <v>42250</v>
      </c>
      <c r="E4544" t="s">
        <v>4</v>
      </c>
      <c r="F4544" s="7">
        <v>1</v>
      </c>
      <c r="G4544" s="22" t="str">
        <f>IF(AND($C4544&gt;=بحث!$G$7,$C4544&lt;=بحث!$G$8,$E4544=بحث!$I$7),MAX($G$1:$G4543)+1,"")</f>
        <v/>
      </c>
    </row>
    <row r="4545" spans="1:7" x14ac:dyDescent="0.25">
      <c r="A4545" s="1">
        <v>8303</v>
      </c>
      <c r="B4545" t="s">
        <v>44</v>
      </c>
      <c r="C4545" s="8">
        <v>42250</v>
      </c>
      <c r="D4545" s="8">
        <v>42250</v>
      </c>
      <c r="E4545" t="s">
        <v>4</v>
      </c>
      <c r="F4545" s="7">
        <v>1</v>
      </c>
      <c r="G4545" s="22" t="str">
        <f>IF(AND($C4545&gt;=بحث!$G$7,$C4545&lt;=بحث!$G$8,$E4545=بحث!$I$7),MAX($G$1:$G4544)+1,"")</f>
        <v/>
      </c>
    </row>
    <row r="4546" spans="1:7" x14ac:dyDescent="0.25">
      <c r="A4546" s="1">
        <v>8873</v>
      </c>
      <c r="B4546" t="s">
        <v>296</v>
      </c>
      <c r="C4546" s="8">
        <v>42250</v>
      </c>
      <c r="D4546" s="8">
        <v>42250</v>
      </c>
      <c r="E4546" t="s">
        <v>4</v>
      </c>
      <c r="F4546" s="7">
        <v>0</v>
      </c>
      <c r="G4546" s="22" t="str">
        <f>IF(AND($C4546&gt;=بحث!$G$7,$C4546&lt;=بحث!$G$8,$E4546=بحث!$I$7),MAX($G$1:$G4545)+1,"")</f>
        <v/>
      </c>
    </row>
    <row r="4547" spans="1:7" x14ac:dyDescent="0.25">
      <c r="A4547" s="1">
        <v>8617</v>
      </c>
      <c r="B4547" t="s">
        <v>126</v>
      </c>
      <c r="C4547" s="8">
        <v>42250</v>
      </c>
      <c r="D4547" s="8">
        <v>42253</v>
      </c>
      <c r="E4547" t="s">
        <v>522</v>
      </c>
      <c r="F4547" s="7">
        <v>4</v>
      </c>
      <c r="G4547" s="22" t="str">
        <f>IF(AND($C4547&gt;=بحث!$G$7,$C4547&lt;=بحث!$G$8,$E4547=بحث!$I$7),MAX($G$1:$G4546)+1,"")</f>
        <v/>
      </c>
    </row>
    <row r="4548" spans="1:7" x14ac:dyDescent="0.25">
      <c r="A4548" s="1">
        <v>4026</v>
      </c>
      <c r="B4548" t="s">
        <v>432</v>
      </c>
      <c r="C4548" s="8">
        <v>42250</v>
      </c>
      <c r="D4548" s="8">
        <v>42250</v>
      </c>
      <c r="E4548" t="s">
        <v>1</v>
      </c>
      <c r="F4548" s="7">
        <v>1</v>
      </c>
      <c r="G4548" s="22" t="str">
        <f>IF(AND($C4548&gt;=بحث!$G$7,$C4548&lt;=بحث!$G$8,$E4548=بحث!$I$7),MAX($G$1:$G4547)+1,"")</f>
        <v/>
      </c>
    </row>
    <row r="4549" spans="1:7" x14ac:dyDescent="0.25">
      <c r="A4549" s="1">
        <v>8314</v>
      </c>
      <c r="B4549" t="s">
        <v>149</v>
      </c>
      <c r="C4549" s="8">
        <v>42250</v>
      </c>
      <c r="D4549" s="8">
        <v>42250</v>
      </c>
      <c r="E4549" t="s">
        <v>1</v>
      </c>
      <c r="F4549" s="7">
        <v>1</v>
      </c>
      <c r="G4549" s="22" t="str">
        <f>IF(AND($C4549&gt;=بحث!$G$7,$C4549&lt;=بحث!$G$8,$E4549=بحث!$I$7),MAX($G$1:$G4548)+1,"")</f>
        <v/>
      </c>
    </row>
    <row r="4550" spans="1:7" x14ac:dyDescent="0.25">
      <c r="A4550" s="1">
        <v>8738</v>
      </c>
      <c r="B4550" t="s">
        <v>348</v>
      </c>
      <c r="C4550" s="8">
        <v>42250</v>
      </c>
      <c r="D4550" s="8">
        <v>42250</v>
      </c>
      <c r="E4550" t="s">
        <v>1</v>
      </c>
      <c r="F4550" s="7">
        <v>1</v>
      </c>
      <c r="G4550" s="22" t="str">
        <f>IF(AND($C4550&gt;=بحث!$G$7,$C4550&lt;=بحث!$G$8,$E4550=بحث!$I$7),MAX($G$1:$G4549)+1,"")</f>
        <v/>
      </c>
    </row>
    <row r="4551" spans="1:7" x14ac:dyDescent="0.25">
      <c r="A4551" s="1">
        <v>4029</v>
      </c>
      <c r="B4551" t="s">
        <v>433</v>
      </c>
      <c r="C4551" s="8">
        <v>42250</v>
      </c>
      <c r="D4551" s="8">
        <v>42250</v>
      </c>
      <c r="E4551" t="s">
        <v>1</v>
      </c>
      <c r="F4551" s="7">
        <v>1</v>
      </c>
      <c r="G4551" s="22" t="str">
        <f>IF(AND($C4551&gt;=بحث!$G$7,$C4551&lt;=بحث!$G$8,$E4551=بحث!$I$7),MAX($G$1:$G4550)+1,"")</f>
        <v/>
      </c>
    </row>
    <row r="4552" spans="1:7" x14ac:dyDescent="0.25">
      <c r="A4552" s="1">
        <v>8809</v>
      </c>
      <c r="B4552" t="s">
        <v>264</v>
      </c>
      <c r="C4552" s="8">
        <v>42250</v>
      </c>
      <c r="D4552" s="8">
        <v>42250</v>
      </c>
      <c r="E4552" t="s">
        <v>4</v>
      </c>
      <c r="F4552" s="7">
        <v>1</v>
      </c>
      <c r="G4552" s="22" t="str">
        <f>IF(AND($C4552&gt;=بحث!$G$7,$C4552&lt;=بحث!$G$8,$E4552=بحث!$I$7),MAX($G$1:$G4551)+1,"")</f>
        <v/>
      </c>
    </row>
    <row r="4553" spans="1:7" x14ac:dyDescent="0.25">
      <c r="A4553" s="1">
        <v>4023</v>
      </c>
      <c r="B4553" t="s">
        <v>473</v>
      </c>
      <c r="C4553" s="8">
        <v>42250</v>
      </c>
      <c r="D4553" s="8">
        <v>42250</v>
      </c>
      <c r="E4553" t="s">
        <v>1</v>
      </c>
      <c r="F4553" s="7">
        <v>1</v>
      </c>
      <c r="G4553" s="22" t="str">
        <f>IF(AND($C4553&gt;=بحث!$G$7,$C4553&lt;=بحث!$G$8,$E4553=بحث!$I$7),MAX($G$1:$G4552)+1,"")</f>
        <v/>
      </c>
    </row>
    <row r="4554" spans="1:7" x14ac:dyDescent="0.25">
      <c r="A4554" s="1">
        <v>4035</v>
      </c>
      <c r="B4554" t="s">
        <v>474</v>
      </c>
      <c r="C4554" s="8">
        <v>42250</v>
      </c>
      <c r="D4554" s="8">
        <v>42250</v>
      </c>
      <c r="E4554" t="s">
        <v>1</v>
      </c>
      <c r="F4554" s="7">
        <v>1</v>
      </c>
      <c r="G4554" s="22" t="str">
        <f>IF(AND($C4554&gt;=بحث!$G$7,$C4554&lt;=بحث!$G$8,$E4554=بحث!$I$7),MAX($G$1:$G4553)+1,"")</f>
        <v/>
      </c>
    </row>
    <row r="4555" spans="1:7" x14ac:dyDescent="0.25">
      <c r="A4555" s="1">
        <v>8332</v>
      </c>
      <c r="B4555" t="s">
        <v>71</v>
      </c>
      <c r="C4555" s="8">
        <v>42250</v>
      </c>
      <c r="D4555" s="8">
        <v>42250</v>
      </c>
      <c r="E4555" t="s">
        <v>1</v>
      </c>
      <c r="F4555" s="7">
        <v>1</v>
      </c>
      <c r="G4555" s="22" t="str">
        <f>IF(AND($C4555&gt;=بحث!$G$7,$C4555&lt;=بحث!$G$8,$E4555=بحث!$I$7),MAX($G$1:$G4554)+1,"")</f>
        <v/>
      </c>
    </row>
    <row r="4556" spans="1:7" x14ac:dyDescent="0.25">
      <c r="A4556" s="1">
        <v>8698</v>
      </c>
      <c r="B4556" t="s">
        <v>120</v>
      </c>
      <c r="C4556" s="8">
        <v>42250</v>
      </c>
      <c r="D4556" s="8">
        <v>42250</v>
      </c>
      <c r="E4556" t="s">
        <v>4</v>
      </c>
      <c r="F4556" s="7">
        <v>1</v>
      </c>
      <c r="G4556" s="22" t="str">
        <f>IF(AND($C4556&gt;=بحث!$G$7,$C4556&lt;=بحث!$G$8,$E4556=بحث!$I$7),MAX($G$1:$G4555)+1,"")</f>
        <v/>
      </c>
    </row>
    <row r="4557" spans="1:7" x14ac:dyDescent="0.25">
      <c r="A4557" s="1">
        <v>8785</v>
      </c>
      <c r="B4557" t="s">
        <v>338</v>
      </c>
      <c r="C4557" s="8">
        <v>42250</v>
      </c>
      <c r="D4557" s="8">
        <v>42250</v>
      </c>
      <c r="E4557" t="s">
        <v>1</v>
      </c>
      <c r="F4557" s="7">
        <v>1</v>
      </c>
      <c r="G4557" s="22" t="str">
        <f>IF(AND($C4557&gt;=بحث!$G$7,$C4557&lt;=بحث!$G$8,$E4557=بحث!$I$7),MAX($G$1:$G4556)+1,"")</f>
        <v/>
      </c>
    </row>
    <row r="4558" spans="1:7" x14ac:dyDescent="0.25">
      <c r="A4558" s="1">
        <v>8740</v>
      </c>
      <c r="B4558" t="s">
        <v>316</v>
      </c>
      <c r="C4558" s="8">
        <v>42250</v>
      </c>
      <c r="D4558" s="8">
        <v>42256</v>
      </c>
      <c r="E4558" t="s">
        <v>1</v>
      </c>
      <c r="F4558" s="7">
        <v>4</v>
      </c>
      <c r="G4558" s="22" t="str">
        <f>IF(AND($C4558&gt;=بحث!$G$7,$C4558&lt;=بحث!$G$8,$E4558=بحث!$I$7),MAX($G$1:$G4557)+1,"")</f>
        <v/>
      </c>
    </row>
    <row r="4559" spans="1:7" x14ac:dyDescent="0.25">
      <c r="A4559" s="1">
        <v>4077</v>
      </c>
      <c r="B4559" t="s">
        <v>392</v>
      </c>
      <c r="C4559" s="8">
        <v>42251</v>
      </c>
      <c r="D4559" s="8">
        <v>42251</v>
      </c>
      <c r="E4559" t="s">
        <v>1</v>
      </c>
      <c r="F4559" s="7">
        <v>1</v>
      </c>
      <c r="G4559" s="22" t="str">
        <f>IF(AND($C4559&gt;=بحث!$G$7,$C4559&lt;=بحث!$G$8,$E4559=بحث!$I$7),MAX($G$1:$G4558)+1,"")</f>
        <v/>
      </c>
    </row>
    <row r="4560" spans="1:7" x14ac:dyDescent="0.25">
      <c r="A4560" s="1">
        <v>8873</v>
      </c>
      <c r="B4560" t="s">
        <v>296</v>
      </c>
      <c r="C4560" s="8">
        <v>42253</v>
      </c>
      <c r="D4560" s="8">
        <v>42253</v>
      </c>
      <c r="E4560" t="s">
        <v>1</v>
      </c>
      <c r="F4560" s="7">
        <v>1</v>
      </c>
      <c r="G4560" s="22" t="str">
        <f>IF(AND($C4560&gt;=بحث!$G$7,$C4560&lt;=بحث!$G$8,$E4560=بحث!$I$7),MAX($G$1:$G4559)+1,"")</f>
        <v/>
      </c>
    </row>
    <row r="4561" spans="1:7" x14ac:dyDescent="0.25">
      <c r="A4561" s="1">
        <v>8737</v>
      </c>
      <c r="B4561" t="s">
        <v>304</v>
      </c>
      <c r="C4561" s="8">
        <v>42253</v>
      </c>
      <c r="D4561" s="8">
        <v>42253</v>
      </c>
      <c r="E4561" t="s">
        <v>1</v>
      </c>
      <c r="F4561" s="7">
        <v>1</v>
      </c>
      <c r="G4561" s="22" t="str">
        <f>IF(AND($C4561&gt;=بحث!$G$7,$C4561&lt;=بحث!$G$8,$E4561=بحث!$I$7),MAX($G$1:$G4560)+1,"")</f>
        <v/>
      </c>
    </row>
    <row r="4562" spans="1:7" x14ac:dyDescent="0.25">
      <c r="A4562" s="1">
        <v>8324</v>
      </c>
      <c r="B4562" t="s">
        <v>79</v>
      </c>
      <c r="C4562" s="8">
        <v>42253</v>
      </c>
      <c r="D4562" s="8">
        <v>42253</v>
      </c>
      <c r="E4562" t="s">
        <v>4</v>
      </c>
      <c r="F4562" s="7">
        <v>1</v>
      </c>
      <c r="G4562" s="22" t="str">
        <f>IF(AND($C4562&gt;=بحث!$G$7,$C4562&lt;=بحث!$G$8,$E4562=بحث!$I$7),MAX($G$1:$G4561)+1,"")</f>
        <v/>
      </c>
    </row>
    <row r="4563" spans="1:7" x14ac:dyDescent="0.25">
      <c r="A4563" s="1">
        <v>8309</v>
      </c>
      <c r="B4563" t="s">
        <v>354</v>
      </c>
      <c r="C4563" s="8">
        <v>42253</v>
      </c>
      <c r="D4563" s="8">
        <v>42257</v>
      </c>
      <c r="E4563" t="s">
        <v>4</v>
      </c>
      <c r="F4563" s="7">
        <v>5</v>
      </c>
      <c r="G4563" s="22" t="str">
        <f>IF(AND($C4563&gt;=بحث!$G$7,$C4563&lt;=بحث!$G$8,$E4563=بحث!$I$7),MAX($G$1:$G4562)+1,"")</f>
        <v/>
      </c>
    </row>
    <row r="4564" spans="1:7" x14ac:dyDescent="0.25">
      <c r="A4564" s="1">
        <v>8361</v>
      </c>
      <c r="B4564" t="s">
        <v>367</v>
      </c>
      <c r="C4564" s="8">
        <v>42253</v>
      </c>
      <c r="D4564" s="8">
        <v>42257</v>
      </c>
      <c r="E4564" t="s">
        <v>4</v>
      </c>
      <c r="F4564" s="7">
        <v>5</v>
      </c>
      <c r="G4564" s="22" t="str">
        <f>IF(AND($C4564&gt;=بحث!$G$7,$C4564&lt;=بحث!$G$8,$E4564=بحث!$I$7),MAX($G$1:$G4563)+1,"")</f>
        <v/>
      </c>
    </row>
    <row r="4565" spans="1:7" x14ac:dyDescent="0.25">
      <c r="A4565" s="1">
        <v>4123</v>
      </c>
      <c r="B4565" t="s">
        <v>418</v>
      </c>
      <c r="C4565" s="8">
        <v>42253</v>
      </c>
      <c r="D4565" s="8">
        <v>42253</v>
      </c>
      <c r="E4565" t="s">
        <v>1</v>
      </c>
      <c r="F4565" s="7">
        <v>1</v>
      </c>
      <c r="G4565" s="22" t="str">
        <f>IF(AND($C4565&gt;=بحث!$G$7,$C4565&lt;=بحث!$G$8,$E4565=بحث!$I$7),MAX($G$1:$G4564)+1,"")</f>
        <v/>
      </c>
    </row>
    <row r="4566" spans="1:7" x14ac:dyDescent="0.25">
      <c r="A4566" s="1">
        <v>8364</v>
      </c>
      <c r="B4566" t="s">
        <v>357</v>
      </c>
      <c r="C4566" s="8">
        <v>42253</v>
      </c>
      <c r="D4566" s="8">
        <v>42253</v>
      </c>
      <c r="E4566" t="s">
        <v>4</v>
      </c>
      <c r="F4566" s="7">
        <v>1</v>
      </c>
      <c r="G4566" s="22" t="str">
        <f>IF(AND($C4566&gt;=بحث!$G$7,$C4566&lt;=بحث!$G$8,$E4566=بحث!$I$7),MAX($G$1:$G4565)+1,"")</f>
        <v/>
      </c>
    </row>
    <row r="4567" spans="1:7" x14ac:dyDescent="0.25">
      <c r="A4567" s="1">
        <v>8733</v>
      </c>
      <c r="B4567" t="s">
        <v>98</v>
      </c>
      <c r="C4567" s="8">
        <v>42253</v>
      </c>
      <c r="D4567" s="8">
        <v>42254</v>
      </c>
      <c r="E4567" t="s">
        <v>4</v>
      </c>
      <c r="F4567" s="7">
        <v>2</v>
      </c>
      <c r="G4567" s="22" t="str">
        <f>IF(AND($C4567&gt;=بحث!$G$7,$C4567&lt;=بحث!$G$8,$E4567=بحث!$I$7),MAX($G$1:$G4566)+1,"")</f>
        <v/>
      </c>
    </row>
    <row r="4568" spans="1:7" x14ac:dyDescent="0.25">
      <c r="A4568" s="1">
        <v>8799</v>
      </c>
      <c r="B4568" t="s">
        <v>371</v>
      </c>
      <c r="C4568" s="8">
        <v>42253</v>
      </c>
      <c r="D4568" s="8">
        <v>42253</v>
      </c>
      <c r="E4568" t="s">
        <v>1</v>
      </c>
      <c r="F4568" s="7">
        <v>1</v>
      </c>
      <c r="G4568" s="22" t="str">
        <f>IF(AND($C4568&gt;=بحث!$G$7,$C4568&lt;=بحث!$G$8,$E4568=بحث!$I$7),MAX($G$1:$G4567)+1,"")</f>
        <v/>
      </c>
    </row>
    <row r="4569" spans="1:7" x14ac:dyDescent="0.25">
      <c r="A4569" s="1">
        <v>8061</v>
      </c>
      <c r="B4569" t="s">
        <v>96</v>
      </c>
      <c r="C4569" s="8">
        <v>42253</v>
      </c>
      <c r="D4569" s="8">
        <v>42257</v>
      </c>
      <c r="E4569" t="s">
        <v>4</v>
      </c>
      <c r="F4569" s="7">
        <v>5</v>
      </c>
      <c r="G4569" s="22" t="str">
        <f>IF(AND($C4569&gt;=بحث!$G$7,$C4569&lt;=بحث!$G$8,$E4569=بحث!$I$7),MAX($G$1:$G4568)+1,"")</f>
        <v/>
      </c>
    </row>
    <row r="4570" spans="1:7" x14ac:dyDescent="0.25">
      <c r="A4570" s="1">
        <v>4117</v>
      </c>
      <c r="B4570" t="s">
        <v>469</v>
      </c>
      <c r="C4570" s="8">
        <v>42253</v>
      </c>
      <c r="D4570" s="8">
        <v>42253</v>
      </c>
      <c r="E4570" t="s">
        <v>1</v>
      </c>
      <c r="F4570" s="7">
        <v>1</v>
      </c>
      <c r="G4570" s="22" t="str">
        <f>IF(AND($C4570&gt;=بحث!$G$7,$C4570&lt;=بحث!$G$8,$E4570=بحث!$I$7),MAX($G$1:$G4569)+1,"")</f>
        <v/>
      </c>
    </row>
    <row r="4571" spans="1:7" x14ac:dyDescent="0.25">
      <c r="A4571" s="1">
        <v>8793</v>
      </c>
      <c r="B4571" t="s">
        <v>100</v>
      </c>
      <c r="C4571" s="8">
        <v>42253</v>
      </c>
      <c r="D4571" s="8">
        <v>42253</v>
      </c>
      <c r="E4571" t="s">
        <v>4</v>
      </c>
      <c r="F4571" s="7">
        <v>1</v>
      </c>
      <c r="G4571" s="22" t="str">
        <f>IF(AND($C4571&gt;=بحث!$G$7,$C4571&lt;=بحث!$G$8,$E4571=بحث!$I$7),MAX($G$1:$G4570)+1,"")</f>
        <v/>
      </c>
    </row>
    <row r="4572" spans="1:7" x14ac:dyDescent="0.25">
      <c r="A4572" s="1">
        <v>8643</v>
      </c>
      <c r="B4572" t="s">
        <v>130</v>
      </c>
      <c r="C4572" s="8">
        <v>42253</v>
      </c>
      <c r="D4572" s="8">
        <v>42253</v>
      </c>
      <c r="E4572" t="s">
        <v>4</v>
      </c>
      <c r="F4572" s="7">
        <v>1</v>
      </c>
      <c r="G4572" s="22" t="str">
        <f>IF(AND($C4572&gt;=بحث!$G$7,$C4572&lt;=بحث!$G$8,$E4572=بحث!$I$7),MAX($G$1:$G4571)+1,"")</f>
        <v/>
      </c>
    </row>
    <row r="4573" spans="1:7" x14ac:dyDescent="0.25">
      <c r="A4573" s="1">
        <v>4120</v>
      </c>
      <c r="B4573" t="s">
        <v>414</v>
      </c>
      <c r="C4573" s="8">
        <v>42253</v>
      </c>
      <c r="D4573" s="8">
        <v>42253</v>
      </c>
      <c r="E4573" t="s">
        <v>1</v>
      </c>
      <c r="F4573" s="7">
        <v>1</v>
      </c>
      <c r="G4573" s="22" t="str">
        <f>IF(AND($C4573&gt;=بحث!$G$7,$C4573&lt;=بحث!$G$8,$E4573=بحث!$I$7),MAX($G$1:$G4572)+1,"")</f>
        <v/>
      </c>
    </row>
    <row r="4574" spans="1:7" x14ac:dyDescent="0.25">
      <c r="A4574" s="1">
        <v>4052</v>
      </c>
      <c r="B4574" t="s">
        <v>475</v>
      </c>
      <c r="C4574" s="8">
        <v>42253</v>
      </c>
      <c r="D4574" s="8">
        <v>42257</v>
      </c>
      <c r="E4574" t="s">
        <v>1</v>
      </c>
      <c r="F4574" s="7">
        <v>5</v>
      </c>
      <c r="G4574" s="22" t="str">
        <f>IF(AND($C4574&gt;=بحث!$G$7,$C4574&lt;=بحث!$G$8,$E4574=بحث!$I$7),MAX($G$1:$G4573)+1,"")</f>
        <v/>
      </c>
    </row>
    <row r="4575" spans="1:7" x14ac:dyDescent="0.25">
      <c r="A4575" s="1">
        <v>8191</v>
      </c>
      <c r="B4575" t="s">
        <v>148</v>
      </c>
      <c r="C4575" s="8">
        <v>42253</v>
      </c>
      <c r="D4575" s="8">
        <v>42254</v>
      </c>
      <c r="E4575" t="s">
        <v>4</v>
      </c>
      <c r="F4575" s="7">
        <v>2</v>
      </c>
      <c r="G4575" s="22" t="str">
        <f>IF(AND($C4575&gt;=بحث!$G$7,$C4575&lt;=بحث!$G$8,$E4575=بحث!$I$7),MAX($G$1:$G4574)+1,"")</f>
        <v/>
      </c>
    </row>
    <row r="4576" spans="1:7" x14ac:dyDescent="0.25">
      <c r="A4576" s="1">
        <v>8304</v>
      </c>
      <c r="B4576" t="s">
        <v>17</v>
      </c>
      <c r="C4576" s="8">
        <v>42253</v>
      </c>
      <c r="D4576" s="8">
        <v>42253</v>
      </c>
      <c r="E4576" t="s">
        <v>1</v>
      </c>
      <c r="F4576" s="7">
        <v>1</v>
      </c>
      <c r="G4576" s="22" t="str">
        <f>IF(AND($C4576&gt;=بحث!$G$7,$C4576&lt;=بحث!$G$8,$E4576=بحث!$I$7),MAX($G$1:$G4575)+1,"")</f>
        <v/>
      </c>
    </row>
    <row r="4577" spans="1:7" x14ac:dyDescent="0.25">
      <c r="A4577" s="1">
        <v>8787</v>
      </c>
      <c r="B4577" t="s">
        <v>195</v>
      </c>
      <c r="C4577" s="8">
        <v>42253</v>
      </c>
      <c r="D4577" s="8">
        <v>42257</v>
      </c>
      <c r="E4577" t="s">
        <v>4</v>
      </c>
      <c r="F4577" s="7">
        <v>5</v>
      </c>
      <c r="G4577" s="22" t="str">
        <f>IF(AND($C4577&gt;=بحث!$G$7,$C4577&lt;=بحث!$G$8,$E4577=بحث!$I$7),MAX($G$1:$G4576)+1,"")</f>
        <v/>
      </c>
    </row>
    <row r="4578" spans="1:7" x14ac:dyDescent="0.25">
      <c r="A4578" s="1">
        <v>8686</v>
      </c>
      <c r="B4578" t="s">
        <v>122</v>
      </c>
      <c r="C4578" s="8">
        <v>42254</v>
      </c>
      <c r="D4578" s="8">
        <v>42257</v>
      </c>
      <c r="E4578" t="s">
        <v>4</v>
      </c>
      <c r="F4578" s="7">
        <v>4</v>
      </c>
      <c r="G4578" s="22" t="str">
        <f>IF(AND($C4578&gt;=بحث!$G$7,$C4578&lt;=بحث!$G$8,$E4578=بحث!$I$7),MAX($G$1:$G4577)+1,"")</f>
        <v/>
      </c>
    </row>
    <row r="4579" spans="1:7" x14ac:dyDescent="0.25">
      <c r="A4579" s="1">
        <v>8683</v>
      </c>
      <c r="B4579" t="s">
        <v>43</v>
      </c>
      <c r="C4579" s="8">
        <v>42254</v>
      </c>
      <c r="D4579" s="8">
        <v>42254</v>
      </c>
      <c r="E4579" t="s">
        <v>1</v>
      </c>
      <c r="F4579" s="7">
        <v>1</v>
      </c>
      <c r="G4579" s="22" t="str">
        <f>IF(AND($C4579&gt;=بحث!$G$7,$C4579&lt;=بحث!$G$8,$E4579=بحث!$I$7),MAX($G$1:$G4578)+1,"")</f>
        <v/>
      </c>
    </row>
    <row r="4580" spans="1:7" x14ac:dyDescent="0.25">
      <c r="A4580" s="1">
        <v>4033</v>
      </c>
      <c r="B4580" t="s">
        <v>476</v>
      </c>
      <c r="C4580" s="8">
        <v>42254</v>
      </c>
      <c r="D4580" s="8">
        <v>42254</v>
      </c>
      <c r="E4580" t="s">
        <v>1</v>
      </c>
      <c r="F4580" s="7">
        <v>1</v>
      </c>
      <c r="G4580" s="22" t="str">
        <f>IF(AND($C4580&gt;=بحث!$G$7,$C4580&lt;=بحث!$G$8,$E4580=بحث!$I$7),MAX($G$1:$G4579)+1,"")</f>
        <v/>
      </c>
    </row>
    <row r="4581" spans="1:7" x14ac:dyDescent="0.25">
      <c r="A4581" s="1">
        <v>8646</v>
      </c>
      <c r="B4581" t="s">
        <v>220</v>
      </c>
      <c r="C4581" s="8">
        <v>42254</v>
      </c>
      <c r="D4581" s="8">
        <v>42254</v>
      </c>
      <c r="E4581" t="s">
        <v>1</v>
      </c>
      <c r="F4581" s="7">
        <v>1</v>
      </c>
      <c r="G4581" s="22" t="str">
        <f>IF(AND($C4581&gt;=بحث!$G$7,$C4581&lt;=بحث!$G$8,$E4581=بحث!$I$7),MAX($G$1:$G4580)+1,"")</f>
        <v/>
      </c>
    </row>
    <row r="4582" spans="1:7" x14ac:dyDescent="0.25">
      <c r="A4582" s="1">
        <v>8873</v>
      </c>
      <c r="B4582" t="s">
        <v>296</v>
      </c>
      <c r="C4582" s="8">
        <v>42254</v>
      </c>
      <c r="D4582" s="8">
        <v>42254</v>
      </c>
      <c r="E4582" t="s">
        <v>4</v>
      </c>
      <c r="F4582" s="7">
        <v>1</v>
      </c>
      <c r="G4582" s="22" t="str">
        <f>IF(AND($C4582&gt;=بحث!$G$7,$C4582&lt;=بحث!$G$8,$E4582=بحث!$I$7),MAX($G$1:$G4581)+1,"")</f>
        <v/>
      </c>
    </row>
    <row r="4583" spans="1:7" x14ac:dyDescent="0.25">
      <c r="A4583" s="1">
        <v>8714</v>
      </c>
      <c r="B4583" t="s">
        <v>108</v>
      </c>
      <c r="C4583" s="8">
        <v>42254</v>
      </c>
      <c r="D4583" s="8">
        <v>42254</v>
      </c>
      <c r="E4583" t="s">
        <v>4</v>
      </c>
      <c r="F4583" s="7">
        <v>1</v>
      </c>
      <c r="G4583" s="22" t="str">
        <f>IF(AND($C4583&gt;=بحث!$G$7,$C4583&lt;=بحث!$G$8,$E4583=بحث!$I$7),MAX($G$1:$G4582)+1,"")</f>
        <v/>
      </c>
    </row>
    <row r="4584" spans="1:7" x14ac:dyDescent="0.25">
      <c r="A4584" s="1">
        <v>8756</v>
      </c>
      <c r="B4584" t="s">
        <v>118</v>
      </c>
      <c r="C4584" s="8">
        <v>42254</v>
      </c>
      <c r="D4584" s="8">
        <v>42254</v>
      </c>
      <c r="E4584" t="s">
        <v>1</v>
      </c>
      <c r="F4584" s="7">
        <v>1</v>
      </c>
      <c r="G4584" s="22" t="str">
        <f>IF(AND($C4584&gt;=بحث!$G$7,$C4584&lt;=بحث!$G$8,$E4584=بحث!$I$7),MAX($G$1:$G4583)+1,"")</f>
        <v/>
      </c>
    </row>
    <row r="4585" spans="1:7" x14ac:dyDescent="0.25">
      <c r="A4585" s="1">
        <v>8773</v>
      </c>
      <c r="B4585" t="s">
        <v>155</v>
      </c>
      <c r="C4585" s="8">
        <v>42254</v>
      </c>
      <c r="D4585" s="8">
        <v>42254</v>
      </c>
      <c r="E4585" t="s">
        <v>1</v>
      </c>
      <c r="F4585" s="7">
        <v>1</v>
      </c>
      <c r="G4585" s="22" t="str">
        <f>IF(AND($C4585&gt;=بحث!$G$7,$C4585&lt;=بحث!$G$8,$E4585=بحث!$I$7),MAX($G$1:$G4584)+1,"")</f>
        <v/>
      </c>
    </row>
    <row r="4586" spans="1:7" x14ac:dyDescent="0.25">
      <c r="A4586" s="1">
        <v>8696</v>
      </c>
      <c r="B4586" t="s">
        <v>121</v>
      </c>
      <c r="C4586" s="8">
        <v>42254</v>
      </c>
      <c r="D4586" s="8">
        <v>42257</v>
      </c>
      <c r="E4586" t="s">
        <v>4</v>
      </c>
      <c r="F4586" s="7">
        <v>4</v>
      </c>
      <c r="G4586" s="22" t="str">
        <f>IF(AND($C4586&gt;=بحث!$G$7,$C4586&lt;=بحث!$G$8,$E4586=بحث!$I$7),MAX($G$1:$G4585)+1,"")</f>
        <v/>
      </c>
    </row>
    <row r="4587" spans="1:7" x14ac:dyDescent="0.25">
      <c r="A4587" s="1">
        <v>8834</v>
      </c>
      <c r="B4587" t="s">
        <v>101</v>
      </c>
      <c r="C4587" s="8">
        <v>42254</v>
      </c>
      <c r="D4587" s="8">
        <v>42255</v>
      </c>
      <c r="E4587" t="s">
        <v>4</v>
      </c>
      <c r="F4587" s="7">
        <v>2</v>
      </c>
      <c r="G4587" s="22" t="str">
        <f>IF(AND($C4587&gt;=بحث!$G$7,$C4587&lt;=بحث!$G$8,$E4587=بحث!$I$7),MAX($G$1:$G4586)+1,"")</f>
        <v/>
      </c>
    </row>
    <row r="4588" spans="1:7" x14ac:dyDescent="0.25">
      <c r="A4588" s="1">
        <v>4068</v>
      </c>
      <c r="B4588" t="s">
        <v>379</v>
      </c>
      <c r="C4588" s="8">
        <v>42254</v>
      </c>
      <c r="D4588" s="8">
        <v>42254</v>
      </c>
      <c r="E4588" t="s">
        <v>1</v>
      </c>
      <c r="F4588" s="7">
        <v>1</v>
      </c>
      <c r="G4588" s="22" t="str">
        <f>IF(AND($C4588&gt;=بحث!$G$7,$C4588&lt;=بحث!$G$8,$E4588=بحث!$I$7),MAX($G$1:$G4587)+1,"")</f>
        <v/>
      </c>
    </row>
    <row r="4589" spans="1:7" x14ac:dyDescent="0.25">
      <c r="A4589" s="1">
        <v>8805</v>
      </c>
      <c r="B4589" t="s">
        <v>40</v>
      </c>
      <c r="C4589" s="8">
        <v>42255</v>
      </c>
      <c r="D4589" s="8">
        <v>42255</v>
      </c>
      <c r="E4589" t="s">
        <v>1</v>
      </c>
      <c r="F4589" s="7">
        <v>1</v>
      </c>
      <c r="G4589" s="22" t="str">
        <f>IF(AND($C4589&gt;=بحث!$G$7,$C4589&lt;=بحث!$G$8,$E4589=بحث!$I$7),MAX($G$1:$G4588)+1,"")</f>
        <v/>
      </c>
    </row>
    <row r="4590" spans="1:7" x14ac:dyDescent="0.25">
      <c r="A4590" s="1">
        <v>4017</v>
      </c>
      <c r="B4590" t="s">
        <v>384</v>
      </c>
      <c r="C4590" s="8">
        <v>42255</v>
      </c>
      <c r="D4590" s="8">
        <v>42255</v>
      </c>
      <c r="E4590" t="s">
        <v>1</v>
      </c>
      <c r="F4590" s="7">
        <v>1</v>
      </c>
      <c r="G4590" s="22" t="str">
        <f>IF(AND($C4590&gt;=بحث!$G$7,$C4590&lt;=بحث!$G$8,$E4590=بحث!$I$7),MAX($G$1:$G4589)+1,"")</f>
        <v/>
      </c>
    </row>
    <row r="4591" spans="1:7" x14ac:dyDescent="0.25">
      <c r="A4591" s="1">
        <v>4057</v>
      </c>
      <c r="B4591" t="s">
        <v>431</v>
      </c>
      <c r="C4591" s="8">
        <v>42255</v>
      </c>
      <c r="D4591" s="8">
        <v>42255</v>
      </c>
      <c r="E4591" t="s">
        <v>1</v>
      </c>
      <c r="F4591" s="7">
        <v>1</v>
      </c>
      <c r="G4591" s="22" t="str">
        <f>IF(AND($C4591&gt;=بحث!$G$7,$C4591&lt;=بحث!$G$8,$E4591=بحث!$I$7),MAX($G$1:$G4590)+1,"")</f>
        <v/>
      </c>
    </row>
    <row r="4592" spans="1:7" x14ac:dyDescent="0.25">
      <c r="A4592" s="1">
        <v>8302</v>
      </c>
      <c r="B4592" t="s">
        <v>72</v>
      </c>
      <c r="C4592" s="8">
        <v>42255</v>
      </c>
      <c r="D4592" s="8">
        <v>42257</v>
      </c>
      <c r="E4592" t="s">
        <v>4</v>
      </c>
      <c r="F4592" s="7">
        <v>3</v>
      </c>
      <c r="G4592" s="22" t="str">
        <f>IF(AND($C4592&gt;=بحث!$G$7,$C4592&lt;=بحث!$G$8,$E4592=بحث!$I$7),MAX($G$1:$G4591)+1,"")</f>
        <v/>
      </c>
    </row>
    <row r="4593" spans="1:7" x14ac:dyDescent="0.25">
      <c r="A4593" s="1">
        <v>8370</v>
      </c>
      <c r="B4593" t="s">
        <v>364</v>
      </c>
      <c r="C4593" s="8">
        <v>42255</v>
      </c>
      <c r="D4593" s="8">
        <v>42255</v>
      </c>
      <c r="E4593" t="s">
        <v>511</v>
      </c>
      <c r="F4593" s="7">
        <v>1</v>
      </c>
      <c r="G4593" s="22" t="str">
        <f>IF(AND($C4593&gt;=بحث!$G$7,$C4593&lt;=بحث!$G$8,$E4593=بحث!$I$7),MAX($G$1:$G4592)+1,"")</f>
        <v/>
      </c>
    </row>
    <row r="4594" spans="1:7" x14ac:dyDescent="0.25">
      <c r="A4594" s="1">
        <v>8360</v>
      </c>
      <c r="B4594" t="s">
        <v>434</v>
      </c>
      <c r="C4594" s="8">
        <v>42255</v>
      </c>
      <c r="D4594" s="8">
        <v>42255</v>
      </c>
      <c r="E4594" t="s">
        <v>4</v>
      </c>
      <c r="F4594" s="7">
        <v>1</v>
      </c>
      <c r="G4594" s="22" t="str">
        <f>IF(AND($C4594&gt;=بحث!$G$7,$C4594&lt;=بحث!$G$8,$E4594=بحث!$I$7),MAX($G$1:$G4593)+1,"")</f>
        <v/>
      </c>
    </row>
    <row r="4595" spans="1:7" x14ac:dyDescent="0.25">
      <c r="A4595" s="1">
        <v>8769</v>
      </c>
      <c r="B4595" t="s">
        <v>361</v>
      </c>
      <c r="C4595" s="8">
        <v>42255</v>
      </c>
      <c r="D4595" s="8">
        <v>42255</v>
      </c>
      <c r="E4595" t="s">
        <v>1</v>
      </c>
      <c r="F4595" s="7">
        <v>1</v>
      </c>
      <c r="G4595" s="22" t="str">
        <f>IF(AND($C4595&gt;=بحث!$G$7,$C4595&lt;=بحث!$G$8,$E4595=بحث!$I$7),MAX($G$1:$G4594)+1,"")</f>
        <v/>
      </c>
    </row>
    <row r="4596" spans="1:7" x14ac:dyDescent="0.25">
      <c r="A4596" s="1">
        <v>8648</v>
      </c>
      <c r="B4596" t="s">
        <v>125</v>
      </c>
      <c r="C4596" s="8">
        <v>42256</v>
      </c>
      <c r="D4596" s="8">
        <v>42256</v>
      </c>
      <c r="E4596" t="s">
        <v>4</v>
      </c>
      <c r="F4596" s="7">
        <v>1</v>
      </c>
      <c r="G4596" s="22" t="str">
        <f>IF(AND($C4596&gt;=بحث!$G$7,$C4596&lt;=بحث!$G$8,$E4596=بحث!$I$7),MAX($G$1:$G4595)+1,"")</f>
        <v/>
      </c>
    </row>
    <row r="4597" spans="1:7" x14ac:dyDescent="0.25">
      <c r="A4597" s="1">
        <v>8655</v>
      </c>
      <c r="B4597" t="s">
        <v>123</v>
      </c>
      <c r="C4597" s="8">
        <v>42256</v>
      </c>
      <c r="D4597" s="8">
        <v>42257</v>
      </c>
      <c r="E4597" t="s">
        <v>522</v>
      </c>
      <c r="F4597" s="7">
        <v>2</v>
      </c>
      <c r="G4597" s="22" t="str">
        <f>IF(AND($C4597&gt;=بحث!$G$7,$C4597&lt;=بحث!$G$8,$E4597=بحث!$I$7),MAX($G$1:$G4596)+1,"")</f>
        <v/>
      </c>
    </row>
    <row r="4598" spans="1:7" x14ac:dyDescent="0.25">
      <c r="A4598" s="1">
        <v>8646</v>
      </c>
      <c r="B4598" t="s">
        <v>220</v>
      </c>
      <c r="C4598" s="8">
        <v>42256</v>
      </c>
      <c r="D4598" s="8">
        <v>42256</v>
      </c>
      <c r="E4598" t="s">
        <v>4</v>
      </c>
      <c r="F4598" s="7">
        <v>1</v>
      </c>
      <c r="G4598" s="22" t="str">
        <f>IF(AND($C4598&gt;=بحث!$G$7,$C4598&lt;=بحث!$G$8,$E4598=بحث!$I$7),MAX($G$1:$G4597)+1,"")</f>
        <v/>
      </c>
    </row>
    <row r="4599" spans="1:7" x14ac:dyDescent="0.25">
      <c r="A4599" s="1">
        <v>8778</v>
      </c>
      <c r="B4599" t="s">
        <v>335</v>
      </c>
      <c r="C4599" s="8">
        <v>42256</v>
      </c>
      <c r="D4599" s="8">
        <v>42256</v>
      </c>
      <c r="E4599" t="s">
        <v>1</v>
      </c>
      <c r="F4599" s="7">
        <v>1</v>
      </c>
      <c r="G4599" s="22" t="str">
        <f>IF(AND($C4599&gt;=بحث!$G$7,$C4599&lt;=بحث!$G$8,$E4599=بحث!$I$7),MAX($G$1:$G4598)+1,"")</f>
        <v/>
      </c>
    </row>
    <row r="4600" spans="1:7" x14ac:dyDescent="0.25">
      <c r="A4600" s="1">
        <v>8814</v>
      </c>
      <c r="B4600" t="s">
        <v>145</v>
      </c>
      <c r="C4600" s="8">
        <v>42256</v>
      </c>
      <c r="D4600" s="8">
        <v>42256</v>
      </c>
      <c r="E4600" t="s">
        <v>1</v>
      </c>
      <c r="F4600" s="7">
        <v>1</v>
      </c>
      <c r="G4600" s="22" t="str">
        <f>IF(AND($C4600&gt;=بحث!$G$7,$C4600&lt;=بحث!$G$8,$E4600=بحث!$I$7),MAX($G$1:$G4599)+1,"")</f>
        <v/>
      </c>
    </row>
    <row r="4601" spans="1:7" x14ac:dyDescent="0.25">
      <c r="A4601" s="1">
        <v>8657</v>
      </c>
      <c r="B4601" t="s">
        <v>128</v>
      </c>
      <c r="C4601" s="8">
        <v>42256</v>
      </c>
      <c r="D4601" s="8">
        <v>42256</v>
      </c>
      <c r="E4601" t="s">
        <v>1</v>
      </c>
      <c r="F4601" s="7">
        <v>1</v>
      </c>
      <c r="G4601" s="22" t="str">
        <f>IF(AND($C4601&gt;=بحث!$G$7,$C4601&lt;=بحث!$G$8,$E4601=بحث!$I$7),MAX($G$1:$G4600)+1,"")</f>
        <v/>
      </c>
    </row>
    <row r="4602" spans="1:7" x14ac:dyDescent="0.25">
      <c r="A4602" s="1">
        <v>4129</v>
      </c>
      <c r="B4602" t="s">
        <v>444</v>
      </c>
      <c r="C4602" s="8">
        <v>42256</v>
      </c>
      <c r="D4602" s="8">
        <v>42257</v>
      </c>
      <c r="E4602" t="s">
        <v>1</v>
      </c>
      <c r="F4602" s="7">
        <v>2</v>
      </c>
      <c r="G4602" s="22" t="str">
        <f>IF(AND($C4602&gt;=بحث!$G$7,$C4602&lt;=بحث!$G$8,$E4602=بحث!$I$7),MAX($G$1:$G4601)+1,"")</f>
        <v/>
      </c>
    </row>
    <row r="4603" spans="1:7" x14ac:dyDescent="0.25">
      <c r="A4603" s="1">
        <v>8643</v>
      </c>
      <c r="B4603" t="s">
        <v>130</v>
      </c>
      <c r="C4603" s="8">
        <v>42256</v>
      </c>
      <c r="D4603" s="8">
        <v>42256</v>
      </c>
      <c r="E4603" t="s">
        <v>4</v>
      </c>
      <c r="F4603" s="7">
        <v>1</v>
      </c>
      <c r="G4603" s="22" t="str">
        <f>IF(AND($C4603&gt;=بحث!$G$7,$C4603&lt;=بحث!$G$8,$E4603=بحث!$I$7),MAX($G$1:$G4602)+1,"")</f>
        <v/>
      </c>
    </row>
    <row r="4604" spans="1:7" x14ac:dyDescent="0.25">
      <c r="A4604">
        <v>8895</v>
      </c>
      <c r="B4604" t="s">
        <v>365</v>
      </c>
      <c r="C4604" s="8">
        <v>42256</v>
      </c>
      <c r="D4604" s="8">
        <v>42257</v>
      </c>
      <c r="E4604" t="s">
        <v>1</v>
      </c>
      <c r="F4604" s="7">
        <v>2</v>
      </c>
      <c r="G4604" s="22" t="str">
        <f>IF(AND($C4604&gt;=بحث!$G$7,$C4604&lt;=بحث!$G$8,$E4604=بحث!$I$7),MAX($G$1:$G4603)+1,"")</f>
        <v/>
      </c>
    </row>
    <row r="4605" spans="1:7" x14ac:dyDescent="0.25">
      <c r="A4605" s="1">
        <v>8703</v>
      </c>
      <c r="B4605" t="s">
        <v>50</v>
      </c>
      <c r="C4605" s="8">
        <v>42257</v>
      </c>
      <c r="D4605" s="8">
        <v>42257</v>
      </c>
      <c r="E4605" t="s">
        <v>522</v>
      </c>
      <c r="F4605" s="7">
        <v>1</v>
      </c>
      <c r="G4605" s="22" t="str">
        <f>IF(AND($C4605&gt;=بحث!$G$7,$C4605&lt;=بحث!$G$8,$E4605=بحث!$I$7),MAX($G$1:$G4604)+1,"")</f>
        <v/>
      </c>
    </row>
    <row r="4606" spans="1:7" x14ac:dyDescent="0.25">
      <c r="A4606" s="1">
        <v>8644</v>
      </c>
      <c r="B4606" t="s">
        <v>34</v>
      </c>
      <c r="C4606" s="8">
        <v>42257</v>
      </c>
      <c r="D4606" s="8">
        <v>42257</v>
      </c>
      <c r="E4606" t="s">
        <v>4</v>
      </c>
      <c r="F4606" s="7">
        <v>1</v>
      </c>
      <c r="G4606" s="22" t="str">
        <f>IF(AND($C4606&gt;=بحث!$G$7,$C4606&lt;=بحث!$G$8,$E4606=بحث!$I$7),MAX($G$1:$G4605)+1,"")</f>
        <v/>
      </c>
    </row>
    <row r="4607" spans="1:7" x14ac:dyDescent="0.25">
      <c r="A4607" s="1">
        <v>8303</v>
      </c>
      <c r="B4607" t="s">
        <v>44</v>
      </c>
      <c r="C4607" s="8">
        <v>42257</v>
      </c>
      <c r="D4607" s="8">
        <v>42257</v>
      </c>
      <c r="E4607" t="s">
        <v>4</v>
      </c>
      <c r="F4607" s="7">
        <v>1</v>
      </c>
      <c r="G4607" s="22" t="str">
        <f>IF(AND($C4607&gt;=بحث!$G$7,$C4607&lt;=بحث!$G$8,$E4607=بحث!$I$7),MAX($G$1:$G4606)+1,"")</f>
        <v/>
      </c>
    </row>
    <row r="4608" spans="1:7" x14ac:dyDescent="0.25">
      <c r="A4608" s="1">
        <v>8656</v>
      </c>
      <c r="B4608" t="s">
        <v>37</v>
      </c>
      <c r="C4608" s="8">
        <v>42257</v>
      </c>
      <c r="D4608" s="8">
        <v>42257</v>
      </c>
      <c r="E4608" t="s">
        <v>1</v>
      </c>
      <c r="F4608" s="7">
        <v>1</v>
      </c>
      <c r="G4608" s="22" t="str">
        <f>IF(AND($C4608&gt;=بحث!$G$7,$C4608&lt;=بحث!$G$8,$E4608=بحث!$I$7),MAX($G$1:$G4607)+1,"")</f>
        <v/>
      </c>
    </row>
    <row r="4609" spans="1:7" x14ac:dyDescent="0.25">
      <c r="A4609" s="1">
        <v>8299</v>
      </c>
      <c r="B4609" t="s">
        <v>68</v>
      </c>
      <c r="C4609" s="8">
        <v>42257</v>
      </c>
      <c r="D4609" s="8">
        <v>42257</v>
      </c>
      <c r="E4609" t="s">
        <v>4</v>
      </c>
      <c r="F4609" s="7">
        <v>1</v>
      </c>
      <c r="G4609" s="22" t="str">
        <f>IF(AND($C4609&gt;=بحث!$G$7,$C4609&lt;=بحث!$G$8,$E4609=بحث!$I$7),MAX($G$1:$G4608)+1,"")</f>
        <v/>
      </c>
    </row>
    <row r="4610" spans="1:7" x14ac:dyDescent="0.25">
      <c r="A4610" s="1">
        <v>8073</v>
      </c>
      <c r="B4610" t="s">
        <v>15</v>
      </c>
      <c r="C4610" s="8">
        <v>42260</v>
      </c>
      <c r="D4610" s="8">
        <v>42268</v>
      </c>
      <c r="E4610" t="s">
        <v>4</v>
      </c>
      <c r="F4610" s="7">
        <v>7</v>
      </c>
      <c r="G4610" s="22" t="str">
        <f>IF(AND($C4610&gt;=بحث!$G$7,$C4610&lt;=بحث!$G$8,$E4610=بحث!$I$7),MAX($G$1:$G4609)+1,"")</f>
        <v/>
      </c>
    </row>
    <row r="4611" spans="1:7" x14ac:dyDescent="0.25">
      <c r="A4611" s="1">
        <v>8874</v>
      </c>
      <c r="B4611" t="s">
        <v>343</v>
      </c>
      <c r="C4611" s="8">
        <v>42255</v>
      </c>
      <c r="D4611" s="8">
        <v>42257</v>
      </c>
      <c r="E4611" t="s">
        <v>7</v>
      </c>
      <c r="F4611" s="7">
        <v>3</v>
      </c>
      <c r="G4611" s="22" t="str">
        <f>IF(AND($C4611&gt;=بحث!$G$7,$C4611&lt;=بحث!$G$8,$E4611=بحث!$I$7),MAX($G$1:$G4610)+1,"")</f>
        <v/>
      </c>
    </row>
    <row r="4612" spans="1:7" x14ac:dyDescent="0.25">
      <c r="A4612" s="1">
        <v>8874</v>
      </c>
      <c r="B4612" t="s">
        <v>343</v>
      </c>
      <c r="C4612" s="8">
        <v>42250</v>
      </c>
      <c r="D4612" s="8">
        <v>42250</v>
      </c>
      <c r="E4612" t="s">
        <v>511</v>
      </c>
      <c r="F4612" s="7">
        <v>1</v>
      </c>
      <c r="G4612" s="22" t="str">
        <f>IF(AND($C4612&gt;=بحث!$G$7,$C4612&lt;=بحث!$G$8,$E4612=بحث!$I$7),MAX($G$1:$G4611)+1,"")</f>
        <v/>
      </c>
    </row>
    <row r="4613" spans="1:7" x14ac:dyDescent="0.25">
      <c r="A4613" s="1">
        <v>8874</v>
      </c>
      <c r="B4613" t="s">
        <v>343</v>
      </c>
      <c r="C4613" s="8">
        <v>42236</v>
      </c>
      <c r="D4613" s="8">
        <v>42236</v>
      </c>
      <c r="E4613" t="s">
        <v>7</v>
      </c>
      <c r="F4613" s="7">
        <v>1</v>
      </c>
      <c r="G4613" s="22" t="str">
        <f>IF(AND($C4613&gt;=بحث!$G$7,$C4613&lt;=بحث!$G$8,$E4613=بحث!$I$7),MAX($G$1:$G4612)+1,"")</f>
        <v/>
      </c>
    </row>
    <row r="4614" spans="1:7" x14ac:dyDescent="0.25">
      <c r="A4614" s="1">
        <v>8833</v>
      </c>
      <c r="B4614" t="s">
        <v>83</v>
      </c>
      <c r="C4614" s="8">
        <v>42262</v>
      </c>
      <c r="D4614" s="8">
        <v>42264</v>
      </c>
      <c r="E4614" t="s">
        <v>4</v>
      </c>
      <c r="F4614" s="7">
        <v>3</v>
      </c>
      <c r="G4614" s="22" t="str">
        <f>IF(AND($C4614&gt;=بحث!$G$7,$C4614&lt;=بحث!$G$8,$E4614=بحث!$I$7),MAX($G$1:$G4613)+1,"")</f>
        <v/>
      </c>
    </row>
    <row r="4615" spans="1:7" x14ac:dyDescent="0.25">
      <c r="A4615" s="1">
        <v>8213</v>
      </c>
      <c r="B4615" t="s">
        <v>52</v>
      </c>
      <c r="C4615" s="8">
        <v>42249</v>
      </c>
      <c r="D4615" s="8">
        <v>42250</v>
      </c>
      <c r="E4615" t="s">
        <v>7</v>
      </c>
      <c r="F4615" s="7">
        <v>2</v>
      </c>
      <c r="G4615" s="22" t="str">
        <f>IF(AND($C4615&gt;=بحث!$G$7,$C4615&lt;=بحث!$G$8,$E4615=بحث!$I$7),MAX($G$1:$G4614)+1,"")</f>
        <v/>
      </c>
    </row>
    <row r="4616" spans="1:7" x14ac:dyDescent="0.25">
      <c r="A4616" s="1">
        <v>8213</v>
      </c>
      <c r="B4616" t="s">
        <v>52</v>
      </c>
      <c r="C4616" s="8">
        <v>42255</v>
      </c>
      <c r="D4616" s="8">
        <v>42257</v>
      </c>
      <c r="E4616" t="s">
        <v>7</v>
      </c>
      <c r="F4616" s="7">
        <v>3</v>
      </c>
      <c r="G4616" s="22" t="str">
        <f>IF(AND($C4616&gt;=بحث!$G$7,$C4616&lt;=بحث!$G$8,$E4616=بحث!$I$7),MAX($G$1:$G4615)+1,"")</f>
        <v/>
      </c>
    </row>
    <row r="4617" spans="1:7" x14ac:dyDescent="0.25">
      <c r="A4617" s="1">
        <v>8845</v>
      </c>
      <c r="B4617" t="s">
        <v>248</v>
      </c>
      <c r="C4617" s="8">
        <v>42257</v>
      </c>
      <c r="D4617" s="8">
        <v>42257</v>
      </c>
      <c r="E4617" t="s">
        <v>4</v>
      </c>
      <c r="F4617" s="7">
        <v>1</v>
      </c>
      <c r="G4617" s="22" t="str">
        <f>IF(AND($C4617&gt;=بحث!$G$7,$C4617&lt;=بحث!$G$8,$E4617=بحث!$I$7),MAX($G$1:$G4616)+1,"")</f>
        <v/>
      </c>
    </row>
    <row r="4618" spans="1:7" x14ac:dyDescent="0.25">
      <c r="A4618" s="1">
        <v>8824</v>
      </c>
      <c r="B4618" t="s">
        <v>103</v>
      </c>
      <c r="C4618" s="8">
        <v>42255</v>
      </c>
      <c r="D4618" s="8">
        <v>42255</v>
      </c>
      <c r="E4618" t="s">
        <v>1</v>
      </c>
      <c r="F4618" s="7">
        <v>1</v>
      </c>
      <c r="G4618" s="22" t="str">
        <f>IF(AND($C4618&gt;=بحث!$G$7,$C4618&lt;=بحث!$G$8,$E4618=بحث!$I$7),MAX($G$1:$G4617)+1,"")</f>
        <v/>
      </c>
    </row>
    <row r="4619" spans="1:7" x14ac:dyDescent="0.25">
      <c r="A4619" s="1">
        <v>8824</v>
      </c>
      <c r="B4619" t="s">
        <v>103</v>
      </c>
      <c r="C4619" s="8">
        <v>42253</v>
      </c>
      <c r="D4619" s="8">
        <v>42254</v>
      </c>
      <c r="E4619" t="s">
        <v>7</v>
      </c>
      <c r="F4619" s="7">
        <v>2</v>
      </c>
      <c r="G4619" s="22" t="str">
        <f>IF(AND($C4619&gt;=بحث!$G$7,$C4619&lt;=بحث!$G$8,$E4619=بحث!$I$7),MAX($G$1:$G4618)+1,"")</f>
        <v/>
      </c>
    </row>
    <row r="4620" spans="1:7" x14ac:dyDescent="0.25">
      <c r="A4620" s="1">
        <v>8633</v>
      </c>
      <c r="B4620" t="s">
        <v>164</v>
      </c>
      <c r="C4620" s="8">
        <v>42250</v>
      </c>
      <c r="D4620" s="8">
        <v>42250</v>
      </c>
      <c r="E4620" t="s">
        <v>4</v>
      </c>
      <c r="F4620" s="7">
        <v>1</v>
      </c>
      <c r="G4620" s="22" t="str">
        <f>IF(AND($C4620&gt;=بحث!$G$7,$C4620&lt;=بحث!$G$8,$E4620=بحث!$I$7),MAX($G$1:$G4619)+1,"")</f>
        <v/>
      </c>
    </row>
    <row r="4621" spans="1:7" x14ac:dyDescent="0.25">
      <c r="A4621" s="1">
        <v>8633</v>
      </c>
      <c r="B4621" t="s">
        <v>164</v>
      </c>
      <c r="C4621" s="8">
        <v>42255</v>
      </c>
      <c r="D4621" s="8">
        <v>42255</v>
      </c>
      <c r="E4621" t="s">
        <v>4</v>
      </c>
      <c r="F4621" s="7">
        <v>1</v>
      </c>
      <c r="G4621" s="22" t="str">
        <f>IF(AND($C4621&gt;=بحث!$G$7,$C4621&lt;=بحث!$G$8,$E4621=بحث!$I$7),MAX($G$1:$G4620)+1,"")</f>
        <v/>
      </c>
    </row>
    <row r="4622" spans="1:7" x14ac:dyDescent="0.25">
      <c r="A4622" s="1">
        <v>8613</v>
      </c>
      <c r="B4622" t="s">
        <v>64</v>
      </c>
      <c r="C4622" s="8">
        <v>42229</v>
      </c>
      <c r="D4622" s="8">
        <v>42229</v>
      </c>
      <c r="E4622" t="s">
        <v>4</v>
      </c>
      <c r="F4622" s="7">
        <v>1</v>
      </c>
      <c r="G4622" s="22" t="str">
        <f>IF(AND($C4622&gt;=بحث!$G$7,$C4622&lt;=بحث!$G$8,$E4622=بحث!$I$7),MAX($G$1:$G4621)+1,"")</f>
        <v/>
      </c>
    </row>
    <row r="4623" spans="1:7" x14ac:dyDescent="0.25">
      <c r="A4623" s="1">
        <v>8746</v>
      </c>
      <c r="B4623" t="s">
        <v>115</v>
      </c>
      <c r="C4623" s="8">
        <v>42256</v>
      </c>
      <c r="D4623" s="8">
        <v>42260</v>
      </c>
      <c r="E4623" t="s">
        <v>1</v>
      </c>
      <c r="F4623" s="7">
        <v>3</v>
      </c>
      <c r="G4623" s="22" t="str">
        <f>IF(AND($C4623&gt;=بحث!$G$7,$C4623&lt;=بحث!$G$8,$E4623=بحث!$I$7),MAX($G$1:$G4622)+1,"")</f>
        <v/>
      </c>
    </row>
    <row r="4624" spans="1:7" x14ac:dyDescent="0.25">
      <c r="A4624" s="1">
        <v>8746</v>
      </c>
      <c r="B4624" t="s">
        <v>115</v>
      </c>
      <c r="C4624" s="8">
        <v>42261</v>
      </c>
      <c r="D4624" s="8">
        <v>42261</v>
      </c>
      <c r="E4624" t="s">
        <v>4</v>
      </c>
      <c r="F4624" s="7">
        <v>1</v>
      </c>
      <c r="G4624" s="22" t="str">
        <f>IF(AND($C4624&gt;=بحث!$G$7,$C4624&lt;=بحث!$G$8,$E4624=بحث!$I$7),MAX($G$1:$G4623)+1,"")</f>
        <v/>
      </c>
    </row>
    <row r="4625" spans="1:7" x14ac:dyDescent="0.25">
      <c r="A4625" s="1">
        <v>8376</v>
      </c>
      <c r="B4625" t="s">
        <v>426</v>
      </c>
      <c r="C4625" s="8">
        <v>42257</v>
      </c>
      <c r="D4625" s="8">
        <v>42257</v>
      </c>
      <c r="E4625" t="s">
        <v>4</v>
      </c>
      <c r="F4625" s="7">
        <v>1</v>
      </c>
      <c r="G4625" s="22" t="str">
        <f>IF(AND($C4625&gt;=بحث!$G$7,$C4625&lt;=بحث!$G$8,$E4625=بحث!$I$7),MAX($G$1:$G4624)+1,"")</f>
        <v/>
      </c>
    </row>
    <row r="4626" spans="1:7" x14ac:dyDescent="0.25">
      <c r="A4626" s="1">
        <v>8641</v>
      </c>
      <c r="B4626" t="s">
        <v>171</v>
      </c>
      <c r="C4626" s="8">
        <v>42260</v>
      </c>
      <c r="D4626" s="8">
        <v>42260</v>
      </c>
      <c r="E4626" t="s">
        <v>1</v>
      </c>
      <c r="F4626" s="7">
        <v>2</v>
      </c>
      <c r="G4626" s="22" t="str">
        <f>IF(AND($C4626&gt;=بحث!$G$7,$C4626&lt;=بحث!$G$8,$E4626=بحث!$I$7),MAX($G$1:$G4625)+1,"")</f>
        <v/>
      </c>
    </row>
    <row r="4627" spans="1:7" x14ac:dyDescent="0.25">
      <c r="A4627" s="1">
        <v>8812</v>
      </c>
      <c r="B4627" t="s">
        <v>173</v>
      </c>
      <c r="C4627" s="8">
        <v>42257</v>
      </c>
      <c r="D4627" s="8">
        <v>42257</v>
      </c>
      <c r="E4627" t="s">
        <v>4</v>
      </c>
      <c r="F4627" s="7">
        <v>0</v>
      </c>
      <c r="G4627" s="22" t="str">
        <f>IF(AND($C4627&gt;=بحث!$G$7,$C4627&lt;=بحث!$G$8,$E4627=بحث!$I$7),MAX($G$1:$G4626)+1,"")</f>
        <v/>
      </c>
    </row>
    <row r="4628" spans="1:7" x14ac:dyDescent="0.25">
      <c r="A4628" s="1">
        <v>8610</v>
      </c>
      <c r="B4628" t="s">
        <v>327</v>
      </c>
      <c r="C4628" s="8">
        <v>42256</v>
      </c>
      <c r="D4628" s="8">
        <v>42257</v>
      </c>
      <c r="E4628" t="s">
        <v>522</v>
      </c>
      <c r="F4628" s="7">
        <v>2</v>
      </c>
      <c r="G4628" s="22" t="str">
        <f>IF(AND($C4628&gt;=بحث!$G$7,$C4628&lt;=بحث!$G$8,$E4628=بحث!$I$7),MAX($G$1:$G4627)+1,"")</f>
        <v/>
      </c>
    </row>
    <row r="4629" spans="1:7" x14ac:dyDescent="0.25">
      <c r="A4629" s="1">
        <v>8629</v>
      </c>
      <c r="B4629" t="s">
        <v>3</v>
      </c>
      <c r="C4629" s="8">
        <v>42260</v>
      </c>
      <c r="D4629" s="8">
        <v>42260</v>
      </c>
      <c r="E4629" t="s">
        <v>1</v>
      </c>
      <c r="F4629" s="7">
        <v>1</v>
      </c>
      <c r="G4629" s="22" t="str">
        <f>IF(AND($C4629&gt;=بحث!$G$7,$C4629&lt;=بحث!$G$8,$E4629=بحث!$I$7),MAX($G$1:$G4628)+1,"")</f>
        <v/>
      </c>
    </row>
    <row r="4630" spans="1:7" x14ac:dyDescent="0.25">
      <c r="A4630" s="1">
        <v>8629</v>
      </c>
      <c r="B4630" t="s">
        <v>3</v>
      </c>
      <c r="C4630" s="8">
        <v>42263</v>
      </c>
      <c r="D4630" s="8">
        <v>42263</v>
      </c>
      <c r="E4630" t="s">
        <v>522</v>
      </c>
      <c r="F4630" s="7">
        <v>1</v>
      </c>
      <c r="G4630" s="22" t="str">
        <f>IF(AND($C4630&gt;=بحث!$G$7,$C4630&lt;=بحث!$G$8,$E4630=بحث!$I$7),MAX($G$1:$G4629)+1,"")</f>
        <v/>
      </c>
    </row>
    <row r="4631" spans="1:7" x14ac:dyDescent="0.25">
      <c r="A4631" s="1">
        <v>8670</v>
      </c>
      <c r="B4631" t="s">
        <v>165</v>
      </c>
      <c r="C4631" s="8">
        <v>42257</v>
      </c>
      <c r="D4631" s="8">
        <v>42257</v>
      </c>
      <c r="E4631" t="s">
        <v>4</v>
      </c>
      <c r="F4631" s="7">
        <v>1</v>
      </c>
      <c r="G4631" s="22" t="str">
        <f>IF(AND($C4631&gt;=بحث!$G$7,$C4631&lt;=بحث!$G$8,$E4631=بحث!$I$7),MAX($G$1:$G4630)+1,"")</f>
        <v/>
      </c>
    </row>
    <row r="4632" spans="1:7" x14ac:dyDescent="0.25">
      <c r="A4632" s="1">
        <v>8670</v>
      </c>
      <c r="B4632" t="s">
        <v>165</v>
      </c>
      <c r="C4632" s="8">
        <v>42260</v>
      </c>
      <c r="D4632" s="8">
        <v>42264</v>
      </c>
      <c r="E4632" t="s">
        <v>1</v>
      </c>
      <c r="F4632" s="7">
        <v>5</v>
      </c>
      <c r="G4632" s="22" t="str">
        <f>IF(AND($C4632&gt;=بحث!$G$7,$C4632&lt;=بحث!$G$8,$E4632=بحث!$I$7),MAX($G$1:$G4631)+1,"")</f>
        <v/>
      </c>
    </row>
    <row r="4633" spans="1:7" x14ac:dyDescent="0.25">
      <c r="A4633" s="1">
        <v>8328</v>
      </c>
      <c r="B4633" t="s">
        <v>265</v>
      </c>
      <c r="C4633" s="8">
        <v>42246</v>
      </c>
      <c r="D4633" s="8">
        <v>42253</v>
      </c>
      <c r="E4633" t="s">
        <v>4</v>
      </c>
      <c r="F4633" s="7">
        <v>6</v>
      </c>
      <c r="G4633" s="22" t="str">
        <f>IF(AND($C4633&gt;=بحث!$G$7,$C4633&lt;=بحث!$G$8,$E4633=بحث!$I$7),MAX($G$1:$G4632)+1,"")</f>
        <v/>
      </c>
    </row>
    <row r="4634" spans="1:7" x14ac:dyDescent="0.25">
      <c r="A4634">
        <v>8891</v>
      </c>
      <c r="B4634" t="s">
        <v>67</v>
      </c>
      <c r="C4634" s="8">
        <v>42256</v>
      </c>
      <c r="D4634" s="8">
        <v>42256</v>
      </c>
      <c r="E4634" t="s">
        <v>522</v>
      </c>
      <c r="F4634" s="7">
        <v>1</v>
      </c>
      <c r="G4634" s="22" t="str">
        <f>IF(AND($C4634&gt;=بحث!$G$7,$C4634&lt;=بحث!$G$8,$E4634=بحث!$I$7),MAX($G$1:$G4633)+1,"")</f>
        <v/>
      </c>
    </row>
    <row r="4635" spans="1:7" x14ac:dyDescent="0.25">
      <c r="A4635" s="1">
        <v>8832</v>
      </c>
      <c r="B4635" t="s">
        <v>249</v>
      </c>
      <c r="C4635" s="8">
        <v>42257</v>
      </c>
      <c r="D4635" s="8">
        <v>42257</v>
      </c>
      <c r="E4635" t="s">
        <v>1</v>
      </c>
      <c r="F4635" s="7">
        <v>1</v>
      </c>
      <c r="G4635" s="22" t="str">
        <f>IF(AND($C4635&gt;=بحث!$G$7,$C4635&lt;=بحث!$G$8,$E4635=بحث!$I$7),MAX($G$1:$G4634)+1,"")</f>
        <v/>
      </c>
    </row>
    <row r="4636" spans="1:7" x14ac:dyDescent="0.25">
      <c r="A4636" s="1">
        <v>8870</v>
      </c>
      <c r="B4636" t="s">
        <v>279</v>
      </c>
      <c r="C4636" s="8">
        <v>42260</v>
      </c>
      <c r="D4636" s="8">
        <v>42264</v>
      </c>
      <c r="E4636" t="s">
        <v>4</v>
      </c>
      <c r="F4636" s="7">
        <v>5</v>
      </c>
      <c r="G4636" s="22" t="str">
        <f>IF(AND($C4636&gt;=بحث!$G$7,$C4636&lt;=بحث!$G$8,$E4636=بحث!$I$7),MAX($G$1:$G4635)+1,"")</f>
        <v/>
      </c>
    </row>
    <row r="4637" spans="1:7" x14ac:dyDescent="0.25">
      <c r="A4637" s="1">
        <v>8338</v>
      </c>
      <c r="B4637" t="s">
        <v>293</v>
      </c>
      <c r="C4637" s="8">
        <v>42250</v>
      </c>
      <c r="D4637" s="8">
        <v>42250</v>
      </c>
      <c r="E4637" t="s">
        <v>4</v>
      </c>
      <c r="F4637" s="7">
        <v>1</v>
      </c>
      <c r="G4637" s="22" t="str">
        <f>IF(AND($C4637&gt;=بحث!$G$7,$C4637&lt;=بحث!$G$8,$E4637=بحث!$I$7),MAX($G$1:$G4636)+1,"")</f>
        <v/>
      </c>
    </row>
    <row r="4638" spans="1:7" x14ac:dyDescent="0.25">
      <c r="A4638" s="1">
        <v>8827</v>
      </c>
      <c r="B4638" t="s">
        <v>268</v>
      </c>
      <c r="C4638" s="8">
        <v>42250</v>
      </c>
      <c r="D4638" s="8">
        <v>42253</v>
      </c>
      <c r="E4638" t="s">
        <v>4</v>
      </c>
      <c r="F4638" s="7">
        <v>2</v>
      </c>
      <c r="G4638" s="22" t="str">
        <f>IF(AND($C4638&gt;=بحث!$G$7,$C4638&lt;=بحث!$G$8,$E4638=بحث!$I$7),MAX($G$1:$G4637)+1,"")</f>
        <v/>
      </c>
    </row>
    <row r="4639" spans="1:7" x14ac:dyDescent="0.25">
      <c r="A4639" s="1">
        <v>4010</v>
      </c>
      <c r="B4639" t="s">
        <v>393</v>
      </c>
      <c r="C4639" s="8">
        <v>42257</v>
      </c>
      <c r="D4639" s="8">
        <v>42257</v>
      </c>
      <c r="E4639" t="s">
        <v>7</v>
      </c>
      <c r="F4639" s="7">
        <v>1</v>
      </c>
      <c r="G4639" s="22" t="str">
        <f>IF(AND($C4639&gt;=بحث!$G$7,$C4639&lt;=بحث!$G$8,$E4639=بحث!$I$7),MAX($G$1:$G4638)+1,"")</f>
        <v/>
      </c>
    </row>
    <row r="4640" spans="1:7" x14ac:dyDescent="0.25">
      <c r="A4640" s="1">
        <v>8685</v>
      </c>
      <c r="B4640" t="s">
        <v>111</v>
      </c>
      <c r="C4640" s="8">
        <v>42253</v>
      </c>
      <c r="D4640" s="8">
        <v>42253</v>
      </c>
      <c r="E4640" t="s">
        <v>7</v>
      </c>
      <c r="F4640" s="7">
        <v>1</v>
      </c>
      <c r="G4640" s="22" t="str">
        <f>IF(AND($C4640&gt;=بحث!$G$7,$C4640&lt;=بحث!$G$8,$E4640=بحث!$I$7),MAX($G$1:$G4639)+1,"")</f>
        <v/>
      </c>
    </row>
    <row r="4641" spans="1:7" x14ac:dyDescent="0.25">
      <c r="A4641" s="1">
        <v>8664</v>
      </c>
      <c r="B4641" t="s">
        <v>240</v>
      </c>
      <c r="C4641" s="8">
        <v>42257</v>
      </c>
      <c r="D4641" s="8">
        <v>42257</v>
      </c>
      <c r="E4641" t="s">
        <v>4</v>
      </c>
      <c r="F4641" s="7">
        <v>1</v>
      </c>
      <c r="G4641" s="22" t="str">
        <f>IF(AND($C4641&gt;=بحث!$G$7,$C4641&lt;=بحث!$G$8,$E4641=بحث!$I$7),MAX($G$1:$G4640)+1,"")</f>
        <v/>
      </c>
    </row>
    <row r="4642" spans="1:7" x14ac:dyDescent="0.25">
      <c r="A4642" s="1">
        <v>8620</v>
      </c>
      <c r="B4642" t="s">
        <v>174</v>
      </c>
      <c r="C4642" s="8">
        <v>42256</v>
      </c>
      <c r="D4642" s="8">
        <v>42257</v>
      </c>
      <c r="E4642" t="s">
        <v>4</v>
      </c>
      <c r="F4642" s="7">
        <v>2</v>
      </c>
      <c r="G4642" s="22" t="str">
        <f>IF(AND($C4642&gt;=بحث!$G$7,$C4642&lt;=بحث!$G$8,$E4642=بحث!$I$7),MAX($G$1:$G4641)+1,"")</f>
        <v/>
      </c>
    </row>
    <row r="4643" spans="1:7" x14ac:dyDescent="0.25">
      <c r="A4643" s="1">
        <v>8668</v>
      </c>
      <c r="B4643" t="s">
        <v>221</v>
      </c>
      <c r="C4643" s="8">
        <v>42233</v>
      </c>
      <c r="D4643" s="8">
        <v>42236</v>
      </c>
      <c r="E4643" t="s">
        <v>4</v>
      </c>
      <c r="F4643" s="7">
        <v>4</v>
      </c>
      <c r="G4643" s="22" t="str">
        <f>IF(AND($C4643&gt;=بحث!$G$7,$C4643&lt;=بحث!$G$8,$E4643=بحث!$I$7),MAX($G$1:$G4642)+1,"")</f>
        <v/>
      </c>
    </row>
    <row r="4644" spans="1:7" x14ac:dyDescent="0.25">
      <c r="A4644" s="1">
        <v>8730</v>
      </c>
      <c r="B4644" t="s">
        <v>62</v>
      </c>
      <c r="C4644" s="8">
        <v>42255</v>
      </c>
      <c r="D4644" s="8">
        <v>42255</v>
      </c>
      <c r="E4644" t="s">
        <v>1</v>
      </c>
      <c r="F4644" s="7">
        <v>1</v>
      </c>
      <c r="G4644" s="22" t="str">
        <f>IF(AND($C4644&gt;=بحث!$G$7,$C4644&lt;=بحث!$G$8,$E4644=بحث!$I$7),MAX($G$1:$G4643)+1,"")</f>
        <v/>
      </c>
    </row>
    <row r="4645" spans="1:7" x14ac:dyDescent="0.25">
      <c r="A4645" s="1">
        <v>8678</v>
      </c>
      <c r="B4645" t="s">
        <v>183</v>
      </c>
      <c r="C4645" s="8">
        <v>42263</v>
      </c>
      <c r="D4645" s="8">
        <v>42264</v>
      </c>
      <c r="E4645" t="s">
        <v>4</v>
      </c>
      <c r="F4645" s="7">
        <v>2</v>
      </c>
      <c r="G4645" s="22" t="str">
        <f>IF(AND($C4645&gt;=بحث!$G$7,$C4645&lt;=بحث!$G$8,$E4645=بحث!$I$7),MAX($G$1:$G4644)+1,"")</f>
        <v/>
      </c>
    </row>
    <row r="4646" spans="1:7" x14ac:dyDescent="0.25">
      <c r="A4646" s="1">
        <v>8664</v>
      </c>
      <c r="B4646" t="s">
        <v>240</v>
      </c>
      <c r="C4646" s="8">
        <v>42262</v>
      </c>
      <c r="D4646" s="8">
        <v>42262</v>
      </c>
      <c r="E4646" t="s">
        <v>4</v>
      </c>
      <c r="F4646" s="7">
        <v>1</v>
      </c>
      <c r="G4646" s="22" t="str">
        <f>IF(AND($C4646&gt;=بحث!$G$7,$C4646&lt;=بحث!$G$8,$E4646=بحث!$I$7),MAX($G$1:$G4645)+1,"")</f>
        <v/>
      </c>
    </row>
    <row r="4647" spans="1:7" x14ac:dyDescent="0.25">
      <c r="A4647" s="1">
        <v>8853</v>
      </c>
      <c r="B4647" t="s">
        <v>147</v>
      </c>
      <c r="C4647" s="8">
        <v>42262</v>
      </c>
      <c r="D4647" s="8">
        <v>42262</v>
      </c>
      <c r="E4647" t="s">
        <v>4</v>
      </c>
      <c r="F4647" s="7">
        <v>1</v>
      </c>
      <c r="G4647" s="22" t="str">
        <f>IF(AND($C4647&gt;=بحث!$G$7,$C4647&lt;=بحث!$G$8,$E4647=بحث!$I$7),MAX($G$1:$G4646)+1,"")</f>
        <v/>
      </c>
    </row>
    <row r="4648" spans="1:7" x14ac:dyDescent="0.25">
      <c r="A4648" s="1">
        <v>8878</v>
      </c>
      <c r="B4648" t="s">
        <v>215</v>
      </c>
      <c r="C4648" s="8">
        <v>42241</v>
      </c>
      <c r="D4648" s="8">
        <v>42241</v>
      </c>
      <c r="E4648" t="s">
        <v>4</v>
      </c>
      <c r="F4648" s="7">
        <v>1</v>
      </c>
      <c r="G4648" s="22" t="str">
        <f>IF(AND($C4648&gt;=بحث!$G$7,$C4648&lt;=بحث!$G$8,$E4648=بحث!$I$7),MAX($G$1:$G4647)+1,"")</f>
        <v/>
      </c>
    </row>
    <row r="4649" spans="1:7" x14ac:dyDescent="0.25">
      <c r="A4649" s="1">
        <v>8878</v>
      </c>
      <c r="B4649" t="s">
        <v>215</v>
      </c>
      <c r="C4649" s="8">
        <v>42225</v>
      </c>
      <c r="D4649" s="8">
        <v>42225</v>
      </c>
      <c r="E4649" t="s">
        <v>4</v>
      </c>
      <c r="F4649" s="7">
        <v>1</v>
      </c>
      <c r="G4649" s="22" t="str">
        <f>IF(AND($C4649&gt;=بحث!$G$7,$C4649&lt;=بحث!$G$8,$E4649=بحث!$I$7),MAX($G$1:$G4648)+1,"")</f>
        <v/>
      </c>
    </row>
    <row r="4650" spans="1:7" x14ac:dyDescent="0.25">
      <c r="A4650" s="1">
        <v>8878</v>
      </c>
      <c r="B4650" t="s">
        <v>215</v>
      </c>
      <c r="C4650" s="8">
        <v>42232</v>
      </c>
      <c r="D4650" s="8">
        <v>42232</v>
      </c>
      <c r="E4650" t="s">
        <v>4</v>
      </c>
      <c r="F4650" s="7">
        <v>1</v>
      </c>
      <c r="G4650" s="22" t="str">
        <f>IF(AND($C4650&gt;=بحث!$G$7,$C4650&lt;=بحث!$G$8,$E4650=بحث!$I$7),MAX($G$1:$G4649)+1,"")</f>
        <v/>
      </c>
    </row>
    <row r="4651" spans="1:7" x14ac:dyDescent="0.25">
      <c r="A4651" s="1">
        <v>8878</v>
      </c>
      <c r="B4651" t="s">
        <v>215</v>
      </c>
      <c r="C4651" s="8">
        <v>42248</v>
      </c>
      <c r="D4651" s="8">
        <v>42249</v>
      </c>
      <c r="E4651" t="s">
        <v>4</v>
      </c>
      <c r="F4651" s="7">
        <v>2</v>
      </c>
      <c r="G4651" s="22" t="str">
        <f>IF(AND($C4651&gt;=بحث!$G$7,$C4651&lt;=بحث!$G$8,$E4651=بحث!$I$7),MAX($G$1:$G4650)+1,"")</f>
        <v/>
      </c>
    </row>
    <row r="4652" spans="1:7" x14ac:dyDescent="0.25">
      <c r="A4652" s="1">
        <v>8878</v>
      </c>
      <c r="B4652" t="s">
        <v>215</v>
      </c>
      <c r="C4652" s="8">
        <v>42255</v>
      </c>
      <c r="D4652" s="8">
        <v>42255</v>
      </c>
      <c r="E4652" t="s">
        <v>4</v>
      </c>
      <c r="F4652" s="7">
        <v>1</v>
      </c>
      <c r="G4652" s="22" t="str">
        <f>IF(AND($C4652&gt;=بحث!$G$7,$C4652&lt;=بحث!$G$8,$E4652=بحث!$I$7),MAX($G$1:$G4651)+1,"")</f>
        <v/>
      </c>
    </row>
    <row r="4653" spans="1:7" x14ac:dyDescent="0.25">
      <c r="A4653" s="1">
        <v>8702</v>
      </c>
      <c r="B4653" t="s">
        <v>51</v>
      </c>
      <c r="C4653" s="8">
        <v>42260</v>
      </c>
      <c r="D4653" s="8">
        <v>42260</v>
      </c>
      <c r="E4653" t="s">
        <v>1</v>
      </c>
      <c r="F4653" s="7">
        <v>1</v>
      </c>
      <c r="G4653" s="22" t="str">
        <f>IF(AND($C4653&gt;=بحث!$G$7,$C4653&lt;=بحث!$G$8,$E4653=بحث!$I$7),MAX($G$1:$G4652)+1,"")</f>
        <v/>
      </c>
    </row>
    <row r="4654" spans="1:7" x14ac:dyDescent="0.25">
      <c r="A4654" s="1">
        <v>8608</v>
      </c>
      <c r="B4654" t="s">
        <v>166</v>
      </c>
      <c r="C4654" s="8">
        <v>42257</v>
      </c>
      <c r="D4654" s="8">
        <v>42257</v>
      </c>
      <c r="E4654" t="s">
        <v>4</v>
      </c>
      <c r="F4654" s="7">
        <v>1</v>
      </c>
      <c r="G4654" s="22" t="str">
        <f>IF(AND($C4654&gt;=بحث!$G$7,$C4654&lt;=بحث!$G$8,$E4654=بحث!$I$7),MAX($G$1:$G4653)+1,"")</f>
        <v/>
      </c>
    </row>
    <row r="4655" spans="1:7" x14ac:dyDescent="0.25">
      <c r="A4655" s="1">
        <v>8847</v>
      </c>
      <c r="B4655" t="s">
        <v>24</v>
      </c>
      <c r="C4655" s="8">
        <v>42257</v>
      </c>
      <c r="D4655" s="8">
        <v>42257</v>
      </c>
      <c r="E4655" t="s">
        <v>511</v>
      </c>
      <c r="F4655" s="7">
        <v>1</v>
      </c>
      <c r="G4655" s="22" t="str">
        <f>IF(AND($C4655&gt;=بحث!$G$7,$C4655&lt;=بحث!$G$8,$E4655=بحث!$I$7),MAX($G$1:$G4654)+1,"")</f>
        <v/>
      </c>
    </row>
    <row r="4656" spans="1:7" x14ac:dyDescent="0.25">
      <c r="A4656" s="1">
        <v>8671</v>
      </c>
      <c r="B4656" t="s">
        <v>2</v>
      </c>
      <c r="C4656" s="8">
        <v>42260</v>
      </c>
      <c r="D4656" s="8">
        <v>42260</v>
      </c>
      <c r="E4656" t="s">
        <v>4</v>
      </c>
      <c r="F4656" s="7">
        <v>1</v>
      </c>
      <c r="G4656" s="22" t="str">
        <f>IF(AND($C4656&gt;=بحث!$G$7,$C4656&lt;=بحث!$G$8,$E4656=بحث!$I$7),MAX($G$1:$G4655)+1,"")</f>
        <v/>
      </c>
    </row>
    <row r="4657" spans="1:7" x14ac:dyDescent="0.25">
      <c r="A4657" s="1">
        <v>4004</v>
      </c>
      <c r="B4657" t="s">
        <v>380</v>
      </c>
      <c r="C4657" s="8">
        <v>42257</v>
      </c>
      <c r="D4657" s="8">
        <v>42257</v>
      </c>
      <c r="E4657" t="s">
        <v>4</v>
      </c>
      <c r="F4657" s="7">
        <v>1</v>
      </c>
      <c r="G4657" s="22" t="str">
        <f>IF(AND($C4657&gt;=بحث!$G$7,$C4657&lt;=بحث!$G$8,$E4657=بحث!$I$7),MAX($G$1:$G4656)+1,"")</f>
        <v/>
      </c>
    </row>
    <row r="4658" spans="1:7" x14ac:dyDescent="0.25">
      <c r="A4658" s="1">
        <v>8829</v>
      </c>
      <c r="B4658" t="s">
        <v>209</v>
      </c>
      <c r="C4658" s="8">
        <v>42257</v>
      </c>
      <c r="D4658" s="8">
        <v>42257</v>
      </c>
      <c r="E4658" t="s">
        <v>4</v>
      </c>
      <c r="F4658" s="7">
        <v>1</v>
      </c>
      <c r="G4658" s="22" t="str">
        <f>IF(AND($C4658&gt;=بحث!$G$7,$C4658&lt;=بحث!$G$8,$E4658=بحث!$I$7),MAX($G$1:$G4657)+1,"")</f>
        <v/>
      </c>
    </row>
    <row r="4659" spans="1:7" x14ac:dyDescent="0.25">
      <c r="A4659" s="1">
        <v>8214</v>
      </c>
      <c r="B4659" t="s">
        <v>326</v>
      </c>
      <c r="C4659" s="8">
        <v>42260</v>
      </c>
      <c r="D4659" s="8">
        <v>42264</v>
      </c>
      <c r="E4659" t="s">
        <v>4</v>
      </c>
      <c r="F4659" s="7">
        <v>5</v>
      </c>
      <c r="G4659" s="22" t="str">
        <f>IF(AND($C4659&gt;=بحث!$G$7,$C4659&lt;=بحث!$G$8,$E4659=بحث!$I$7),MAX($G$1:$G4658)+1,"")</f>
        <v/>
      </c>
    </row>
    <row r="4660" spans="1:7" x14ac:dyDescent="0.25">
      <c r="A4660" s="1">
        <v>8816</v>
      </c>
      <c r="B4660" t="s">
        <v>255</v>
      </c>
      <c r="C4660" s="8">
        <v>42267</v>
      </c>
      <c r="D4660" s="8">
        <v>42269</v>
      </c>
      <c r="E4660" t="s">
        <v>4</v>
      </c>
      <c r="F4660" s="7">
        <v>3</v>
      </c>
      <c r="G4660" s="22" t="str">
        <f>IF(AND($C4660&gt;=بحث!$G$7,$C4660&lt;=بحث!$G$8,$E4660=بحث!$I$7),MAX($G$1:$G4659)+1,"")</f>
        <v/>
      </c>
    </row>
    <row r="4661" spans="1:7" x14ac:dyDescent="0.25">
      <c r="A4661" s="1">
        <v>8816</v>
      </c>
      <c r="B4661" t="s">
        <v>255</v>
      </c>
      <c r="C4661" s="8">
        <v>42281</v>
      </c>
      <c r="D4661" s="8">
        <v>42282</v>
      </c>
      <c r="E4661" t="s">
        <v>4</v>
      </c>
      <c r="F4661" s="7">
        <v>2</v>
      </c>
      <c r="G4661" s="22" t="str">
        <f>IF(AND($C4661&gt;=بحث!$G$7,$C4661&lt;=بحث!$G$8,$E4661=بحث!$I$7),MAX($G$1:$G4660)+1,"")</f>
        <v/>
      </c>
    </row>
    <row r="4662" spans="1:7" x14ac:dyDescent="0.25">
      <c r="A4662" s="1">
        <v>8816</v>
      </c>
      <c r="B4662" t="s">
        <v>255</v>
      </c>
      <c r="C4662" s="8">
        <v>42304</v>
      </c>
      <c r="D4662" s="8">
        <v>42306</v>
      </c>
      <c r="E4662" t="s">
        <v>4</v>
      </c>
      <c r="F4662" s="7">
        <v>3</v>
      </c>
      <c r="G4662" s="22" t="str">
        <f>IF(AND($C4662&gt;=بحث!$G$7,$C4662&lt;=بحث!$G$8,$E4662=بحث!$I$7),MAX($G$1:$G4661)+1,"")</f>
        <v/>
      </c>
    </row>
    <row r="4663" spans="1:7" x14ac:dyDescent="0.25">
      <c r="A4663" s="1">
        <v>8801</v>
      </c>
      <c r="B4663" t="s">
        <v>205</v>
      </c>
      <c r="C4663" s="8">
        <v>42262</v>
      </c>
      <c r="D4663" s="8">
        <v>42262</v>
      </c>
      <c r="E4663" t="s">
        <v>1</v>
      </c>
      <c r="F4663" s="7">
        <v>1</v>
      </c>
      <c r="G4663" s="22" t="str">
        <f>IF(AND($C4663&gt;=بحث!$G$7,$C4663&lt;=بحث!$G$8,$E4663=بحث!$I$7),MAX($G$1:$G4662)+1,"")</f>
        <v/>
      </c>
    </row>
    <row r="4664" spans="1:7" x14ac:dyDescent="0.25">
      <c r="A4664" s="1">
        <v>8231</v>
      </c>
      <c r="B4664" t="s">
        <v>9</v>
      </c>
      <c r="C4664" s="8">
        <v>42239</v>
      </c>
      <c r="D4664" s="8">
        <v>42240</v>
      </c>
      <c r="E4664" t="s">
        <v>4</v>
      </c>
      <c r="F4664" s="7">
        <v>2</v>
      </c>
      <c r="G4664" s="22" t="str">
        <f>IF(AND($C4664&gt;=بحث!$G$7,$C4664&lt;=بحث!$G$8,$E4664=بحث!$I$7),MAX($G$1:$G4663)+1,"")</f>
        <v/>
      </c>
    </row>
    <row r="4665" spans="1:7" x14ac:dyDescent="0.25">
      <c r="A4665" s="1">
        <v>8231</v>
      </c>
      <c r="B4665" t="s">
        <v>9</v>
      </c>
      <c r="C4665" s="8">
        <v>42255</v>
      </c>
      <c r="D4665" s="8">
        <v>42255</v>
      </c>
      <c r="E4665" t="s">
        <v>4</v>
      </c>
      <c r="F4665" s="7">
        <v>1</v>
      </c>
      <c r="G4665" s="22" t="str">
        <f>IF(AND($C4665&gt;=بحث!$G$7,$C4665&lt;=بحث!$G$8,$E4665=بحث!$I$7),MAX($G$1:$G4664)+1,"")</f>
        <v/>
      </c>
    </row>
    <row r="4666" spans="1:7" x14ac:dyDescent="0.25">
      <c r="A4666" s="1">
        <v>8231</v>
      </c>
      <c r="B4666" t="s">
        <v>9</v>
      </c>
      <c r="C4666" s="8">
        <v>42257</v>
      </c>
      <c r="D4666" s="8">
        <v>42257</v>
      </c>
      <c r="E4666" t="s">
        <v>4</v>
      </c>
      <c r="F4666" s="7">
        <v>1</v>
      </c>
      <c r="G4666" s="22" t="str">
        <f>IF(AND($C4666&gt;=بحث!$G$7,$C4666&lt;=بحث!$G$8,$E4666=بحث!$I$7),MAX($G$1:$G4665)+1,"")</f>
        <v/>
      </c>
    </row>
    <row r="4667" spans="1:7" x14ac:dyDescent="0.25">
      <c r="A4667" s="1">
        <v>8803</v>
      </c>
      <c r="B4667" t="s">
        <v>167</v>
      </c>
      <c r="C4667" s="8">
        <v>42260</v>
      </c>
      <c r="D4667" s="8">
        <v>42260</v>
      </c>
      <c r="E4667" t="s">
        <v>4</v>
      </c>
      <c r="F4667" s="7">
        <v>1</v>
      </c>
      <c r="G4667" s="22" t="str">
        <f>IF(AND($C4667&gt;=بحث!$G$7,$C4667&lt;=بحث!$G$8,$E4667=بحث!$I$7),MAX($G$1:$G4666)+1,"")</f>
        <v/>
      </c>
    </row>
    <row r="4668" spans="1:7" x14ac:dyDescent="0.25">
      <c r="A4668" s="1">
        <v>4082</v>
      </c>
      <c r="B4668" t="s">
        <v>389</v>
      </c>
      <c r="C4668" s="8">
        <v>42260</v>
      </c>
      <c r="D4668" s="8">
        <v>42260</v>
      </c>
      <c r="E4668" t="s">
        <v>1</v>
      </c>
      <c r="F4668" s="7">
        <v>1</v>
      </c>
      <c r="G4668" s="22" t="str">
        <f>IF(AND($C4668&gt;=بحث!$G$7,$C4668&lt;=بحث!$G$8,$E4668=بحث!$I$7),MAX($G$1:$G4667)+1,"")</f>
        <v/>
      </c>
    </row>
    <row r="4669" spans="1:7" x14ac:dyDescent="0.25">
      <c r="A4669" s="1">
        <v>8808</v>
      </c>
      <c r="B4669" t="s">
        <v>291</v>
      </c>
      <c r="C4669" s="8">
        <v>42250</v>
      </c>
      <c r="D4669" s="8">
        <v>42257</v>
      </c>
      <c r="E4669" t="s">
        <v>4</v>
      </c>
      <c r="F4669" s="7">
        <v>6</v>
      </c>
      <c r="G4669" s="22" t="str">
        <f>IF(AND($C4669&gt;=بحث!$G$7,$C4669&lt;=بحث!$G$8,$E4669=بحث!$I$7),MAX($G$1:$G4668)+1,"")</f>
        <v/>
      </c>
    </row>
    <row r="4670" spans="1:7" x14ac:dyDescent="0.25">
      <c r="A4670" s="1">
        <v>8708</v>
      </c>
      <c r="B4670" t="s">
        <v>234</v>
      </c>
      <c r="C4670" s="8">
        <v>42253</v>
      </c>
      <c r="D4670" s="8">
        <v>42257</v>
      </c>
      <c r="E4670" t="s">
        <v>7</v>
      </c>
      <c r="F4670" s="7">
        <v>5</v>
      </c>
      <c r="G4670" s="22" t="str">
        <f>IF(AND($C4670&gt;=بحث!$G$7,$C4670&lt;=بحث!$G$8,$E4670=بحث!$I$7),MAX($G$1:$G4669)+1,"")</f>
        <v/>
      </c>
    </row>
    <row r="4671" spans="1:7" x14ac:dyDescent="0.25">
      <c r="A4671" s="1">
        <v>8708</v>
      </c>
      <c r="B4671" t="s">
        <v>234</v>
      </c>
      <c r="C4671" s="8">
        <v>42260</v>
      </c>
      <c r="D4671" s="8">
        <v>42289</v>
      </c>
      <c r="E4671" t="s">
        <v>7</v>
      </c>
      <c r="F4671" s="7">
        <v>30</v>
      </c>
      <c r="G4671" s="22" t="str">
        <f>IF(AND($C4671&gt;=بحث!$G$7,$C4671&lt;=بحث!$G$8,$E4671=بحث!$I$7),MAX($G$1:$G4670)+1,"")</f>
        <v/>
      </c>
    </row>
    <row r="4672" spans="1:7" x14ac:dyDescent="0.25">
      <c r="A4672" s="1">
        <v>8803</v>
      </c>
      <c r="B4672" t="s">
        <v>167</v>
      </c>
      <c r="C4672" s="8">
        <v>42262</v>
      </c>
      <c r="D4672" s="8">
        <v>42262</v>
      </c>
      <c r="E4672" t="s">
        <v>4</v>
      </c>
      <c r="F4672" s="7">
        <v>0</v>
      </c>
      <c r="G4672" s="22" t="str">
        <f>IF(AND($C4672&gt;=بحث!$G$7,$C4672&lt;=بحث!$G$8,$E4672=بحث!$I$7),MAX($G$1:$G4671)+1,"")</f>
        <v/>
      </c>
    </row>
    <row r="4673" spans="1:7" x14ac:dyDescent="0.25">
      <c r="A4673" s="1">
        <v>8715</v>
      </c>
      <c r="B4673" t="s">
        <v>102</v>
      </c>
      <c r="C4673" s="8">
        <v>42243</v>
      </c>
      <c r="D4673" s="8">
        <v>42243</v>
      </c>
      <c r="E4673" t="s">
        <v>511</v>
      </c>
      <c r="F4673" s="7">
        <v>1</v>
      </c>
      <c r="G4673" s="22" t="str">
        <f>IF(AND($C4673&gt;=بحث!$G$7,$C4673&lt;=بحث!$G$8,$E4673=بحث!$I$7),MAX($G$1:$G4672)+1,"")</f>
        <v/>
      </c>
    </row>
    <row r="4674" spans="1:7" x14ac:dyDescent="0.25">
      <c r="A4674" s="1">
        <v>8864</v>
      </c>
      <c r="B4674" t="s">
        <v>330</v>
      </c>
      <c r="C4674" s="8">
        <v>42253</v>
      </c>
      <c r="D4674" s="8">
        <v>42257</v>
      </c>
      <c r="E4674" t="s">
        <v>4</v>
      </c>
      <c r="F4674" s="7">
        <v>5</v>
      </c>
      <c r="G4674" s="22" t="str">
        <f>IF(AND($C4674&gt;=بحث!$G$7,$C4674&lt;=بحث!$G$8,$E4674=بحث!$I$7),MAX($G$1:$G4673)+1,"")</f>
        <v/>
      </c>
    </row>
    <row r="4675" spans="1:7" x14ac:dyDescent="0.25">
      <c r="A4675" s="1">
        <v>8864</v>
      </c>
      <c r="B4675" t="s">
        <v>330</v>
      </c>
      <c r="C4675" s="8">
        <v>42241</v>
      </c>
      <c r="D4675" s="8">
        <v>42241</v>
      </c>
      <c r="E4675" t="s">
        <v>4</v>
      </c>
      <c r="F4675" s="7">
        <v>1</v>
      </c>
      <c r="G4675" s="22" t="str">
        <f>IF(AND($C4675&gt;=بحث!$G$7,$C4675&lt;=بحث!$G$8,$E4675=بحث!$I$7),MAX($G$1:$G4674)+1,"")</f>
        <v/>
      </c>
    </row>
    <row r="4676" spans="1:7" x14ac:dyDescent="0.25">
      <c r="A4676" s="1">
        <v>8865</v>
      </c>
      <c r="B4676" t="s">
        <v>262</v>
      </c>
      <c r="C4676" s="8">
        <v>42248</v>
      </c>
      <c r="D4676" s="8">
        <v>42248</v>
      </c>
      <c r="E4676" t="s">
        <v>4</v>
      </c>
      <c r="F4676" s="7">
        <v>1</v>
      </c>
      <c r="G4676" s="22" t="str">
        <f>IF(AND($C4676&gt;=بحث!$G$7,$C4676&lt;=بحث!$G$8,$E4676=بحث!$I$7),MAX($G$1:$G4675)+1,"")</f>
        <v/>
      </c>
    </row>
    <row r="4677" spans="1:7" x14ac:dyDescent="0.25">
      <c r="A4677" s="1">
        <v>8865</v>
      </c>
      <c r="B4677" t="s">
        <v>262</v>
      </c>
      <c r="C4677" s="8">
        <v>42243</v>
      </c>
      <c r="D4677" s="8">
        <v>42243</v>
      </c>
      <c r="E4677" t="s">
        <v>4</v>
      </c>
      <c r="F4677" s="7">
        <v>1</v>
      </c>
      <c r="G4677" s="22" t="str">
        <f>IF(AND($C4677&gt;=بحث!$G$7,$C4677&lt;=بحث!$G$8,$E4677=بحث!$I$7),MAX($G$1:$G4676)+1,"")</f>
        <v/>
      </c>
    </row>
    <row r="4678" spans="1:7" x14ac:dyDescent="0.25">
      <c r="A4678" s="1">
        <v>8865</v>
      </c>
      <c r="B4678" t="s">
        <v>262</v>
      </c>
      <c r="C4678" s="8">
        <v>42236</v>
      </c>
      <c r="D4678" s="8">
        <v>42236</v>
      </c>
      <c r="E4678" t="s">
        <v>4</v>
      </c>
      <c r="F4678" s="7">
        <v>1</v>
      </c>
      <c r="G4678" s="22" t="str">
        <f>IF(AND($C4678&gt;=بحث!$G$7,$C4678&lt;=بحث!$G$8,$E4678=بحث!$I$7),MAX($G$1:$G4677)+1,"")</f>
        <v/>
      </c>
    </row>
    <row r="4679" spans="1:7" x14ac:dyDescent="0.25">
      <c r="A4679" s="1">
        <v>8791</v>
      </c>
      <c r="B4679" t="s">
        <v>229</v>
      </c>
      <c r="C4679" s="8">
        <v>42197</v>
      </c>
      <c r="D4679" s="8">
        <v>42197</v>
      </c>
      <c r="E4679" t="s">
        <v>1</v>
      </c>
      <c r="F4679" s="7">
        <v>1</v>
      </c>
      <c r="G4679" s="22" t="str">
        <f>IF(AND($C4679&gt;=بحث!$G$7,$C4679&lt;=بحث!$G$8,$E4679=بحث!$I$7),MAX($G$1:$G4678)+1,"")</f>
        <v/>
      </c>
    </row>
    <row r="4680" spans="1:7" x14ac:dyDescent="0.25">
      <c r="A4680" s="1">
        <v>8791</v>
      </c>
      <c r="B4680" t="s">
        <v>229</v>
      </c>
      <c r="C4680" s="8">
        <v>42199</v>
      </c>
      <c r="D4680" s="8">
        <v>42199</v>
      </c>
      <c r="E4680" t="s">
        <v>1</v>
      </c>
      <c r="F4680" s="7">
        <v>1</v>
      </c>
      <c r="G4680" s="22" t="str">
        <f>IF(AND($C4680&gt;=بحث!$G$7,$C4680&lt;=بحث!$G$8,$E4680=بحث!$I$7),MAX($G$1:$G4679)+1,"")</f>
        <v/>
      </c>
    </row>
    <row r="4681" spans="1:7" x14ac:dyDescent="0.25">
      <c r="A4681" s="1">
        <v>8842</v>
      </c>
      <c r="B4681" t="s">
        <v>331</v>
      </c>
      <c r="C4681" s="8">
        <v>42201</v>
      </c>
      <c r="D4681" s="8">
        <v>42201</v>
      </c>
      <c r="E4681" t="s">
        <v>4</v>
      </c>
      <c r="F4681" s="7">
        <v>1</v>
      </c>
      <c r="G4681" s="22" t="str">
        <f>IF(AND($C4681&gt;=بحث!$G$7,$C4681&lt;=بحث!$G$8,$E4681=بحث!$I$7),MAX($G$1:$G4680)+1,"")</f>
        <v/>
      </c>
    </row>
    <row r="4682" spans="1:7" x14ac:dyDescent="0.25">
      <c r="A4682" s="1">
        <v>8791</v>
      </c>
      <c r="B4682" t="s">
        <v>229</v>
      </c>
      <c r="C4682" s="8">
        <v>42207</v>
      </c>
      <c r="D4682" s="8">
        <v>42207</v>
      </c>
      <c r="E4682" t="s">
        <v>1</v>
      </c>
      <c r="F4682" s="7">
        <v>1</v>
      </c>
      <c r="G4682" s="22" t="str">
        <f>IF(AND($C4682&gt;=بحث!$G$7,$C4682&lt;=بحث!$G$8,$E4682=بحث!$I$7),MAX($G$1:$G4681)+1,"")</f>
        <v/>
      </c>
    </row>
    <row r="4683" spans="1:7" x14ac:dyDescent="0.25">
      <c r="A4683" s="1">
        <v>8791</v>
      </c>
      <c r="B4683" t="s">
        <v>229</v>
      </c>
      <c r="C4683" s="8">
        <v>42212</v>
      </c>
      <c r="D4683" s="8">
        <v>42212</v>
      </c>
      <c r="E4683" t="s">
        <v>4</v>
      </c>
      <c r="F4683" s="7">
        <v>1</v>
      </c>
      <c r="G4683" s="22" t="str">
        <f>IF(AND($C4683&gt;=بحث!$G$7,$C4683&lt;=بحث!$G$8,$E4683=بحث!$I$7),MAX($G$1:$G4682)+1,"")</f>
        <v/>
      </c>
    </row>
    <row r="4684" spans="1:7" x14ac:dyDescent="0.25">
      <c r="A4684" s="1">
        <v>8791</v>
      </c>
      <c r="B4684" t="s">
        <v>229</v>
      </c>
      <c r="C4684" s="8">
        <v>42214</v>
      </c>
      <c r="D4684" s="8">
        <v>42215</v>
      </c>
      <c r="E4684" t="s">
        <v>4</v>
      </c>
      <c r="F4684" s="7">
        <v>2</v>
      </c>
      <c r="G4684" s="22" t="str">
        <f>IF(AND($C4684&gt;=بحث!$G$7,$C4684&lt;=بحث!$G$8,$E4684=بحث!$I$7),MAX($G$1:$G4683)+1,"")</f>
        <v/>
      </c>
    </row>
    <row r="4685" spans="1:7" x14ac:dyDescent="0.25">
      <c r="A4685" s="1">
        <v>8325</v>
      </c>
      <c r="B4685" t="s">
        <v>458</v>
      </c>
      <c r="C4685" s="8">
        <v>42218</v>
      </c>
      <c r="D4685" s="8">
        <v>42218</v>
      </c>
      <c r="E4685" t="s">
        <v>4</v>
      </c>
      <c r="F4685" s="7">
        <v>1</v>
      </c>
      <c r="G4685" s="22" t="str">
        <f>IF(AND($C4685&gt;=بحث!$G$7,$C4685&lt;=بحث!$G$8,$E4685=بحث!$I$7),MAX($G$1:$G4684)+1,"")</f>
        <v/>
      </c>
    </row>
    <row r="4686" spans="1:7" x14ac:dyDescent="0.25">
      <c r="A4686" s="1">
        <v>8802</v>
      </c>
      <c r="B4686" t="s">
        <v>294</v>
      </c>
      <c r="C4686" s="8">
        <v>42218</v>
      </c>
      <c r="D4686" s="8">
        <v>42218</v>
      </c>
      <c r="E4686" t="s">
        <v>4</v>
      </c>
      <c r="F4686" s="7">
        <v>1</v>
      </c>
      <c r="G4686" s="22" t="str">
        <f>IF(AND($C4686&gt;=بحث!$G$7,$C4686&lt;=بحث!$G$8,$E4686=بحث!$I$7),MAX($G$1:$G4685)+1,"")</f>
        <v/>
      </c>
    </row>
    <row r="4687" spans="1:7" x14ac:dyDescent="0.25">
      <c r="A4687" s="1">
        <v>8791</v>
      </c>
      <c r="B4687" t="s">
        <v>229</v>
      </c>
      <c r="C4687" s="8">
        <v>42219</v>
      </c>
      <c r="D4687" s="8">
        <v>42220</v>
      </c>
      <c r="E4687" t="s">
        <v>4</v>
      </c>
      <c r="F4687" s="7">
        <v>2</v>
      </c>
      <c r="G4687" s="22" t="str">
        <f>IF(AND($C4687&gt;=بحث!$G$7,$C4687&lt;=بحث!$G$8,$E4687=بحث!$I$7),MAX($G$1:$G4686)+1,"")</f>
        <v/>
      </c>
    </row>
    <row r="4688" spans="1:7" x14ac:dyDescent="0.25">
      <c r="A4688" s="1">
        <v>8197</v>
      </c>
      <c r="B4688" t="s">
        <v>191</v>
      </c>
      <c r="C4688" s="8">
        <v>42221</v>
      </c>
      <c r="D4688" s="8">
        <v>42221</v>
      </c>
      <c r="E4688" t="s">
        <v>4</v>
      </c>
      <c r="F4688" s="7">
        <v>1</v>
      </c>
      <c r="G4688" s="22" t="str">
        <f>IF(AND($C4688&gt;=بحث!$G$7,$C4688&lt;=بحث!$G$8,$E4688=بحث!$I$7),MAX($G$1:$G4687)+1,"")</f>
        <v/>
      </c>
    </row>
    <row r="4689" spans="1:7" x14ac:dyDescent="0.25">
      <c r="A4689" s="1">
        <v>8774</v>
      </c>
      <c r="B4689" t="s">
        <v>235</v>
      </c>
      <c r="C4689" s="8">
        <v>42225</v>
      </c>
      <c r="D4689" s="8">
        <v>42225</v>
      </c>
      <c r="E4689" t="s">
        <v>4</v>
      </c>
      <c r="F4689" s="7">
        <v>1</v>
      </c>
      <c r="G4689" s="22" t="str">
        <f>IF(AND($C4689&gt;=بحث!$G$7,$C4689&lt;=بحث!$G$8,$E4689=بحث!$I$7),MAX($G$1:$G4688)+1,"")</f>
        <v/>
      </c>
    </row>
    <row r="4690" spans="1:7" x14ac:dyDescent="0.25">
      <c r="A4690" s="1">
        <v>8842</v>
      </c>
      <c r="B4690" t="s">
        <v>331</v>
      </c>
      <c r="C4690" s="8">
        <v>42225</v>
      </c>
      <c r="D4690" s="8">
        <v>42225</v>
      </c>
      <c r="E4690" t="s">
        <v>4</v>
      </c>
      <c r="F4690" s="7">
        <v>1</v>
      </c>
      <c r="G4690" s="22" t="str">
        <f>IF(AND($C4690&gt;=بحث!$G$7,$C4690&lt;=بحث!$G$8,$E4690=بحث!$I$7),MAX($G$1:$G4689)+1,"")</f>
        <v/>
      </c>
    </row>
    <row r="4691" spans="1:7" x14ac:dyDescent="0.25">
      <c r="A4691" s="1">
        <v>8687</v>
      </c>
      <c r="B4691" t="s">
        <v>105</v>
      </c>
      <c r="C4691" s="8">
        <v>42227</v>
      </c>
      <c r="D4691" s="8">
        <v>42227</v>
      </c>
      <c r="E4691" t="s">
        <v>4</v>
      </c>
      <c r="F4691" s="7">
        <v>1</v>
      </c>
      <c r="G4691" s="22" t="str">
        <f>IF(AND($C4691&gt;=بحث!$G$7,$C4691&lt;=بحث!$G$8,$E4691=بحث!$I$7),MAX($G$1:$G4690)+1,"")</f>
        <v/>
      </c>
    </row>
    <row r="4692" spans="1:7" x14ac:dyDescent="0.25">
      <c r="A4692" s="1">
        <v>8857</v>
      </c>
      <c r="B4692" t="s">
        <v>66</v>
      </c>
      <c r="C4692" s="8">
        <v>42264</v>
      </c>
      <c r="D4692" s="8">
        <v>42264</v>
      </c>
      <c r="E4692" t="s">
        <v>4</v>
      </c>
      <c r="F4692" s="7">
        <v>1</v>
      </c>
      <c r="G4692" s="22" t="str">
        <f>IF(AND($C4692&gt;=بحث!$G$7,$C4692&lt;=بحث!$G$8,$E4692=بحث!$I$7),MAX($G$1:$G4691)+1,"")</f>
        <v/>
      </c>
    </row>
    <row r="4693" spans="1:7" x14ac:dyDescent="0.25">
      <c r="A4693" s="1">
        <v>8843</v>
      </c>
      <c r="B4693" t="s">
        <v>177</v>
      </c>
      <c r="C4693" s="8">
        <v>42246</v>
      </c>
      <c r="D4693" s="8">
        <v>42264</v>
      </c>
      <c r="E4693" t="s">
        <v>4</v>
      </c>
      <c r="F4693" s="7">
        <v>15</v>
      </c>
      <c r="G4693" s="22" t="str">
        <f>IF(AND($C4693&gt;=بحث!$G$7,$C4693&lt;=بحث!$G$8,$E4693=بحث!$I$7),MAX($G$1:$G4692)+1,"")</f>
        <v/>
      </c>
    </row>
    <row r="4694" spans="1:7" x14ac:dyDescent="0.25">
      <c r="A4694" s="1">
        <v>8307</v>
      </c>
      <c r="B4694" t="s">
        <v>246</v>
      </c>
      <c r="C4694" s="8">
        <v>42274</v>
      </c>
      <c r="D4694" s="8">
        <v>42276</v>
      </c>
      <c r="E4694" t="s">
        <v>4</v>
      </c>
      <c r="F4694" s="7">
        <v>3</v>
      </c>
      <c r="G4694" s="22" t="str">
        <f>IF(AND($C4694&gt;=بحث!$G$7,$C4694&lt;=بحث!$G$8,$E4694=بحث!$I$7),MAX($G$1:$G4693)+1,"")</f>
        <v/>
      </c>
    </row>
    <row r="4695" spans="1:7" x14ac:dyDescent="0.25">
      <c r="A4695" s="1">
        <v>8665</v>
      </c>
      <c r="B4695" t="s">
        <v>252</v>
      </c>
      <c r="C4695" s="8">
        <v>42263</v>
      </c>
      <c r="D4695" s="8">
        <v>42263</v>
      </c>
      <c r="E4695" t="s">
        <v>4</v>
      </c>
      <c r="F4695" s="7">
        <v>0</v>
      </c>
      <c r="G4695" s="22" t="str">
        <f>IF(AND($C4695&gt;=بحث!$G$7,$C4695&lt;=بحث!$G$8,$E4695=بحث!$I$7),MAX($G$1:$G4694)+1,"")</f>
        <v/>
      </c>
    </row>
    <row r="4696" spans="1:7" x14ac:dyDescent="0.25">
      <c r="A4696" s="1">
        <v>8680</v>
      </c>
      <c r="B4696" t="s">
        <v>233</v>
      </c>
      <c r="C4696" s="8">
        <v>42241</v>
      </c>
      <c r="D4696" s="8">
        <v>42241</v>
      </c>
      <c r="E4696" t="s">
        <v>7</v>
      </c>
      <c r="F4696" s="7">
        <v>1</v>
      </c>
      <c r="G4696" s="22" t="str">
        <f>IF(AND($C4696&gt;=بحث!$G$7,$C4696&lt;=بحث!$G$8,$E4696=بحث!$I$7),MAX($G$1:$G4695)+1,"")</f>
        <v/>
      </c>
    </row>
    <row r="4697" spans="1:7" x14ac:dyDescent="0.25">
      <c r="A4697" s="1">
        <v>8680</v>
      </c>
      <c r="B4697" t="s">
        <v>233</v>
      </c>
      <c r="C4697" s="8">
        <v>42164</v>
      </c>
      <c r="D4697" s="8">
        <v>42164</v>
      </c>
      <c r="E4697" t="s">
        <v>7</v>
      </c>
      <c r="F4697" s="7">
        <v>1</v>
      </c>
      <c r="G4697" s="22" t="str">
        <f>IF(AND($C4697&gt;=بحث!$G$7,$C4697&lt;=بحث!$G$8,$E4697=بحث!$I$7),MAX($G$1:$G4696)+1,"")</f>
        <v/>
      </c>
    </row>
    <row r="4698" spans="1:7" x14ac:dyDescent="0.25">
      <c r="A4698" s="1">
        <v>8680</v>
      </c>
      <c r="B4698" t="s">
        <v>233</v>
      </c>
      <c r="C4698" s="8">
        <v>42256</v>
      </c>
      <c r="D4698" s="8">
        <v>42257</v>
      </c>
      <c r="E4698" t="s">
        <v>7</v>
      </c>
      <c r="F4698" s="7">
        <v>2</v>
      </c>
      <c r="G4698" s="22" t="str">
        <f>IF(AND($C4698&gt;=بحث!$G$7,$C4698&lt;=بحث!$G$8,$E4698=بحث!$I$7),MAX($G$1:$G4697)+1,"")</f>
        <v/>
      </c>
    </row>
    <row r="4699" spans="1:7" x14ac:dyDescent="0.25">
      <c r="A4699" s="1">
        <v>8843</v>
      </c>
      <c r="B4699" t="s">
        <v>177</v>
      </c>
      <c r="C4699" s="8">
        <v>42236</v>
      </c>
      <c r="D4699" s="8">
        <v>42236</v>
      </c>
      <c r="E4699" t="s">
        <v>7</v>
      </c>
      <c r="F4699" s="7">
        <v>1</v>
      </c>
      <c r="G4699" s="22" t="str">
        <f>IF(AND($C4699&gt;=بحث!$G$7,$C4699&lt;=بحث!$G$8,$E4699=بحث!$I$7),MAX($G$1:$G4698)+1,"")</f>
        <v/>
      </c>
    </row>
    <row r="4700" spans="1:7" x14ac:dyDescent="0.25">
      <c r="A4700" s="1">
        <v>8843</v>
      </c>
      <c r="B4700" t="s">
        <v>177</v>
      </c>
      <c r="C4700" s="8">
        <v>42239</v>
      </c>
      <c r="D4700" s="8">
        <v>42240</v>
      </c>
      <c r="E4700" t="s">
        <v>7</v>
      </c>
      <c r="F4700" s="7">
        <v>2</v>
      </c>
      <c r="G4700" s="22" t="str">
        <f>IF(AND($C4700&gt;=بحث!$G$7,$C4700&lt;=بحث!$G$8,$E4700=بحث!$I$7),MAX($G$1:$G4699)+1,"")</f>
        <v/>
      </c>
    </row>
    <row r="4701" spans="1:7" x14ac:dyDescent="0.25">
      <c r="A4701" s="1">
        <v>8843</v>
      </c>
      <c r="B4701" t="s">
        <v>177</v>
      </c>
      <c r="C4701" s="8">
        <v>42234</v>
      </c>
      <c r="D4701" s="8">
        <v>42234</v>
      </c>
      <c r="E4701" t="s">
        <v>7</v>
      </c>
      <c r="F4701" s="7">
        <v>1</v>
      </c>
      <c r="G4701" s="22" t="str">
        <f>IF(AND($C4701&gt;=بحث!$G$7,$C4701&lt;=بحث!$G$8,$E4701=بحث!$I$7),MAX($G$1:$G4700)+1,"")</f>
        <v/>
      </c>
    </row>
    <row r="4702" spans="1:7" x14ac:dyDescent="0.25">
      <c r="A4702" s="1">
        <v>8843</v>
      </c>
      <c r="B4702" t="s">
        <v>177</v>
      </c>
      <c r="C4702" s="8">
        <v>42228</v>
      </c>
      <c r="D4702" s="8">
        <v>42229</v>
      </c>
      <c r="E4702" t="s">
        <v>7</v>
      </c>
      <c r="F4702" s="7">
        <v>2</v>
      </c>
      <c r="G4702" s="22" t="str">
        <f>IF(AND($C4702&gt;=بحث!$G$7,$C4702&lt;=بحث!$G$8,$E4702=بحث!$I$7),MAX($G$1:$G4701)+1,"")</f>
        <v/>
      </c>
    </row>
    <row r="4703" spans="1:7" x14ac:dyDescent="0.25">
      <c r="A4703" s="1">
        <v>8868</v>
      </c>
      <c r="B4703" t="s">
        <v>202</v>
      </c>
      <c r="C4703" s="8">
        <v>42260</v>
      </c>
      <c r="D4703" s="8">
        <v>42260</v>
      </c>
      <c r="E4703" t="s">
        <v>4</v>
      </c>
      <c r="F4703" s="7">
        <v>1</v>
      </c>
      <c r="G4703" s="22" t="str">
        <f>IF(AND($C4703&gt;=بحث!$G$7,$C4703&lt;=بحث!$G$8,$E4703=بحث!$I$7),MAX($G$1:$G4702)+1,"")</f>
        <v/>
      </c>
    </row>
    <row r="4704" spans="1:7" x14ac:dyDescent="0.25">
      <c r="A4704" s="1">
        <v>8868</v>
      </c>
      <c r="B4704" t="s">
        <v>202</v>
      </c>
      <c r="C4704" s="8">
        <v>42253</v>
      </c>
      <c r="D4704" s="8">
        <v>42253</v>
      </c>
      <c r="E4704" t="s">
        <v>4</v>
      </c>
      <c r="F4704" s="7">
        <v>0</v>
      </c>
      <c r="G4704" s="22" t="str">
        <f>IF(AND($C4704&gt;=بحث!$G$7,$C4704&lt;=بحث!$G$8,$E4704=بحث!$I$7),MAX($G$1:$G4703)+1,"")</f>
        <v/>
      </c>
    </row>
    <row r="4705" spans="1:7" x14ac:dyDescent="0.25">
      <c r="A4705" s="1">
        <v>8673</v>
      </c>
      <c r="B4705" t="s">
        <v>178</v>
      </c>
      <c r="C4705" s="8">
        <v>42260</v>
      </c>
      <c r="D4705" s="8">
        <v>42260</v>
      </c>
      <c r="E4705" t="s">
        <v>4</v>
      </c>
      <c r="F4705" s="7">
        <v>1</v>
      </c>
      <c r="G4705" s="22" t="str">
        <f>IF(AND($C4705&gt;=بحث!$G$7,$C4705&lt;=بحث!$G$8,$E4705=بحث!$I$7),MAX($G$1:$G4704)+1,"")</f>
        <v/>
      </c>
    </row>
    <row r="4706" spans="1:7" x14ac:dyDescent="0.25">
      <c r="A4706" s="1">
        <v>8376</v>
      </c>
      <c r="B4706" t="s">
        <v>426</v>
      </c>
      <c r="C4706" s="8">
        <v>42261</v>
      </c>
      <c r="D4706" s="8">
        <v>42261</v>
      </c>
      <c r="E4706" t="s">
        <v>4</v>
      </c>
      <c r="F4706" s="7">
        <v>1</v>
      </c>
      <c r="G4706" s="22" t="str">
        <f>IF(AND($C4706&gt;=بحث!$G$7,$C4706&lt;=بحث!$G$8,$E4706=بحث!$I$7),MAX($G$1:$G4705)+1,"")</f>
        <v/>
      </c>
    </row>
    <row r="4707" spans="1:7" x14ac:dyDescent="0.25">
      <c r="A4707" s="1">
        <v>8745</v>
      </c>
      <c r="B4707" t="s">
        <v>26</v>
      </c>
      <c r="C4707" s="8">
        <v>42261</v>
      </c>
      <c r="D4707" s="8">
        <v>42261</v>
      </c>
      <c r="E4707" t="s">
        <v>4</v>
      </c>
      <c r="F4707" s="7">
        <v>1</v>
      </c>
      <c r="G4707" s="22" t="str">
        <f>IF(AND($C4707&gt;=بحث!$G$7,$C4707&lt;=بحث!$G$8,$E4707=بحث!$I$7),MAX($G$1:$G4706)+1,"")</f>
        <v/>
      </c>
    </row>
    <row r="4708" spans="1:7" x14ac:dyDescent="0.25">
      <c r="A4708" s="1">
        <v>8231</v>
      </c>
      <c r="B4708" t="s">
        <v>9</v>
      </c>
      <c r="C4708" s="8">
        <v>42263</v>
      </c>
      <c r="D4708" s="8">
        <v>42264</v>
      </c>
      <c r="E4708" t="s">
        <v>4</v>
      </c>
      <c r="F4708" s="7">
        <v>2</v>
      </c>
      <c r="G4708" s="22" t="str">
        <f>IF(AND($C4708&gt;=بحث!$G$7,$C4708&lt;=بحث!$G$8,$E4708=بحث!$I$7),MAX($G$1:$G4707)+1,"")</f>
        <v/>
      </c>
    </row>
    <row r="4709" spans="1:7" x14ac:dyDescent="0.25">
      <c r="A4709" s="1">
        <v>8679</v>
      </c>
      <c r="B4709" t="s">
        <v>193</v>
      </c>
      <c r="C4709" s="8">
        <v>42260</v>
      </c>
      <c r="D4709" s="8">
        <v>42262</v>
      </c>
      <c r="E4709" t="s">
        <v>7</v>
      </c>
      <c r="F4709" s="7">
        <v>3</v>
      </c>
      <c r="G4709" s="22" t="str">
        <f>IF(AND($C4709&gt;=بحث!$G$7,$C4709&lt;=بحث!$G$8,$E4709=بحث!$I$7),MAX($G$1:$G4708)+1,"")</f>
        <v/>
      </c>
    </row>
    <row r="4710" spans="1:7" x14ac:dyDescent="0.25">
      <c r="A4710" s="1">
        <v>8691</v>
      </c>
      <c r="B4710" t="s">
        <v>239</v>
      </c>
      <c r="C4710" s="8">
        <v>42232</v>
      </c>
      <c r="D4710" s="8">
        <v>42232</v>
      </c>
      <c r="E4710" t="s">
        <v>4</v>
      </c>
      <c r="F4710" s="7">
        <v>1</v>
      </c>
      <c r="G4710" s="22" t="str">
        <f>IF(AND($C4710&gt;=بحث!$G$7,$C4710&lt;=بحث!$G$8,$E4710=بحث!$I$7),MAX($G$1:$G4709)+1,"")</f>
        <v/>
      </c>
    </row>
    <row r="4711" spans="1:7" x14ac:dyDescent="0.25">
      <c r="A4711" s="1">
        <v>8842</v>
      </c>
      <c r="B4711" t="s">
        <v>331</v>
      </c>
      <c r="C4711" s="8">
        <v>42235</v>
      </c>
      <c r="D4711" s="8">
        <v>42235</v>
      </c>
      <c r="E4711" t="s">
        <v>4</v>
      </c>
      <c r="F4711" s="7">
        <v>1</v>
      </c>
      <c r="G4711" s="22" t="str">
        <f>IF(AND($C4711&gt;=بحث!$G$7,$C4711&lt;=بحث!$G$8,$E4711=بحث!$I$7),MAX($G$1:$G4710)+1,"")</f>
        <v/>
      </c>
    </row>
    <row r="4712" spans="1:7" x14ac:dyDescent="0.25">
      <c r="A4712" s="1">
        <v>8779</v>
      </c>
      <c r="B4712" t="s">
        <v>151</v>
      </c>
      <c r="C4712" s="8">
        <v>42236</v>
      </c>
      <c r="D4712" s="8">
        <v>42236</v>
      </c>
      <c r="E4712" t="s">
        <v>1</v>
      </c>
      <c r="F4712" s="7">
        <v>1</v>
      </c>
      <c r="G4712" s="22" t="str">
        <f>IF(AND($C4712&gt;=بحث!$G$7,$C4712&lt;=بحث!$G$8,$E4712=بحث!$I$7),MAX($G$1:$G4711)+1,"")</f>
        <v/>
      </c>
    </row>
    <row r="4713" spans="1:7" x14ac:dyDescent="0.25">
      <c r="A4713" s="1">
        <v>8729</v>
      </c>
      <c r="B4713" t="s">
        <v>223</v>
      </c>
      <c r="C4713" s="8">
        <v>42239</v>
      </c>
      <c r="D4713" s="8">
        <v>42239</v>
      </c>
      <c r="E4713" t="s">
        <v>4</v>
      </c>
      <c r="F4713" s="7">
        <v>1</v>
      </c>
      <c r="G4713" s="22" t="str">
        <f>IF(AND($C4713&gt;=بحث!$G$7,$C4713&lt;=بحث!$G$8,$E4713=بحث!$I$7),MAX($G$1:$G4712)+1,"")</f>
        <v/>
      </c>
    </row>
    <row r="4714" spans="1:7" x14ac:dyDescent="0.25">
      <c r="A4714" s="1">
        <v>8254</v>
      </c>
      <c r="B4714" t="s">
        <v>86</v>
      </c>
      <c r="C4714" s="8">
        <v>42246</v>
      </c>
      <c r="D4714" s="8">
        <v>42247</v>
      </c>
      <c r="E4714" t="s">
        <v>4</v>
      </c>
      <c r="F4714" s="7">
        <v>2</v>
      </c>
      <c r="G4714" s="22" t="str">
        <f>IF(AND($C4714&gt;=بحث!$G$7,$C4714&lt;=بحث!$G$8,$E4714=بحث!$I$7),MAX($G$1:$G4713)+1,"")</f>
        <v/>
      </c>
    </row>
    <row r="4715" spans="1:7" x14ac:dyDescent="0.25">
      <c r="A4715" s="1">
        <v>8313</v>
      </c>
      <c r="B4715" t="s">
        <v>91</v>
      </c>
      <c r="C4715" s="8">
        <v>42246</v>
      </c>
      <c r="D4715" s="8">
        <v>42246</v>
      </c>
      <c r="E4715" t="s">
        <v>1</v>
      </c>
      <c r="F4715" s="7">
        <v>1</v>
      </c>
      <c r="G4715" s="22" t="str">
        <f>IF(AND($C4715&gt;=بحث!$G$7,$C4715&lt;=بحث!$G$8,$E4715=بحث!$I$7),MAX($G$1:$G4714)+1,"")</f>
        <v/>
      </c>
    </row>
    <row r="4716" spans="1:7" x14ac:dyDescent="0.25">
      <c r="A4716" s="1">
        <v>4035</v>
      </c>
      <c r="B4716" t="s">
        <v>474</v>
      </c>
      <c r="C4716" s="8">
        <v>42247</v>
      </c>
      <c r="D4716" s="8">
        <v>42249</v>
      </c>
      <c r="E4716" t="s">
        <v>7</v>
      </c>
      <c r="F4716" s="7">
        <v>3</v>
      </c>
      <c r="G4716" s="22" t="str">
        <f>IF(AND($C4716&gt;=بحث!$G$7,$C4716&lt;=بحث!$G$8,$E4716=بحث!$I$7),MAX($G$1:$G4715)+1,"")</f>
        <v/>
      </c>
    </row>
    <row r="4717" spans="1:7" x14ac:dyDescent="0.25">
      <c r="A4717" s="1">
        <v>8313</v>
      </c>
      <c r="B4717" t="s">
        <v>91</v>
      </c>
      <c r="C4717" s="8">
        <v>42248</v>
      </c>
      <c r="D4717" s="8">
        <v>42250</v>
      </c>
      <c r="E4717" t="s">
        <v>4</v>
      </c>
      <c r="F4717" s="7">
        <v>3</v>
      </c>
      <c r="G4717" s="22" t="str">
        <f>IF(AND($C4717&gt;=بحث!$G$7,$C4717&lt;=بحث!$G$8,$E4717=بحث!$I$7),MAX($G$1:$G4716)+1,"")</f>
        <v/>
      </c>
    </row>
    <row r="4718" spans="1:7" x14ac:dyDescent="0.25">
      <c r="A4718" s="1">
        <v>8729</v>
      </c>
      <c r="B4718" t="s">
        <v>223</v>
      </c>
      <c r="C4718" s="8">
        <v>42248</v>
      </c>
      <c r="D4718" s="8">
        <v>42248</v>
      </c>
      <c r="E4718" t="s">
        <v>4</v>
      </c>
      <c r="F4718" s="7">
        <v>1</v>
      </c>
      <c r="G4718" s="22" t="str">
        <f>IF(AND($C4718&gt;=بحث!$G$7,$C4718&lt;=بحث!$G$8,$E4718=بحث!$I$7),MAX($G$1:$G4717)+1,"")</f>
        <v/>
      </c>
    </row>
    <row r="4719" spans="1:7" x14ac:dyDescent="0.25">
      <c r="A4719" s="1">
        <v>8779</v>
      </c>
      <c r="B4719" t="s">
        <v>151</v>
      </c>
      <c r="C4719" s="8">
        <v>42249</v>
      </c>
      <c r="D4719" s="8">
        <v>42250</v>
      </c>
      <c r="E4719" t="s">
        <v>1</v>
      </c>
      <c r="F4719" s="7">
        <v>2</v>
      </c>
      <c r="G4719" s="22" t="str">
        <f>IF(AND($C4719&gt;=بحث!$G$7,$C4719&lt;=بحث!$G$8,$E4719=بحث!$I$7),MAX($G$1:$G4718)+1,"")</f>
        <v/>
      </c>
    </row>
    <row r="4720" spans="1:7" x14ac:dyDescent="0.25">
      <c r="A4720" s="1">
        <v>8882</v>
      </c>
      <c r="B4720" t="s">
        <v>99</v>
      </c>
      <c r="C4720" s="8">
        <v>42250</v>
      </c>
      <c r="D4720" s="8">
        <v>42250</v>
      </c>
      <c r="E4720" t="s">
        <v>4</v>
      </c>
      <c r="F4720" s="7">
        <v>1</v>
      </c>
      <c r="G4720" s="22" t="str">
        <f>IF(AND($C4720&gt;=بحث!$G$7,$C4720&lt;=بحث!$G$8,$E4720=بحث!$I$7),MAX($G$1:$G4719)+1,"")</f>
        <v/>
      </c>
    </row>
    <row r="4721" spans="1:7" x14ac:dyDescent="0.25">
      <c r="A4721" s="1">
        <v>8687</v>
      </c>
      <c r="B4721" t="s">
        <v>105</v>
      </c>
      <c r="C4721" s="8">
        <v>42250</v>
      </c>
      <c r="D4721" s="8">
        <v>42250</v>
      </c>
      <c r="E4721" t="s">
        <v>4</v>
      </c>
      <c r="F4721" s="7">
        <v>1</v>
      </c>
      <c r="G4721" s="22" t="str">
        <f>IF(AND($C4721&gt;=بحث!$G$7,$C4721&lt;=بحث!$G$8,$E4721=بحث!$I$7),MAX($G$1:$G4720)+1,"")</f>
        <v/>
      </c>
    </row>
    <row r="4722" spans="1:7" x14ac:dyDescent="0.25">
      <c r="A4722" s="1">
        <v>4085</v>
      </c>
      <c r="B4722" t="s">
        <v>477</v>
      </c>
      <c r="C4722" s="8">
        <v>42250</v>
      </c>
      <c r="D4722" s="8">
        <v>42250</v>
      </c>
      <c r="E4722" t="s">
        <v>1</v>
      </c>
      <c r="F4722" s="7">
        <v>1</v>
      </c>
      <c r="G4722" s="22" t="str">
        <f>IF(AND($C4722&gt;=بحث!$G$7,$C4722&lt;=بحث!$G$8,$E4722=بحث!$I$7),MAX($G$1:$G4721)+1,"")</f>
        <v/>
      </c>
    </row>
    <row r="4723" spans="1:7" x14ac:dyDescent="0.25">
      <c r="A4723" s="1">
        <v>8761</v>
      </c>
      <c r="B4723" t="s">
        <v>169</v>
      </c>
      <c r="C4723" s="8">
        <v>42252</v>
      </c>
      <c r="D4723" s="8">
        <v>42252</v>
      </c>
      <c r="E4723" t="s">
        <v>4</v>
      </c>
      <c r="F4723" s="7">
        <v>1</v>
      </c>
      <c r="G4723" s="22" t="str">
        <f>IF(AND($C4723&gt;=بحث!$G$7,$C4723&lt;=بحث!$G$8,$E4723=بحث!$I$7),MAX($G$1:$G4722)+1,"")</f>
        <v/>
      </c>
    </row>
    <row r="4724" spans="1:7" x14ac:dyDescent="0.25">
      <c r="A4724" s="1">
        <v>8779</v>
      </c>
      <c r="B4724" t="s">
        <v>151</v>
      </c>
      <c r="C4724" s="8">
        <v>42253</v>
      </c>
      <c r="D4724" s="8">
        <v>42253</v>
      </c>
      <c r="E4724" t="s">
        <v>1</v>
      </c>
      <c r="F4724" s="7">
        <v>1</v>
      </c>
      <c r="G4724" s="22" t="str">
        <f>IF(AND($C4724&gt;=بحث!$G$7,$C4724&lt;=بحث!$G$8,$E4724=بحث!$I$7),MAX($G$1:$G4723)+1,"")</f>
        <v/>
      </c>
    </row>
    <row r="4725" spans="1:7" x14ac:dyDescent="0.25">
      <c r="A4725" s="1">
        <v>8687</v>
      </c>
      <c r="B4725" t="s">
        <v>105</v>
      </c>
      <c r="C4725" s="8">
        <v>42253</v>
      </c>
      <c r="D4725" s="8">
        <v>42253</v>
      </c>
      <c r="E4725" t="s">
        <v>4</v>
      </c>
      <c r="F4725" s="7">
        <v>1</v>
      </c>
      <c r="G4725" s="22" t="str">
        <f>IF(AND($C4725&gt;=بحث!$G$7,$C4725&lt;=بحث!$G$8,$E4725=بحث!$I$7),MAX($G$1:$G4724)+1,"")</f>
        <v/>
      </c>
    </row>
    <row r="4726" spans="1:7" x14ac:dyDescent="0.25">
      <c r="A4726" s="1">
        <v>8785</v>
      </c>
      <c r="B4726" t="s">
        <v>338</v>
      </c>
      <c r="C4726" s="8">
        <v>42253</v>
      </c>
      <c r="D4726" s="8">
        <v>42253</v>
      </c>
      <c r="E4726" t="s">
        <v>1</v>
      </c>
      <c r="F4726" s="7">
        <v>1</v>
      </c>
      <c r="G4726" s="22" t="str">
        <f>IF(AND($C4726&gt;=بحث!$G$7,$C4726&lt;=بحث!$G$8,$E4726=بحث!$I$7),MAX($G$1:$G4725)+1,"")</f>
        <v/>
      </c>
    </row>
    <row r="4727" spans="1:7" x14ac:dyDescent="0.25">
      <c r="A4727" s="1">
        <v>8701</v>
      </c>
      <c r="B4727" t="s">
        <v>132</v>
      </c>
      <c r="C4727" s="8">
        <v>42253</v>
      </c>
      <c r="D4727" s="8">
        <v>42253</v>
      </c>
      <c r="E4727" t="s">
        <v>4</v>
      </c>
      <c r="F4727" s="7">
        <v>1</v>
      </c>
      <c r="G4727" s="22" t="str">
        <f>IF(AND($C4727&gt;=بحث!$G$7,$C4727&lt;=بحث!$G$8,$E4727=بحث!$I$7),MAX($G$1:$G4726)+1,"")</f>
        <v/>
      </c>
    </row>
    <row r="4728" spans="1:7" x14ac:dyDescent="0.25">
      <c r="A4728" s="1">
        <v>8725</v>
      </c>
      <c r="B4728" t="s">
        <v>345</v>
      </c>
      <c r="C4728" s="8">
        <v>42253</v>
      </c>
      <c r="D4728" s="8">
        <v>42253</v>
      </c>
      <c r="E4728" t="s">
        <v>1</v>
      </c>
      <c r="F4728" s="7">
        <v>1</v>
      </c>
      <c r="G4728" s="22" t="str">
        <f>IF(AND($C4728&gt;=بحث!$G$7,$C4728&lt;=بحث!$G$8,$E4728=بحث!$I$7),MAX($G$1:$G4727)+1,"")</f>
        <v/>
      </c>
    </row>
    <row r="4729" spans="1:7" x14ac:dyDescent="0.25">
      <c r="A4729" s="1">
        <v>8882</v>
      </c>
      <c r="B4729" t="s">
        <v>99</v>
      </c>
      <c r="C4729" s="8">
        <v>42253</v>
      </c>
      <c r="D4729" s="8">
        <v>42253</v>
      </c>
      <c r="E4729" t="s">
        <v>4</v>
      </c>
      <c r="F4729" s="7">
        <v>1</v>
      </c>
      <c r="G4729" s="22" t="str">
        <f>IF(AND($C4729&gt;=بحث!$G$7,$C4729&lt;=بحث!$G$8,$E4729=بحث!$I$7),MAX($G$1:$G4728)+1,"")</f>
        <v/>
      </c>
    </row>
    <row r="4730" spans="1:7" x14ac:dyDescent="0.25">
      <c r="A4730" s="1">
        <v>8791</v>
      </c>
      <c r="B4730" t="s">
        <v>229</v>
      </c>
      <c r="C4730" s="8">
        <v>42253</v>
      </c>
      <c r="D4730" s="8">
        <v>42253</v>
      </c>
      <c r="E4730" t="s">
        <v>4</v>
      </c>
      <c r="F4730" s="7">
        <v>1</v>
      </c>
      <c r="G4730" s="22" t="str">
        <f>IF(AND($C4730&gt;=بحث!$G$7,$C4730&lt;=بحث!$G$8,$E4730=بحث!$I$7),MAX($G$1:$G4729)+1,"")</f>
        <v/>
      </c>
    </row>
    <row r="4731" spans="1:7" x14ac:dyDescent="0.25">
      <c r="A4731" s="1">
        <v>8842</v>
      </c>
      <c r="B4731" t="s">
        <v>331</v>
      </c>
      <c r="C4731" s="8">
        <v>42254</v>
      </c>
      <c r="D4731" s="8">
        <v>42255</v>
      </c>
      <c r="E4731" t="s">
        <v>1</v>
      </c>
      <c r="F4731" s="7">
        <v>2</v>
      </c>
      <c r="G4731" s="22" t="str">
        <f>IF(AND($C4731&gt;=بحث!$G$7,$C4731&lt;=بحث!$G$8,$E4731=بحث!$I$7),MAX($G$1:$G4730)+1,"")</f>
        <v/>
      </c>
    </row>
    <row r="4732" spans="1:7" x14ac:dyDescent="0.25">
      <c r="A4732" s="1">
        <v>8753</v>
      </c>
      <c r="B4732" t="s">
        <v>84</v>
      </c>
      <c r="C4732" s="8">
        <v>42254</v>
      </c>
      <c r="D4732" s="8">
        <v>42254</v>
      </c>
      <c r="E4732" t="s">
        <v>1</v>
      </c>
      <c r="F4732" s="7">
        <v>1</v>
      </c>
      <c r="G4732" s="22" t="str">
        <f>IF(AND($C4732&gt;=بحث!$G$7,$C4732&lt;=بحث!$G$8,$E4732=بحث!$I$7),MAX($G$1:$G4731)+1,"")</f>
        <v/>
      </c>
    </row>
    <row r="4733" spans="1:7" x14ac:dyDescent="0.25">
      <c r="A4733" s="1">
        <v>8793</v>
      </c>
      <c r="B4733" t="s">
        <v>100</v>
      </c>
      <c r="C4733" s="8">
        <v>42254</v>
      </c>
      <c r="D4733" s="8">
        <v>42254</v>
      </c>
      <c r="E4733" t="s">
        <v>1</v>
      </c>
      <c r="F4733" s="7">
        <v>1</v>
      </c>
      <c r="G4733" s="22" t="str">
        <f>IF(AND($C4733&gt;=بحث!$G$7,$C4733&lt;=بحث!$G$8,$E4733=بحث!$I$7),MAX($G$1:$G4732)+1,"")</f>
        <v/>
      </c>
    </row>
    <row r="4734" spans="1:7" x14ac:dyDescent="0.25">
      <c r="A4734" s="1">
        <v>4087</v>
      </c>
      <c r="B4734" t="s">
        <v>401</v>
      </c>
      <c r="C4734" s="8">
        <v>42255</v>
      </c>
      <c r="D4734" s="8">
        <v>42255</v>
      </c>
      <c r="E4734" t="s">
        <v>1</v>
      </c>
      <c r="F4734" s="7">
        <v>1</v>
      </c>
      <c r="G4734" s="22" t="str">
        <f>IF(AND($C4734&gt;=بحث!$G$7,$C4734&lt;=بحث!$G$8,$E4734=بحث!$I$7),MAX($G$1:$G4733)+1,"")</f>
        <v/>
      </c>
    </row>
    <row r="4735" spans="1:7" x14ac:dyDescent="0.25">
      <c r="A4735" s="1">
        <v>8332</v>
      </c>
      <c r="B4735" t="s">
        <v>71</v>
      </c>
      <c r="C4735" s="8">
        <v>42255</v>
      </c>
      <c r="D4735" s="8">
        <v>42255</v>
      </c>
      <c r="E4735" t="s">
        <v>1</v>
      </c>
      <c r="F4735" s="7">
        <v>1</v>
      </c>
      <c r="G4735" s="22" t="str">
        <f>IF(AND($C4735&gt;=بحث!$G$7,$C4735&lt;=بحث!$G$8,$E4735=بحث!$I$7),MAX($G$1:$G4734)+1,"")</f>
        <v/>
      </c>
    </row>
    <row r="4736" spans="1:7" x14ac:dyDescent="0.25">
      <c r="A4736" s="1">
        <v>4006</v>
      </c>
      <c r="B4736" t="s">
        <v>312</v>
      </c>
      <c r="C4736" s="8">
        <v>42255</v>
      </c>
      <c r="D4736" s="8">
        <v>42255</v>
      </c>
      <c r="E4736" t="s">
        <v>1</v>
      </c>
      <c r="F4736" s="7">
        <v>1</v>
      </c>
      <c r="G4736" s="22" t="str">
        <f>IF(AND($C4736&gt;=بحث!$G$7,$C4736&lt;=بحث!$G$8,$E4736=بحث!$I$7),MAX($G$1:$G4735)+1,"")</f>
        <v/>
      </c>
    </row>
    <row r="4737" spans="1:7" x14ac:dyDescent="0.25">
      <c r="A4737" s="1">
        <v>4078</v>
      </c>
      <c r="B4737" t="s">
        <v>391</v>
      </c>
      <c r="C4737" s="8">
        <v>42256</v>
      </c>
      <c r="D4737" s="8">
        <v>42256</v>
      </c>
      <c r="E4737" t="s">
        <v>1</v>
      </c>
      <c r="F4737" s="7">
        <v>1</v>
      </c>
      <c r="G4737" s="22" t="str">
        <f>IF(AND($C4737&gt;=بحث!$G$7,$C4737&lt;=بحث!$G$8,$E4737=بحث!$I$7),MAX($G$1:$G4736)+1,"")</f>
        <v/>
      </c>
    </row>
    <row r="4738" spans="1:7" x14ac:dyDescent="0.25">
      <c r="A4738" s="1">
        <v>4098</v>
      </c>
      <c r="B4738" t="s">
        <v>403</v>
      </c>
      <c r="C4738" s="8">
        <v>42256</v>
      </c>
      <c r="D4738" s="8">
        <v>42256</v>
      </c>
      <c r="E4738" t="s">
        <v>1</v>
      </c>
      <c r="F4738" s="7">
        <v>1</v>
      </c>
      <c r="G4738" s="22" t="str">
        <f>IF(AND($C4738&gt;=بحث!$G$7,$C4738&lt;=بحث!$G$8,$E4738=بحث!$I$7),MAX($G$1:$G4737)+1,"")</f>
        <v/>
      </c>
    </row>
    <row r="4739" spans="1:7" x14ac:dyDescent="0.25">
      <c r="A4739" s="1">
        <v>8736</v>
      </c>
      <c r="B4739" t="s">
        <v>298</v>
      </c>
      <c r="C4739" s="8">
        <v>42256</v>
      </c>
      <c r="D4739" s="8">
        <v>42256</v>
      </c>
      <c r="E4739" t="s">
        <v>1</v>
      </c>
      <c r="F4739" s="7">
        <v>1</v>
      </c>
      <c r="G4739" s="22" t="str">
        <f>IF(AND($C4739&gt;=بحث!$G$7,$C4739&lt;=بحث!$G$8,$E4739=بحث!$I$7),MAX($G$1:$G4738)+1,"")</f>
        <v/>
      </c>
    </row>
    <row r="4740" spans="1:7" x14ac:dyDescent="0.25">
      <c r="A4740" s="1">
        <v>4080</v>
      </c>
      <c r="B4740" t="s">
        <v>478</v>
      </c>
      <c r="C4740" s="8">
        <v>42261</v>
      </c>
      <c r="D4740" s="8">
        <v>42261</v>
      </c>
      <c r="E4740" t="s">
        <v>1</v>
      </c>
      <c r="F4740" s="7">
        <v>1</v>
      </c>
      <c r="G4740" s="22" t="str">
        <f>IF(AND($C4740&gt;=بحث!$G$7,$C4740&lt;=بحث!$G$8,$E4740=بحث!$I$7),MAX($G$1:$G4739)+1,"")</f>
        <v/>
      </c>
    </row>
    <row r="4741" spans="1:7" x14ac:dyDescent="0.25">
      <c r="A4741" s="1">
        <v>4003</v>
      </c>
      <c r="B4741" t="s">
        <v>360</v>
      </c>
      <c r="C4741" s="8">
        <v>42256</v>
      </c>
      <c r="D4741" s="8">
        <v>42256</v>
      </c>
      <c r="E4741" t="s">
        <v>1</v>
      </c>
      <c r="F4741" s="7">
        <v>0</v>
      </c>
      <c r="G4741" s="22" t="str">
        <f>IF(AND($C4741&gt;=بحث!$G$7,$C4741&lt;=بحث!$G$8,$E4741=بحث!$I$7),MAX($G$1:$G4740)+1,"")</f>
        <v/>
      </c>
    </row>
    <row r="4742" spans="1:7" x14ac:dyDescent="0.25">
      <c r="A4742" s="1">
        <v>8701</v>
      </c>
      <c r="B4742" t="s">
        <v>132</v>
      </c>
      <c r="C4742" s="8">
        <v>42256</v>
      </c>
      <c r="D4742" s="8">
        <v>42256</v>
      </c>
      <c r="E4742" t="s">
        <v>4</v>
      </c>
      <c r="F4742" s="7">
        <v>1</v>
      </c>
      <c r="G4742" s="22" t="str">
        <f>IF(AND($C4742&gt;=بحث!$G$7,$C4742&lt;=بحث!$G$8,$E4742=بحث!$I$7),MAX($G$1:$G4741)+1,"")</f>
        <v/>
      </c>
    </row>
    <row r="4743" spans="1:7" x14ac:dyDescent="0.25">
      <c r="A4743" s="1">
        <v>8817</v>
      </c>
      <c r="B4743" t="s">
        <v>97</v>
      </c>
      <c r="C4743" s="8">
        <v>42256</v>
      </c>
      <c r="D4743" s="8">
        <v>42257</v>
      </c>
      <c r="E4743" t="s">
        <v>1</v>
      </c>
      <c r="F4743" s="7">
        <v>2</v>
      </c>
      <c r="G4743" s="22" t="str">
        <f>IF(AND($C4743&gt;=بحث!$G$7,$C4743&lt;=بحث!$G$8,$E4743=بحث!$I$7),MAX($G$1:$G4742)+1,"")</f>
        <v/>
      </c>
    </row>
    <row r="4744" spans="1:7" x14ac:dyDescent="0.25">
      <c r="A4744">
        <v>8884</v>
      </c>
      <c r="B4744" t="s">
        <v>87</v>
      </c>
      <c r="C4744" s="8">
        <v>42256</v>
      </c>
      <c r="D4744" s="8">
        <v>42256</v>
      </c>
      <c r="E4744" t="s">
        <v>1</v>
      </c>
      <c r="F4744" s="7">
        <v>1</v>
      </c>
      <c r="G4744" s="22" t="str">
        <f>IF(AND($C4744&gt;=بحث!$G$7,$C4744&lt;=بحث!$G$8,$E4744=بحث!$I$7),MAX($G$1:$G4743)+1,"")</f>
        <v/>
      </c>
    </row>
    <row r="4745" spans="1:7" x14ac:dyDescent="0.25">
      <c r="A4745" s="1">
        <v>8723</v>
      </c>
      <c r="B4745" t="s">
        <v>369</v>
      </c>
      <c r="C4745" s="8">
        <v>42256</v>
      </c>
      <c r="D4745" s="8">
        <v>42256</v>
      </c>
      <c r="E4745" t="s">
        <v>1</v>
      </c>
      <c r="F4745" s="7">
        <v>1</v>
      </c>
      <c r="G4745" s="22" t="str">
        <f>IF(AND($C4745&gt;=بحث!$G$7,$C4745&lt;=بحث!$G$8,$E4745=بحث!$I$7),MAX($G$1:$G4744)+1,"")</f>
        <v/>
      </c>
    </row>
    <row r="4746" spans="1:7" x14ac:dyDescent="0.25">
      <c r="A4746" s="1">
        <v>8092</v>
      </c>
      <c r="B4746" t="s">
        <v>203</v>
      </c>
      <c r="C4746" s="8">
        <v>42256</v>
      </c>
      <c r="D4746" s="8">
        <v>42257</v>
      </c>
      <c r="E4746" t="s">
        <v>4</v>
      </c>
      <c r="F4746" s="7">
        <v>2</v>
      </c>
      <c r="G4746" s="22" t="str">
        <f>IF(AND($C4746&gt;=بحث!$G$7,$C4746&lt;=بحث!$G$8,$E4746=بحث!$I$7),MAX($G$1:$G4745)+1,"")</f>
        <v/>
      </c>
    </row>
    <row r="4747" spans="1:7" x14ac:dyDescent="0.25">
      <c r="A4747" s="1">
        <v>8669</v>
      </c>
      <c r="B4747" t="s">
        <v>222</v>
      </c>
      <c r="C4747" s="8">
        <v>42256</v>
      </c>
      <c r="D4747" s="8">
        <v>42256</v>
      </c>
      <c r="E4747" t="s">
        <v>4</v>
      </c>
      <c r="F4747" s="7">
        <v>1</v>
      </c>
      <c r="G4747" s="22" t="str">
        <f>IF(AND($C4747&gt;=بحث!$G$7,$C4747&lt;=بحث!$G$8,$E4747=بحث!$I$7),MAX($G$1:$G4746)+1,"")</f>
        <v/>
      </c>
    </row>
    <row r="4748" spans="1:7" x14ac:dyDescent="0.25">
      <c r="A4748" s="1">
        <v>8886</v>
      </c>
      <c r="B4748" t="s">
        <v>110</v>
      </c>
      <c r="C4748" s="8">
        <v>42257</v>
      </c>
      <c r="D4748" s="8">
        <v>42257</v>
      </c>
      <c r="E4748" t="s">
        <v>522</v>
      </c>
      <c r="F4748" s="7">
        <v>1</v>
      </c>
      <c r="G4748" s="22" t="str">
        <f>IF(AND($C4748&gt;=بحث!$G$7,$C4748&lt;=بحث!$G$8,$E4748=بحث!$I$7),MAX($G$1:$G4747)+1,"")</f>
        <v/>
      </c>
    </row>
    <row r="4749" spans="1:7" x14ac:dyDescent="0.25">
      <c r="A4749" s="1">
        <v>8822</v>
      </c>
      <c r="B4749" t="s">
        <v>198</v>
      </c>
      <c r="C4749" s="8">
        <v>42257</v>
      </c>
      <c r="D4749" s="8">
        <v>42257</v>
      </c>
      <c r="E4749" t="s">
        <v>4</v>
      </c>
      <c r="F4749" s="7">
        <v>1</v>
      </c>
      <c r="G4749" s="22" t="str">
        <f>IF(AND($C4749&gt;=بحث!$G$7,$C4749&lt;=بحث!$G$8,$E4749=بحث!$I$7),MAX($G$1:$G4748)+1,"")</f>
        <v/>
      </c>
    </row>
    <row r="4750" spans="1:7" x14ac:dyDescent="0.25">
      <c r="A4750" s="1">
        <v>8873</v>
      </c>
      <c r="B4750" t="s">
        <v>296</v>
      </c>
      <c r="C4750" s="8">
        <v>42257</v>
      </c>
      <c r="D4750" s="8">
        <v>42257</v>
      </c>
      <c r="E4750" t="s">
        <v>4</v>
      </c>
      <c r="F4750" s="7">
        <v>1</v>
      </c>
      <c r="G4750" s="22" t="str">
        <f>IF(AND($C4750&gt;=بحث!$G$7,$C4750&lt;=بحث!$G$8,$E4750=بحث!$I$7),MAX($G$1:$G4749)+1,"")</f>
        <v/>
      </c>
    </row>
    <row r="4751" spans="1:7" x14ac:dyDescent="0.25">
      <c r="A4751" s="1">
        <v>8762</v>
      </c>
      <c r="B4751" t="s">
        <v>303</v>
      </c>
      <c r="C4751" s="8">
        <v>42257</v>
      </c>
      <c r="D4751" s="8">
        <v>42260</v>
      </c>
      <c r="E4751" t="s">
        <v>1</v>
      </c>
      <c r="F4751" s="7">
        <v>2</v>
      </c>
      <c r="G4751" s="22" t="str">
        <f>IF(AND($C4751&gt;=بحث!$G$7,$C4751&lt;=بحث!$G$8,$E4751=بحث!$I$7),MAX($G$1:$G4750)+1,"")</f>
        <v/>
      </c>
    </row>
    <row r="4752" spans="1:7" x14ac:dyDescent="0.25">
      <c r="A4752" s="1">
        <v>8652</v>
      </c>
      <c r="B4752" t="s">
        <v>168</v>
      </c>
      <c r="C4752" s="8">
        <v>42257</v>
      </c>
      <c r="D4752" s="8">
        <v>42258</v>
      </c>
      <c r="E4752" t="s">
        <v>1</v>
      </c>
      <c r="F4752" s="7">
        <v>2</v>
      </c>
      <c r="G4752" s="22" t="str">
        <f>IF(AND($C4752&gt;=بحث!$G$7,$C4752&lt;=بحث!$G$8,$E4752=بحث!$I$7),MAX($G$1:$G4751)+1,"")</f>
        <v/>
      </c>
    </row>
    <row r="4753" spans="1:7" x14ac:dyDescent="0.25">
      <c r="A4753" s="1">
        <v>4122</v>
      </c>
      <c r="B4753" t="s">
        <v>447</v>
      </c>
      <c r="C4753" s="8">
        <v>42257</v>
      </c>
      <c r="D4753" s="8">
        <v>42257</v>
      </c>
      <c r="E4753" t="s">
        <v>1</v>
      </c>
      <c r="F4753" s="7">
        <v>1</v>
      </c>
      <c r="G4753" s="22" t="str">
        <f>IF(AND($C4753&gt;=بحث!$G$7,$C4753&lt;=بحث!$G$8,$E4753=بحث!$I$7),MAX($G$1:$G4752)+1,"")</f>
        <v/>
      </c>
    </row>
    <row r="4754" spans="1:7" x14ac:dyDescent="0.25">
      <c r="A4754" s="1">
        <v>8356</v>
      </c>
      <c r="B4754" t="s">
        <v>319</v>
      </c>
      <c r="C4754" s="8">
        <v>42257</v>
      </c>
      <c r="D4754" s="8">
        <v>42257</v>
      </c>
      <c r="E4754" t="s">
        <v>1</v>
      </c>
      <c r="F4754" s="7">
        <v>1</v>
      </c>
      <c r="G4754" s="22" t="str">
        <f>IF(AND($C4754&gt;=بحث!$G$7,$C4754&lt;=بحث!$G$8,$E4754=بحث!$I$7),MAX($G$1:$G4753)+1,"")</f>
        <v/>
      </c>
    </row>
    <row r="4755" spans="1:7" x14ac:dyDescent="0.25">
      <c r="A4755" s="1">
        <v>8688</v>
      </c>
      <c r="B4755" t="s">
        <v>301</v>
      </c>
      <c r="C4755" s="8">
        <v>42257</v>
      </c>
      <c r="D4755" s="8">
        <v>42257</v>
      </c>
      <c r="E4755" t="s">
        <v>4</v>
      </c>
      <c r="F4755" s="7">
        <v>1</v>
      </c>
      <c r="G4755" s="22" t="str">
        <f>IF(AND($C4755&gt;=بحث!$G$7,$C4755&lt;=بحث!$G$8,$E4755=بحث!$I$7),MAX($G$1:$G4754)+1,"")</f>
        <v/>
      </c>
    </row>
    <row r="4756" spans="1:7" x14ac:dyDescent="0.25">
      <c r="A4756" s="1">
        <v>8734</v>
      </c>
      <c r="B4756" t="s">
        <v>352</v>
      </c>
      <c r="C4756" s="8">
        <v>42257</v>
      </c>
      <c r="D4756" s="8">
        <v>42257</v>
      </c>
      <c r="E4756" t="s">
        <v>1</v>
      </c>
      <c r="F4756" s="7">
        <v>1</v>
      </c>
      <c r="G4756" s="22" t="str">
        <f>IF(AND($C4756&gt;=بحث!$G$7,$C4756&lt;=بحث!$G$8,$E4756=بحث!$I$7),MAX($G$1:$G4755)+1,"")</f>
        <v/>
      </c>
    </row>
    <row r="4757" spans="1:7" x14ac:dyDescent="0.25">
      <c r="A4757" s="1">
        <v>8267</v>
      </c>
      <c r="B4757" t="s">
        <v>259</v>
      </c>
      <c r="C4757" s="8">
        <v>42257</v>
      </c>
      <c r="D4757" s="8">
        <v>42257</v>
      </c>
      <c r="E4757" t="s">
        <v>1</v>
      </c>
      <c r="F4757" s="7">
        <v>1</v>
      </c>
      <c r="G4757" s="22" t="str">
        <f>IF(AND($C4757&gt;=بحث!$G$7,$C4757&lt;=بحث!$G$8,$E4757=بحث!$I$7),MAX($G$1:$G4756)+1,"")</f>
        <v/>
      </c>
    </row>
    <row r="4758" spans="1:7" x14ac:dyDescent="0.25">
      <c r="A4758" s="1">
        <v>8797</v>
      </c>
      <c r="B4758" t="s">
        <v>339</v>
      </c>
      <c r="C4758" s="8">
        <v>42257</v>
      </c>
      <c r="D4758" s="8">
        <v>42257</v>
      </c>
      <c r="E4758" t="s">
        <v>1</v>
      </c>
      <c r="F4758" s="7">
        <v>1</v>
      </c>
      <c r="G4758" s="22" t="str">
        <f>IF(AND($C4758&gt;=بحث!$G$7,$C4758&lt;=بحث!$G$8,$E4758=بحث!$I$7),MAX($G$1:$G4757)+1,"")</f>
        <v/>
      </c>
    </row>
    <row r="4759" spans="1:7" x14ac:dyDescent="0.25">
      <c r="A4759" s="1">
        <v>8729</v>
      </c>
      <c r="B4759" t="s">
        <v>223</v>
      </c>
      <c r="C4759" s="8">
        <v>42257</v>
      </c>
      <c r="D4759" s="8">
        <v>42257</v>
      </c>
      <c r="E4759" t="s">
        <v>4</v>
      </c>
      <c r="F4759" s="7">
        <v>1</v>
      </c>
      <c r="G4759" s="22" t="str">
        <f>IF(AND($C4759&gt;=بحث!$G$7,$C4759&lt;=بحث!$G$8,$E4759=بحث!$I$7),MAX($G$1:$G4758)+1,"")</f>
        <v/>
      </c>
    </row>
    <row r="4760" spans="1:7" x14ac:dyDescent="0.25">
      <c r="A4760" s="1">
        <v>8791</v>
      </c>
      <c r="B4760" t="s">
        <v>229</v>
      </c>
      <c r="C4760" s="8">
        <v>42259</v>
      </c>
      <c r="D4760" s="8">
        <v>42259</v>
      </c>
      <c r="E4760" t="s">
        <v>4</v>
      </c>
      <c r="F4760" s="7">
        <v>1</v>
      </c>
      <c r="G4760" s="22" t="str">
        <f>IF(AND($C4760&gt;=بحث!$G$7,$C4760&lt;=بحث!$G$8,$E4760=بحث!$I$7),MAX($G$1:$G4759)+1,"")</f>
        <v/>
      </c>
    </row>
    <row r="4761" spans="1:7" x14ac:dyDescent="0.25">
      <c r="A4761" s="1">
        <v>8758</v>
      </c>
      <c r="B4761" t="s">
        <v>292</v>
      </c>
      <c r="C4761" s="8">
        <v>42260</v>
      </c>
      <c r="D4761" s="8">
        <v>42260</v>
      </c>
      <c r="E4761" t="s">
        <v>1</v>
      </c>
      <c r="F4761" s="7">
        <v>1</v>
      </c>
      <c r="G4761" s="22" t="str">
        <f>IF(AND($C4761&gt;=بحث!$G$7,$C4761&lt;=بحث!$G$8,$E4761=بحث!$I$7),MAX($G$1:$G4760)+1,"")</f>
        <v/>
      </c>
    </row>
    <row r="4762" spans="1:7" x14ac:dyDescent="0.25">
      <c r="A4762" s="1">
        <v>8736</v>
      </c>
      <c r="B4762" t="s">
        <v>298</v>
      </c>
      <c r="C4762" s="8">
        <v>42260</v>
      </c>
      <c r="D4762" s="8">
        <v>42260</v>
      </c>
      <c r="E4762" t="s">
        <v>1</v>
      </c>
      <c r="F4762" s="7">
        <v>0</v>
      </c>
      <c r="G4762" s="22" t="str">
        <f>IF(AND($C4762&gt;=بحث!$G$7,$C4762&lt;=بحث!$G$8,$E4762=بحث!$I$7),MAX($G$1:$G4761)+1,"")</f>
        <v/>
      </c>
    </row>
    <row r="4763" spans="1:7" x14ac:dyDescent="0.25">
      <c r="A4763" s="1">
        <v>8697</v>
      </c>
      <c r="B4763" t="s">
        <v>199</v>
      </c>
      <c r="C4763" s="8">
        <v>42260</v>
      </c>
      <c r="D4763" s="8">
        <v>42264</v>
      </c>
      <c r="E4763" t="s">
        <v>522</v>
      </c>
      <c r="F4763" s="7">
        <v>5</v>
      </c>
      <c r="G4763" s="22" t="str">
        <f>IF(AND($C4763&gt;=بحث!$G$7,$C4763&lt;=بحث!$G$8,$E4763=بحث!$I$7),MAX($G$1:$G4762)+1,"")</f>
        <v/>
      </c>
    </row>
    <row r="4764" spans="1:7" x14ac:dyDescent="0.25">
      <c r="A4764" s="1">
        <v>8696</v>
      </c>
      <c r="B4764" t="s">
        <v>121</v>
      </c>
      <c r="C4764" s="8">
        <v>42260</v>
      </c>
      <c r="D4764" s="8">
        <v>42260</v>
      </c>
      <c r="E4764" t="s">
        <v>4</v>
      </c>
      <c r="F4764" s="7">
        <v>1</v>
      </c>
      <c r="G4764" s="22" t="str">
        <f>IF(AND($C4764&gt;=بحث!$G$7,$C4764&lt;=بحث!$G$8,$E4764=بحث!$I$7),MAX($G$1:$G4763)+1,"")</f>
        <v/>
      </c>
    </row>
    <row r="4765" spans="1:7" x14ac:dyDescent="0.25">
      <c r="A4765" s="1">
        <v>8333</v>
      </c>
      <c r="B4765" t="s">
        <v>190</v>
      </c>
      <c r="C4765" s="8">
        <v>42260</v>
      </c>
      <c r="D4765" s="8">
        <v>42262</v>
      </c>
      <c r="E4765" t="s">
        <v>1</v>
      </c>
      <c r="F4765" s="7">
        <v>3</v>
      </c>
      <c r="G4765" s="22" t="str">
        <f>IF(AND($C4765&gt;=بحث!$G$7,$C4765&lt;=بحث!$G$8,$E4765=بحث!$I$7),MAX($G$1:$G4764)+1,"")</f>
        <v/>
      </c>
    </row>
    <row r="4766" spans="1:7" x14ac:dyDescent="0.25">
      <c r="A4766" s="1">
        <v>8882</v>
      </c>
      <c r="B4766" t="s">
        <v>99</v>
      </c>
      <c r="C4766" s="8">
        <v>42260</v>
      </c>
      <c r="D4766" s="8">
        <v>42260</v>
      </c>
      <c r="E4766" t="s">
        <v>1</v>
      </c>
      <c r="F4766" s="7">
        <v>1</v>
      </c>
      <c r="G4766" s="22" t="str">
        <f>IF(AND($C4766&gt;=بحث!$G$7,$C4766&lt;=بحث!$G$8,$E4766=بحث!$I$7),MAX($G$1:$G4765)+1,"")</f>
        <v/>
      </c>
    </row>
    <row r="4767" spans="1:7" x14ac:dyDescent="0.25">
      <c r="A4767" s="1">
        <v>8881</v>
      </c>
      <c r="B4767" t="s">
        <v>216</v>
      </c>
      <c r="C4767" s="8">
        <v>42260</v>
      </c>
      <c r="D4767" s="8">
        <v>42260</v>
      </c>
      <c r="E4767" t="s">
        <v>1</v>
      </c>
      <c r="F4767" s="7">
        <v>1</v>
      </c>
      <c r="G4767" s="22" t="str">
        <f>IF(AND($C4767&gt;=بحث!$G$7,$C4767&lt;=بحث!$G$8,$E4767=بحث!$I$7),MAX($G$1:$G4766)+1,"")</f>
        <v/>
      </c>
    </row>
    <row r="4768" spans="1:7" x14ac:dyDescent="0.25">
      <c r="A4768" s="1">
        <v>8320</v>
      </c>
      <c r="B4768" t="s">
        <v>184</v>
      </c>
      <c r="C4768" s="8">
        <v>42260</v>
      </c>
      <c r="D4768" s="8">
        <v>42261</v>
      </c>
      <c r="E4768" t="s">
        <v>1</v>
      </c>
      <c r="F4768" s="7">
        <v>2</v>
      </c>
      <c r="G4768" s="22" t="str">
        <f>IF(AND($C4768&gt;=بحث!$G$7,$C4768&lt;=بحث!$G$8,$E4768=بحث!$I$7),MAX($G$1:$G4767)+1,"")</f>
        <v/>
      </c>
    </row>
    <row r="4769" spans="1:7" x14ac:dyDescent="0.25">
      <c r="A4769" s="1">
        <v>8797</v>
      </c>
      <c r="B4769" t="s">
        <v>339</v>
      </c>
      <c r="C4769" s="8">
        <v>42260</v>
      </c>
      <c r="D4769" s="8">
        <v>42261</v>
      </c>
      <c r="E4769" t="s">
        <v>1</v>
      </c>
      <c r="F4769" s="7">
        <v>2</v>
      </c>
      <c r="G4769" s="22" t="str">
        <f>IF(AND($C4769&gt;=بحث!$G$7,$C4769&lt;=بحث!$G$8,$E4769=بحث!$I$7),MAX($G$1:$G4768)+1,"")</f>
        <v/>
      </c>
    </row>
    <row r="4770" spans="1:7" x14ac:dyDescent="0.25">
      <c r="A4770" s="1">
        <v>8842</v>
      </c>
      <c r="B4770" t="s">
        <v>331</v>
      </c>
      <c r="C4770" s="8">
        <v>42260</v>
      </c>
      <c r="D4770" s="8">
        <v>42260</v>
      </c>
      <c r="E4770" t="s">
        <v>4</v>
      </c>
      <c r="F4770" s="7">
        <v>1</v>
      </c>
      <c r="G4770" s="22" t="str">
        <f>IF(AND($C4770&gt;=بحث!$G$7,$C4770&lt;=بحث!$G$8,$E4770=بحث!$I$7),MAX($G$1:$G4769)+1,"")</f>
        <v/>
      </c>
    </row>
    <row r="4771" spans="1:7" x14ac:dyDescent="0.25">
      <c r="A4771" s="1">
        <v>8197</v>
      </c>
      <c r="B4771" t="s">
        <v>191</v>
      </c>
      <c r="C4771" s="8">
        <v>42260</v>
      </c>
      <c r="D4771" s="8">
        <v>42260</v>
      </c>
      <c r="E4771" t="s">
        <v>4</v>
      </c>
      <c r="F4771" s="7">
        <v>0</v>
      </c>
      <c r="G4771" s="22" t="str">
        <f>IF(AND($C4771&gt;=بحث!$G$7,$C4771&lt;=بحث!$G$8,$E4771=بحث!$I$7),MAX($G$1:$G4770)+1,"")</f>
        <v/>
      </c>
    </row>
    <row r="4772" spans="1:7" x14ac:dyDescent="0.25">
      <c r="A4772" s="1">
        <v>8191</v>
      </c>
      <c r="B4772" t="s">
        <v>148</v>
      </c>
      <c r="C4772" s="8">
        <v>42260</v>
      </c>
      <c r="D4772" s="8">
        <v>42260</v>
      </c>
      <c r="E4772" t="s">
        <v>4</v>
      </c>
      <c r="F4772" s="7">
        <v>1</v>
      </c>
      <c r="G4772" s="22" t="str">
        <f>IF(AND($C4772&gt;=بحث!$G$7,$C4772&lt;=بحث!$G$8,$E4772=بحث!$I$7),MAX($G$1:$G4771)+1,"")</f>
        <v/>
      </c>
    </row>
    <row r="4773" spans="1:7" x14ac:dyDescent="0.25">
      <c r="A4773" s="1">
        <v>8748</v>
      </c>
      <c r="B4773" t="s">
        <v>314</v>
      </c>
      <c r="C4773" s="8">
        <v>42260</v>
      </c>
      <c r="D4773" s="8">
        <v>42260</v>
      </c>
      <c r="E4773" t="s">
        <v>1</v>
      </c>
      <c r="F4773" s="7">
        <v>1</v>
      </c>
      <c r="G4773" s="22" t="str">
        <f>IF(AND($C4773&gt;=بحث!$G$7,$C4773&lt;=بحث!$G$8,$E4773=بحث!$I$7),MAX($G$1:$G4772)+1,"")</f>
        <v/>
      </c>
    </row>
    <row r="4774" spans="1:7" x14ac:dyDescent="0.25">
      <c r="A4774" s="1">
        <v>8369</v>
      </c>
      <c r="B4774" t="s">
        <v>353</v>
      </c>
      <c r="C4774" s="8">
        <v>42261</v>
      </c>
      <c r="D4774" s="8">
        <v>42262</v>
      </c>
      <c r="E4774" t="s">
        <v>1</v>
      </c>
      <c r="F4774" s="7">
        <v>2</v>
      </c>
      <c r="G4774" s="22" t="str">
        <f>IF(AND($C4774&gt;=بحث!$G$7,$C4774&lt;=بحث!$G$8,$E4774=بحث!$I$7),MAX($G$1:$G4773)+1,"")</f>
        <v/>
      </c>
    </row>
    <row r="4775" spans="1:7" x14ac:dyDescent="0.25">
      <c r="A4775" s="1">
        <v>8792</v>
      </c>
      <c r="B4775" t="s">
        <v>254</v>
      </c>
      <c r="C4775" s="8">
        <v>42261</v>
      </c>
      <c r="D4775" s="8">
        <v>42264</v>
      </c>
      <c r="E4775" t="s">
        <v>1</v>
      </c>
      <c r="F4775" s="7">
        <v>4</v>
      </c>
      <c r="G4775" s="22" t="str">
        <f>IF(AND($C4775&gt;=بحث!$G$7,$C4775&lt;=بحث!$G$8,$E4775=بحث!$I$7),MAX($G$1:$G4774)+1,"")</f>
        <v/>
      </c>
    </row>
    <row r="4776" spans="1:7" x14ac:dyDescent="0.25">
      <c r="A4776" s="1">
        <v>8802</v>
      </c>
      <c r="B4776" t="s">
        <v>294</v>
      </c>
      <c r="C4776" s="8">
        <v>42261</v>
      </c>
      <c r="D4776" s="8">
        <v>42261</v>
      </c>
      <c r="E4776" t="s">
        <v>1</v>
      </c>
      <c r="F4776" s="7">
        <v>1</v>
      </c>
      <c r="G4776" s="22" t="str">
        <f>IF(AND($C4776&gt;=بحث!$G$7,$C4776&lt;=بحث!$G$8,$E4776=بحث!$I$7),MAX($G$1:$G4775)+1,"")</f>
        <v/>
      </c>
    </row>
    <row r="4777" spans="1:7" x14ac:dyDescent="0.25">
      <c r="A4777" s="1">
        <v>8773</v>
      </c>
      <c r="B4777" t="s">
        <v>155</v>
      </c>
      <c r="C4777" s="8">
        <v>42261</v>
      </c>
      <c r="D4777" s="8">
        <v>42261</v>
      </c>
      <c r="E4777" t="s">
        <v>1</v>
      </c>
      <c r="F4777" s="7">
        <v>1</v>
      </c>
      <c r="G4777" s="22" t="str">
        <f>IF(AND($C4777&gt;=بحث!$G$7,$C4777&lt;=بحث!$G$8,$E4777=بحث!$I$7),MAX($G$1:$G4776)+1,"")</f>
        <v/>
      </c>
    </row>
    <row r="4778" spans="1:7" x14ac:dyDescent="0.25">
      <c r="A4778" s="1">
        <v>8758</v>
      </c>
      <c r="B4778" t="s">
        <v>292</v>
      </c>
      <c r="C4778" s="8">
        <v>42261</v>
      </c>
      <c r="D4778" s="8">
        <v>42261</v>
      </c>
      <c r="E4778" t="s">
        <v>1</v>
      </c>
      <c r="F4778" s="7">
        <v>1</v>
      </c>
      <c r="G4778" s="22" t="str">
        <f>IF(AND($C4778&gt;=بحث!$G$7,$C4778&lt;=بحث!$G$8,$E4778=بحث!$I$7),MAX($G$1:$G4777)+1,"")</f>
        <v/>
      </c>
    </row>
    <row r="4779" spans="1:7" x14ac:dyDescent="0.25">
      <c r="A4779" s="1">
        <v>8754</v>
      </c>
      <c r="B4779" t="s">
        <v>286</v>
      </c>
      <c r="C4779" s="8">
        <v>42261</v>
      </c>
      <c r="D4779" s="8">
        <v>42261</v>
      </c>
      <c r="E4779" t="s">
        <v>1</v>
      </c>
      <c r="F4779" s="7">
        <v>1</v>
      </c>
      <c r="G4779" s="22" t="str">
        <f>IF(AND($C4779&gt;=بحث!$G$7,$C4779&lt;=بحث!$G$8,$E4779=بحث!$I$7),MAX($G$1:$G4778)+1,"")</f>
        <v/>
      </c>
    </row>
    <row r="4780" spans="1:7" x14ac:dyDescent="0.25">
      <c r="A4780" s="1">
        <v>8805</v>
      </c>
      <c r="B4780" t="s">
        <v>40</v>
      </c>
      <c r="C4780" s="8">
        <v>42261</v>
      </c>
      <c r="D4780" s="8">
        <v>42261</v>
      </c>
      <c r="E4780" t="s">
        <v>522</v>
      </c>
      <c r="F4780" s="7">
        <v>1</v>
      </c>
      <c r="G4780" s="22" t="str">
        <f>IF(AND($C4780&gt;=بحث!$G$7,$C4780&lt;=بحث!$G$8,$E4780=بحث!$I$7),MAX($G$1:$G4779)+1,"")</f>
        <v/>
      </c>
    </row>
    <row r="4781" spans="1:7" x14ac:dyDescent="0.25">
      <c r="A4781" s="1">
        <v>8701</v>
      </c>
      <c r="B4781" t="s">
        <v>132</v>
      </c>
      <c r="C4781" s="8">
        <v>42261</v>
      </c>
      <c r="D4781" s="8">
        <v>42261</v>
      </c>
      <c r="E4781" t="s">
        <v>4</v>
      </c>
      <c r="F4781" s="7">
        <v>1</v>
      </c>
      <c r="G4781" s="22" t="str">
        <f>IF(AND($C4781&gt;=بحث!$G$7,$C4781&lt;=بحث!$G$8,$E4781=بحث!$I$7),MAX($G$1:$G4780)+1,"")</f>
        <v/>
      </c>
    </row>
    <row r="4782" spans="1:7" x14ac:dyDescent="0.25">
      <c r="A4782" s="1">
        <v>8740</v>
      </c>
      <c r="B4782" t="s">
        <v>316</v>
      </c>
      <c r="C4782" s="8">
        <v>42261</v>
      </c>
      <c r="D4782" s="8">
        <v>42264</v>
      </c>
      <c r="E4782" t="s">
        <v>1</v>
      </c>
      <c r="F4782" s="7">
        <v>4</v>
      </c>
      <c r="G4782" s="22" t="str">
        <f>IF(AND($C4782&gt;=بحث!$G$7,$C4782&lt;=بحث!$G$8,$E4782=بحث!$I$7),MAX($G$1:$G4781)+1,"")</f>
        <v/>
      </c>
    </row>
    <row r="4783" spans="1:7" x14ac:dyDescent="0.25">
      <c r="A4783" s="1">
        <v>8728</v>
      </c>
      <c r="B4783" t="s">
        <v>113</v>
      </c>
      <c r="C4783" s="8">
        <v>42261</v>
      </c>
      <c r="D4783" s="8">
        <v>42261</v>
      </c>
      <c r="E4783" t="s">
        <v>1</v>
      </c>
      <c r="F4783" s="7">
        <v>1</v>
      </c>
      <c r="G4783" s="22" t="str">
        <f>IF(AND($C4783&gt;=بحث!$G$7,$C4783&lt;=بحث!$G$8,$E4783=بحث!$I$7),MAX($G$1:$G4782)+1,"")</f>
        <v/>
      </c>
    </row>
    <row r="4784" spans="1:7" x14ac:dyDescent="0.25">
      <c r="A4784" s="1">
        <v>8264</v>
      </c>
      <c r="B4784" t="s">
        <v>109</v>
      </c>
      <c r="C4784" s="8">
        <v>42261</v>
      </c>
      <c r="D4784" s="8">
        <v>42261</v>
      </c>
      <c r="E4784" t="s">
        <v>4</v>
      </c>
      <c r="F4784" s="7">
        <v>1</v>
      </c>
      <c r="G4784" s="22" t="str">
        <f>IF(AND($C4784&gt;=بحث!$G$7,$C4784&lt;=بحث!$G$8,$E4784=بحث!$I$7),MAX($G$1:$G4783)+1,"")</f>
        <v/>
      </c>
    </row>
    <row r="4785" spans="1:7" x14ac:dyDescent="0.25">
      <c r="A4785" s="1">
        <v>8824</v>
      </c>
      <c r="B4785" t="s">
        <v>103</v>
      </c>
      <c r="C4785" s="8">
        <v>42261</v>
      </c>
      <c r="D4785" s="8">
        <v>42261</v>
      </c>
      <c r="E4785" t="s">
        <v>511</v>
      </c>
      <c r="F4785" s="7">
        <v>1</v>
      </c>
      <c r="G4785" s="22" t="str">
        <f>IF(AND($C4785&gt;=بحث!$G$7,$C4785&lt;=بحث!$G$8,$E4785=بحث!$I$7),MAX($G$1:$G4784)+1,"")</f>
        <v/>
      </c>
    </row>
    <row r="4786" spans="1:7" x14ac:dyDescent="0.25">
      <c r="A4786" s="1">
        <v>8752</v>
      </c>
      <c r="B4786" t="s">
        <v>85</v>
      </c>
      <c r="C4786" s="8">
        <v>42262</v>
      </c>
      <c r="D4786" s="8">
        <v>42264</v>
      </c>
      <c r="E4786" t="s">
        <v>4</v>
      </c>
      <c r="F4786" s="7">
        <v>3</v>
      </c>
      <c r="G4786" s="22" t="str">
        <f>IF(AND($C4786&gt;=بحث!$G$7,$C4786&lt;=بحث!$G$8,$E4786=بحث!$I$7),MAX($G$1:$G4785)+1,"")</f>
        <v/>
      </c>
    </row>
    <row r="4787" spans="1:7" x14ac:dyDescent="0.25">
      <c r="A4787" s="1">
        <v>8263</v>
      </c>
      <c r="B4787" t="s">
        <v>141</v>
      </c>
      <c r="C4787" s="8">
        <v>42262</v>
      </c>
      <c r="D4787" s="8">
        <v>42262</v>
      </c>
      <c r="E4787" t="s">
        <v>1</v>
      </c>
      <c r="F4787" s="7">
        <v>1</v>
      </c>
      <c r="G4787" s="22" t="str">
        <f>IF(AND($C4787&gt;=بحث!$G$7,$C4787&lt;=بحث!$G$8,$E4787=بحث!$I$7),MAX($G$1:$G4786)+1,"")</f>
        <v/>
      </c>
    </row>
    <row r="4788" spans="1:7" x14ac:dyDescent="0.25">
      <c r="A4788" s="1">
        <v>8756</v>
      </c>
      <c r="B4788" t="s">
        <v>118</v>
      </c>
      <c r="C4788" s="8">
        <v>42262</v>
      </c>
      <c r="D4788" s="8">
        <v>42262</v>
      </c>
      <c r="E4788" t="s">
        <v>1</v>
      </c>
      <c r="F4788" s="7">
        <v>1</v>
      </c>
      <c r="G4788" s="22" t="str">
        <f>IF(AND($C4788&gt;=بحث!$G$7,$C4788&lt;=بحث!$G$8,$E4788=بحث!$I$7),MAX($G$1:$G4787)+1,"")</f>
        <v/>
      </c>
    </row>
    <row r="4789" spans="1:7" x14ac:dyDescent="0.25">
      <c r="A4789" s="1">
        <v>8365</v>
      </c>
      <c r="B4789" t="s">
        <v>323</v>
      </c>
      <c r="C4789" s="8">
        <v>42262</v>
      </c>
      <c r="D4789" s="8">
        <v>42262</v>
      </c>
      <c r="E4789" t="s">
        <v>4</v>
      </c>
      <c r="F4789" s="7">
        <v>1</v>
      </c>
      <c r="G4789" s="22" t="str">
        <f>IF(AND($C4789&gt;=بحث!$G$7,$C4789&lt;=بحث!$G$8,$E4789=بحث!$I$7),MAX($G$1:$G4788)+1,"")</f>
        <v/>
      </c>
    </row>
    <row r="4790" spans="1:7" x14ac:dyDescent="0.25">
      <c r="A4790" s="1">
        <v>8731</v>
      </c>
      <c r="B4790" t="s">
        <v>224</v>
      </c>
      <c r="C4790" s="8">
        <v>42262</v>
      </c>
      <c r="D4790" s="8">
        <v>42264</v>
      </c>
      <c r="E4790" t="s">
        <v>4</v>
      </c>
      <c r="F4790" s="7">
        <v>3</v>
      </c>
      <c r="G4790" s="22" t="str">
        <f>IF(AND($C4790&gt;=بحث!$G$7,$C4790&lt;=بحث!$G$8,$E4790=بحث!$I$7),MAX($G$1:$G4789)+1,"")</f>
        <v/>
      </c>
    </row>
    <row r="4791" spans="1:7" x14ac:dyDescent="0.25">
      <c r="A4791" s="1">
        <v>8771</v>
      </c>
      <c r="B4791" t="s">
        <v>385</v>
      </c>
      <c r="C4791" s="8">
        <v>42262</v>
      </c>
      <c r="D4791" s="8">
        <v>42262</v>
      </c>
      <c r="E4791" t="s">
        <v>1</v>
      </c>
      <c r="F4791" s="7">
        <v>1</v>
      </c>
      <c r="G4791" s="22" t="str">
        <f>IF(AND($C4791&gt;=بحث!$G$7,$C4791&lt;=بحث!$G$8,$E4791=بحث!$I$7),MAX($G$1:$G4790)+1,"")</f>
        <v/>
      </c>
    </row>
    <row r="4792" spans="1:7" x14ac:dyDescent="0.25">
      <c r="A4792" s="1">
        <v>8363</v>
      </c>
      <c r="B4792" t="s">
        <v>356</v>
      </c>
      <c r="C4792" s="8">
        <v>42263</v>
      </c>
      <c r="D4792" s="8">
        <v>42263</v>
      </c>
      <c r="E4792" t="s">
        <v>4</v>
      </c>
      <c r="F4792" s="7">
        <v>1</v>
      </c>
      <c r="G4792" s="22" t="str">
        <f>IF(AND($C4792&gt;=بحث!$G$7,$C4792&lt;=بحث!$G$8,$E4792=بحث!$I$7),MAX($G$1:$G4791)+1,"")</f>
        <v/>
      </c>
    </row>
    <row r="4793" spans="1:7" x14ac:dyDescent="0.25">
      <c r="A4793" s="1">
        <v>8859</v>
      </c>
      <c r="B4793" t="s">
        <v>124</v>
      </c>
      <c r="C4793" s="8">
        <v>42263</v>
      </c>
      <c r="D4793" s="8">
        <v>42263</v>
      </c>
      <c r="E4793" t="s">
        <v>4</v>
      </c>
      <c r="F4793" s="7">
        <v>1</v>
      </c>
      <c r="G4793" s="22" t="str">
        <f>IF(AND($C4793&gt;=بحث!$G$7,$C4793&lt;=بحث!$G$8,$E4793=بحث!$I$7),MAX($G$1:$G4792)+1,"")</f>
        <v/>
      </c>
    </row>
    <row r="4794" spans="1:7" x14ac:dyDescent="0.25">
      <c r="A4794" s="1">
        <v>8364</v>
      </c>
      <c r="B4794" t="s">
        <v>357</v>
      </c>
      <c r="C4794" s="8">
        <v>42264</v>
      </c>
      <c r="D4794" s="8">
        <v>42264</v>
      </c>
      <c r="E4794" t="s">
        <v>1</v>
      </c>
      <c r="F4794" s="7">
        <v>1</v>
      </c>
      <c r="G4794" s="22" t="str">
        <f>IF(AND($C4794&gt;=بحث!$G$7,$C4794&lt;=بحث!$G$8,$E4794=بحث!$I$7),MAX($G$1:$G4793)+1,"")</f>
        <v/>
      </c>
    </row>
    <row r="4795" spans="1:7" x14ac:dyDescent="0.25">
      <c r="A4795" s="1">
        <v>8752</v>
      </c>
      <c r="B4795" t="s">
        <v>85</v>
      </c>
      <c r="C4795" s="8">
        <v>42267</v>
      </c>
      <c r="D4795" s="8">
        <v>42269</v>
      </c>
      <c r="E4795" t="s">
        <v>4</v>
      </c>
      <c r="F4795" s="7">
        <v>3</v>
      </c>
      <c r="G4795" s="22" t="str">
        <f>IF(AND($C4795&gt;=بحث!$G$7,$C4795&lt;=بحث!$G$8,$E4795=بحث!$I$7),MAX($G$1:$G4794)+1,"")</f>
        <v/>
      </c>
    </row>
    <row r="4796" spans="1:7" x14ac:dyDescent="0.25">
      <c r="A4796" s="1">
        <v>8364</v>
      </c>
      <c r="B4796" t="s">
        <v>357</v>
      </c>
      <c r="C4796" s="8">
        <v>42267</v>
      </c>
      <c r="D4796" s="8">
        <v>42269</v>
      </c>
      <c r="E4796" t="s">
        <v>4</v>
      </c>
      <c r="F4796" s="7">
        <v>3</v>
      </c>
      <c r="G4796" s="22" t="str">
        <f>IF(AND($C4796&gt;=بحث!$G$7,$C4796&lt;=بحث!$G$8,$E4796=بحث!$I$7),MAX($G$1:$G4795)+1,"")</f>
        <v/>
      </c>
    </row>
    <row r="4797" spans="1:7" x14ac:dyDescent="0.25">
      <c r="A4797" s="1">
        <v>8698</v>
      </c>
      <c r="B4797" t="s">
        <v>120</v>
      </c>
      <c r="C4797" s="8">
        <v>42267</v>
      </c>
      <c r="D4797" s="8">
        <v>42269</v>
      </c>
      <c r="E4797" t="s">
        <v>4</v>
      </c>
      <c r="F4797" s="7">
        <v>3</v>
      </c>
      <c r="G4797" s="22" t="str">
        <f>IF(AND($C4797&gt;=بحث!$G$7,$C4797&lt;=بحث!$G$8,$E4797=بحث!$I$7),MAX($G$1:$G4796)+1,"")</f>
        <v/>
      </c>
    </row>
    <row r="4798" spans="1:7" x14ac:dyDescent="0.25">
      <c r="A4798" s="1">
        <v>8860</v>
      </c>
      <c r="B4798" t="s">
        <v>201</v>
      </c>
      <c r="C4798" s="8">
        <v>42267</v>
      </c>
      <c r="D4798" s="8">
        <v>42269</v>
      </c>
      <c r="E4798" t="s">
        <v>4</v>
      </c>
      <c r="F4798" s="7">
        <v>3</v>
      </c>
      <c r="G4798" s="22" t="str">
        <f>IF(AND($C4798&gt;=بحث!$G$7,$C4798&lt;=بحث!$G$8,$E4798=بحث!$I$7),MAX($G$1:$G4797)+1,"")</f>
        <v/>
      </c>
    </row>
    <row r="4799" spans="1:7" x14ac:dyDescent="0.25">
      <c r="A4799" s="1">
        <v>8130</v>
      </c>
      <c r="B4799" t="s">
        <v>160</v>
      </c>
      <c r="C4799" s="8">
        <v>42267</v>
      </c>
      <c r="D4799" s="8">
        <v>42269</v>
      </c>
      <c r="E4799" t="s">
        <v>4</v>
      </c>
      <c r="F4799" s="7">
        <v>3</v>
      </c>
      <c r="G4799" s="22" t="str">
        <f>IF(AND($C4799&gt;=بحث!$G$7,$C4799&lt;=بحث!$G$8,$E4799=بحث!$I$7),MAX($G$1:$G4798)+1,"")</f>
        <v/>
      </c>
    </row>
    <row r="4800" spans="1:7" x14ac:dyDescent="0.25">
      <c r="A4800" s="1">
        <v>4043</v>
      </c>
      <c r="B4800" t="s">
        <v>454</v>
      </c>
      <c r="C4800" s="8">
        <v>42260</v>
      </c>
      <c r="D4800" s="8">
        <v>42260</v>
      </c>
      <c r="E4800" t="s">
        <v>1</v>
      </c>
      <c r="F4800" s="7">
        <v>1</v>
      </c>
      <c r="G4800" s="22" t="str">
        <f>IF(AND($C4800&gt;=بحث!$G$7,$C4800&lt;=بحث!$G$8,$E4800=بحث!$I$7),MAX($G$1:$G4799)+1,"")</f>
        <v/>
      </c>
    </row>
    <row r="4801" spans="1:7" x14ac:dyDescent="0.25">
      <c r="A4801" s="1">
        <v>8797</v>
      </c>
      <c r="B4801" t="s">
        <v>339</v>
      </c>
      <c r="C4801" s="8">
        <v>42260</v>
      </c>
      <c r="D4801" s="8">
        <v>42260</v>
      </c>
      <c r="E4801" t="s">
        <v>1</v>
      </c>
      <c r="F4801" s="7">
        <v>1</v>
      </c>
      <c r="G4801" s="22" t="str">
        <f>IF(AND($C4801&gt;=بحث!$G$7,$C4801&lt;=بحث!$G$8,$E4801=بحث!$I$7),MAX($G$1:$G4800)+1,"")</f>
        <v/>
      </c>
    </row>
    <row r="4802" spans="1:7" x14ac:dyDescent="0.25">
      <c r="A4802" s="1">
        <v>8733</v>
      </c>
      <c r="B4802" t="s">
        <v>98</v>
      </c>
      <c r="C4802" s="8">
        <v>42262</v>
      </c>
      <c r="D4802" s="8">
        <v>42262</v>
      </c>
      <c r="E4802" t="s">
        <v>4</v>
      </c>
      <c r="F4802" s="7">
        <v>1</v>
      </c>
      <c r="G4802" s="22" t="str">
        <f>IF(AND($C4802&gt;=بحث!$G$7,$C4802&lt;=بحث!$G$8,$E4802=بحث!$I$7),MAX($G$1:$G4801)+1,"")</f>
        <v/>
      </c>
    </row>
    <row r="4803" spans="1:7" x14ac:dyDescent="0.25">
      <c r="A4803" s="1">
        <v>8636</v>
      </c>
      <c r="B4803" t="s">
        <v>70</v>
      </c>
      <c r="C4803" s="8">
        <v>42263</v>
      </c>
      <c r="D4803" s="8">
        <v>42264</v>
      </c>
      <c r="E4803" t="s">
        <v>1</v>
      </c>
      <c r="F4803" s="7">
        <v>2</v>
      </c>
      <c r="G4803" s="22" t="str">
        <f>IF(AND($C4803&gt;=بحث!$G$7,$C4803&lt;=بحث!$G$8,$E4803=بحث!$I$7),MAX($G$1:$G4802)+1,"")</f>
        <v/>
      </c>
    </row>
    <row r="4804" spans="1:7" x14ac:dyDescent="0.25">
      <c r="A4804" s="1">
        <v>8780</v>
      </c>
      <c r="B4804" t="s">
        <v>243</v>
      </c>
      <c r="C4804" s="8">
        <v>42246</v>
      </c>
      <c r="D4804" s="8">
        <v>42246</v>
      </c>
      <c r="E4804" t="s">
        <v>1</v>
      </c>
      <c r="F4804" s="7">
        <v>1</v>
      </c>
      <c r="G4804" s="22" t="str">
        <f>IF(AND($C4804&gt;=بحث!$G$7,$C4804&lt;=بحث!$G$8,$E4804=بحث!$I$7),MAX($G$1:$G4803)+1,"")</f>
        <v/>
      </c>
    </row>
    <row r="4805" spans="1:7" x14ac:dyDescent="0.25">
      <c r="A4805" s="1">
        <v>8780</v>
      </c>
      <c r="B4805" t="s">
        <v>243</v>
      </c>
      <c r="C4805" s="8">
        <v>42242</v>
      </c>
      <c r="D4805" s="8">
        <v>42243</v>
      </c>
      <c r="E4805" t="s">
        <v>1</v>
      </c>
      <c r="F4805" s="7">
        <v>2</v>
      </c>
      <c r="G4805" s="22" t="str">
        <f>IF(AND($C4805&gt;=بحث!$G$7,$C4805&lt;=بحث!$G$8,$E4805=بحث!$I$7),MAX($G$1:$G4804)+1,"")</f>
        <v/>
      </c>
    </row>
    <row r="4806" spans="1:7" x14ac:dyDescent="0.25">
      <c r="A4806" s="1">
        <v>8782</v>
      </c>
      <c r="B4806" t="s">
        <v>334</v>
      </c>
      <c r="C4806" s="8">
        <v>42257</v>
      </c>
      <c r="D4806" s="8">
        <v>42257</v>
      </c>
      <c r="E4806" t="s">
        <v>1</v>
      </c>
      <c r="F4806" s="7">
        <v>1</v>
      </c>
      <c r="G4806" s="22" t="str">
        <f>IF(AND($C4806&gt;=بحث!$G$7,$C4806&lt;=بحث!$G$8,$E4806=بحث!$I$7),MAX($G$1:$G4805)+1,"")</f>
        <v/>
      </c>
    </row>
    <row r="4807" spans="1:7" x14ac:dyDescent="0.25">
      <c r="A4807" s="1">
        <v>8722</v>
      </c>
      <c r="B4807" t="s">
        <v>368</v>
      </c>
      <c r="C4807" s="8">
        <v>42260</v>
      </c>
      <c r="D4807" s="8">
        <v>42260</v>
      </c>
      <c r="E4807" t="s">
        <v>1</v>
      </c>
      <c r="F4807" s="7">
        <v>1</v>
      </c>
      <c r="G4807" s="22" t="str">
        <f>IF(AND($C4807&gt;=بحث!$G$7,$C4807&lt;=بحث!$G$8,$E4807=بحث!$I$7),MAX($G$1:$G4806)+1,"")</f>
        <v/>
      </c>
    </row>
    <row r="4808" spans="1:7" x14ac:dyDescent="0.25">
      <c r="A4808" s="1">
        <v>8783</v>
      </c>
      <c r="B4808" t="s">
        <v>333</v>
      </c>
      <c r="C4808" s="8">
        <v>42257</v>
      </c>
      <c r="D4808" s="8">
        <v>42257</v>
      </c>
      <c r="E4808" t="s">
        <v>1</v>
      </c>
      <c r="F4808" s="7">
        <v>1</v>
      </c>
      <c r="G4808" s="22" t="str">
        <f>IF(AND($C4808&gt;=بحث!$G$7,$C4808&lt;=بحث!$G$8,$E4808=بحث!$I$7),MAX($G$1:$G4807)+1,"")</f>
        <v/>
      </c>
    </row>
    <row r="4809" spans="1:7" x14ac:dyDescent="0.25">
      <c r="A4809" s="1">
        <v>8625</v>
      </c>
      <c r="B4809" t="s">
        <v>89</v>
      </c>
      <c r="C4809" s="8">
        <v>42236</v>
      </c>
      <c r="D4809" s="8">
        <v>42236</v>
      </c>
      <c r="E4809" t="s">
        <v>4</v>
      </c>
      <c r="F4809" s="7">
        <v>1</v>
      </c>
      <c r="G4809" s="22" t="str">
        <f>IF(AND($C4809&gt;=بحث!$G$7,$C4809&lt;=بحث!$G$8,$E4809=بحث!$I$7),MAX($G$1:$G4808)+1,"")</f>
        <v/>
      </c>
    </row>
    <row r="4810" spans="1:7" x14ac:dyDescent="0.25">
      <c r="A4810" s="1">
        <v>4044</v>
      </c>
      <c r="B4810" t="s">
        <v>455</v>
      </c>
      <c r="C4810" s="8">
        <v>42261</v>
      </c>
      <c r="D4810" s="8">
        <v>42261</v>
      </c>
      <c r="E4810" t="s">
        <v>1</v>
      </c>
      <c r="F4810" s="7">
        <v>1</v>
      </c>
      <c r="G4810" s="22" t="str">
        <f>IF(AND($C4810&gt;=بحث!$G$7,$C4810&lt;=بحث!$G$8,$E4810=بحث!$I$7),MAX($G$1:$G4809)+1,"")</f>
        <v/>
      </c>
    </row>
    <row r="4811" spans="1:7" x14ac:dyDescent="0.25">
      <c r="A4811" s="1">
        <v>8722</v>
      </c>
      <c r="B4811" t="s">
        <v>368</v>
      </c>
      <c r="C4811" s="8">
        <v>42260</v>
      </c>
      <c r="D4811" s="8">
        <v>42260</v>
      </c>
      <c r="E4811" t="s">
        <v>1</v>
      </c>
      <c r="F4811" s="7">
        <v>1</v>
      </c>
      <c r="G4811" s="22" t="str">
        <f>IF(AND($C4811&gt;=بحث!$G$7,$C4811&lt;=بحث!$G$8,$E4811=بحث!$I$7),MAX($G$1:$G4810)+1,"")</f>
        <v/>
      </c>
    </row>
    <row r="4812" spans="1:7" x14ac:dyDescent="0.25">
      <c r="A4812" s="1">
        <v>8750</v>
      </c>
      <c r="B4812" t="s">
        <v>383</v>
      </c>
      <c r="C4812" s="8">
        <v>42261</v>
      </c>
      <c r="D4812" s="8">
        <v>42261</v>
      </c>
      <c r="E4812" t="s">
        <v>1</v>
      </c>
      <c r="F4812" s="7">
        <v>1</v>
      </c>
      <c r="G4812" s="22" t="str">
        <f>IF(AND($C4812&gt;=بحث!$G$7,$C4812&lt;=بحث!$G$8,$E4812=بحث!$I$7),MAX($G$1:$G4811)+1,"")</f>
        <v/>
      </c>
    </row>
    <row r="4813" spans="1:7" x14ac:dyDescent="0.25">
      <c r="A4813" s="1">
        <v>8602</v>
      </c>
      <c r="B4813" t="s">
        <v>45</v>
      </c>
      <c r="C4813" s="8">
        <v>42264</v>
      </c>
      <c r="D4813" s="8">
        <v>42264</v>
      </c>
      <c r="E4813" t="s">
        <v>4</v>
      </c>
      <c r="F4813" s="7">
        <v>1</v>
      </c>
      <c r="G4813" s="22" t="str">
        <f>IF(AND($C4813&gt;=بحث!$G$7,$C4813&lt;=بحث!$G$8,$E4813=بحث!$I$7),MAX($G$1:$G4812)+1,"")</f>
        <v/>
      </c>
    </row>
    <row r="4814" spans="1:7" x14ac:dyDescent="0.25">
      <c r="A4814" s="1">
        <v>8637</v>
      </c>
      <c r="B4814" t="s">
        <v>138</v>
      </c>
      <c r="C4814" s="8">
        <v>42269</v>
      </c>
      <c r="D4814" s="8">
        <v>42269</v>
      </c>
      <c r="E4814" t="s">
        <v>4</v>
      </c>
      <c r="F4814" s="7">
        <v>1</v>
      </c>
      <c r="G4814" s="22" t="str">
        <f>IF(AND($C4814&gt;=بحث!$G$7,$C4814&lt;=بحث!$G$8,$E4814=بحث!$I$7),MAX($G$1:$G4813)+1,"")</f>
        <v/>
      </c>
    </row>
    <row r="4815" spans="1:7" x14ac:dyDescent="0.25">
      <c r="A4815" s="1">
        <v>4010</v>
      </c>
      <c r="B4815" t="s">
        <v>393</v>
      </c>
      <c r="C4815" s="8">
        <v>42264</v>
      </c>
      <c r="D4815" s="8">
        <v>42264</v>
      </c>
      <c r="E4815" t="s">
        <v>511</v>
      </c>
      <c r="F4815" s="7">
        <v>1</v>
      </c>
      <c r="G4815" s="22" t="str">
        <f>IF(AND($C4815&gt;=بحث!$G$7,$C4815&lt;=بحث!$G$8,$E4815=بحث!$I$7),MAX($G$1:$G4814)+1,"")</f>
        <v/>
      </c>
    </row>
    <row r="4816" spans="1:7" x14ac:dyDescent="0.25">
      <c r="A4816" s="1">
        <v>8061</v>
      </c>
      <c r="B4816" t="s">
        <v>96</v>
      </c>
      <c r="C4816" s="8">
        <v>42236</v>
      </c>
      <c r="D4816" s="8">
        <v>42236</v>
      </c>
      <c r="E4816" t="s">
        <v>4</v>
      </c>
      <c r="F4816" s="7">
        <v>1</v>
      </c>
      <c r="G4816" s="22" t="str">
        <f>IF(AND($C4816&gt;=بحث!$G$7,$C4816&lt;=بحث!$G$8,$E4816=بحث!$I$7),MAX($G$1:$G4815)+1,"")</f>
        <v/>
      </c>
    </row>
    <row r="4817" spans="1:7" x14ac:dyDescent="0.25">
      <c r="A4817" s="1">
        <v>8171</v>
      </c>
      <c r="B4817" t="s">
        <v>269</v>
      </c>
      <c r="C4817" s="8">
        <v>42250</v>
      </c>
      <c r="D4817" s="8">
        <v>42250</v>
      </c>
      <c r="E4817" t="s">
        <v>4</v>
      </c>
      <c r="F4817" s="7">
        <v>1</v>
      </c>
      <c r="G4817" s="22" t="str">
        <f>IF(AND($C4817&gt;=بحث!$G$7,$C4817&lt;=بحث!$G$8,$E4817=بحث!$I$7),MAX($G$1:$G4816)+1,"")</f>
        <v/>
      </c>
    </row>
    <row r="4818" spans="1:7" x14ac:dyDescent="0.25">
      <c r="A4818" s="1">
        <v>8221</v>
      </c>
      <c r="B4818" t="s">
        <v>261</v>
      </c>
      <c r="C4818" s="8">
        <v>42229</v>
      </c>
      <c r="D4818" s="8">
        <v>42229</v>
      </c>
      <c r="E4818" t="s">
        <v>4</v>
      </c>
      <c r="F4818" s="7">
        <v>1</v>
      </c>
      <c r="G4818" s="22" t="str">
        <f>IF(AND($C4818&gt;=بحث!$G$7,$C4818&lt;=بحث!$G$8,$E4818=بحث!$I$7),MAX($G$1:$G4817)+1,"")</f>
        <v/>
      </c>
    </row>
    <row r="4819" spans="1:7" x14ac:dyDescent="0.25">
      <c r="A4819" s="1">
        <v>8221</v>
      </c>
      <c r="B4819" t="s">
        <v>261</v>
      </c>
      <c r="C4819" s="8">
        <v>42247</v>
      </c>
      <c r="D4819" s="8">
        <v>42247</v>
      </c>
      <c r="E4819" t="s">
        <v>4</v>
      </c>
      <c r="F4819" s="7">
        <v>1</v>
      </c>
      <c r="G4819" s="22" t="str">
        <f>IF(AND($C4819&gt;=بحث!$G$7,$C4819&lt;=بحث!$G$8,$E4819=بحث!$I$7),MAX($G$1:$G4818)+1,"")</f>
        <v/>
      </c>
    </row>
    <row r="4820" spans="1:7" x14ac:dyDescent="0.25">
      <c r="A4820" s="1">
        <v>8130</v>
      </c>
      <c r="B4820" t="s">
        <v>160</v>
      </c>
      <c r="C4820" s="8">
        <v>42267</v>
      </c>
      <c r="D4820" s="8">
        <v>42268</v>
      </c>
      <c r="E4820" t="s">
        <v>4</v>
      </c>
      <c r="F4820" s="7">
        <v>3</v>
      </c>
      <c r="G4820" s="22" t="str">
        <f>IF(AND($C4820&gt;=بحث!$G$7,$C4820&lt;=بحث!$G$8,$E4820=بحث!$I$7),MAX($G$1:$G4819)+1,"")</f>
        <v/>
      </c>
    </row>
    <row r="4821" spans="1:7" x14ac:dyDescent="0.25">
      <c r="A4821" s="1">
        <v>8198</v>
      </c>
      <c r="B4821" t="s">
        <v>307</v>
      </c>
      <c r="C4821" s="8">
        <v>42260</v>
      </c>
      <c r="D4821" s="8">
        <v>42260</v>
      </c>
      <c r="E4821" t="s">
        <v>4</v>
      </c>
      <c r="F4821" s="7">
        <v>1</v>
      </c>
      <c r="G4821" s="22" t="str">
        <f>IF(AND($C4821&gt;=بحث!$G$7,$C4821&lt;=بحث!$G$8,$E4821=بحث!$I$7),MAX($G$1:$G4820)+1,"")</f>
        <v/>
      </c>
    </row>
    <row r="4822" spans="1:7" x14ac:dyDescent="0.25">
      <c r="A4822" s="1">
        <v>8064</v>
      </c>
      <c r="B4822" t="s">
        <v>73</v>
      </c>
      <c r="C4822" s="8">
        <v>42248</v>
      </c>
      <c r="D4822" s="8">
        <v>42248</v>
      </c>
      <c r="E4822" t="s">
        <v>522</v>
      </c>
      <c r="F4822" s="7">
        <v>1</v>
      </c>
      <c r="G4822" s="22" t="str">
        <f>IF(AND($C4822&gt;=بحث!$G$7,$C4822&lt;=بحث!$G$8,$E4822=بحث!$I$7),MAX($G$1:$G4821)+1,"")</f>
        <v/>
      </c>
    </row>
    <row r="4823" spans="1:7" x14ac:dyDescent="0.25">
      <c r="A4823" s="1">
        <v>8064</v>
      </c>
      <c r="B4823" t="s">
        <v>73</v>
      </c>
      <c r="C4823" s="8">
        <v>42246</v>
      </c>
      <c r="D4823" s="8">
        <v>42246</v>
      </c>
      <c r="E4823" t="s">
        <v>4</v>
      </c>
      <c r="F4823" s="7">
        <v>1</v>
      </c>
      <c r="G4823" s="22" t="str">
        <f>IF(AND($C4823&gt;=بحث!$G$7,$C4823&lt;=بحث!$G$8,$E4823=بحث!$I$7),MAX($G$1:$G4822)+1,"")</f>
        <v/>
      </c>
    </row>
    <row r="4824" spans="1:7" x14ac:dyDescent="0.25">
      <c r="A4824" s="1">
        <v>8064</v>
      </c>
      <c r="B4824" t="s">
        <v>73</v>
      </c>
      <c r="C4824" s="8">
        <v>42243</v>
      </c>
      <c r="D4824" s="8">
        <v>42243</v>
      </c>
      <c r="E4824" t="s">
        <v>4</v>
      </c>
      <c r="F4824" s="7">
        <v>0</v>
      </c>
      <c r="G4824" s="22" t="str">
        <f>IF(AND($C4824&gt;=بحث!$G$7,$C4824&lt;=بحث!$G$8,$E4824=بحث!$I$7),MAX($G$1:$G4823)+1,"")</f>
        <v/>
      </c>
    </row>
    <row r="4825" spans="1:7" x14ac:dyDescent="0.25">
      <c r="A4825" s="1">
        <v>8064</v>
      </c>
      <c r="B4825" t="s">
        <v>73</v>
      </c>
      <c r="C4825" s="8">
        <v>42239</v>
      </c>
      <c r="D4825" s="8">
        <v>42239</v>
      </c>
      <c r="E4825" t="s">
        <v>4</v>
      </c>
      <c r="F4825" s="7">
        <v>0</v>
      </c>
      <c r="G4825" s="22" t="str">
        <f>IF(AND($C4825&gt;=بحث!$G$7,$C4825&lt;=بحث!$G$8,$E4825=بحث!$I$7),MAX($G$1:$G4824)+1,"")</f>
        <v/>
      </c>
    </row>
    <row r="4826" spans="1:7" x14ac:dyDescent="0.25">
      <c r="A4826" s="1">
        <v>8064</v>
      </c>
      <c r="B4826" t="s">
        <v>73</v>
      </c>
      <c r="C4826" s="8">
        <v>42236</v>
      </c>
      <c r="D4826" s="8">
        <v>42236</v>
      </c>
      <c r="E4826" t="s">
        <v>4</v>
      </c>
      <c r="F4826" s="7">
        <v>0</v>
      </c>
      <c r="G4826" s="22" t="str">
        <f>IF(AND($C4826&gt;=بحث!$G$7,$C4826&lt;=بحث!$G$8,$E4826=بحث!$I$7),MAX($G$1:$G4825)+1,"")</f>
        <v/>
      </c>
    </row>
    <row r="4827" spans="1:7" x14ac:dyDescent="0.25">
      <c r="A4827" s="1">
        <v>8064</v>
      </c>
      <c r="B4827" t="s">
        <v>73</v>
      </c>
      <c r="C4827" s="8">
        <v>42232</v>
      </c>
      <c r="D4827" s="8">
        <v>42232</v>
      </c>
      <c r="E4827" t="s">
        <v>4</v>
      </c>
      <c r="F4827" s="7">
        <v>1</v>
      </c>
      <c r="G4827" s="22" t="str">
        <f>IF(AND($C4827&gt;=بحث!$G$7,$C4827&lt;=بحث!$G$8,$E4827=بحث!$I$7),MAX($G$1:$G4826)+1,"")</f>
        <v/>
      </c>
    </row>
    <row r="4828" spans="1:7" x14ac:dyDescent="0.25">
      <c r="A4828" s="1">
        <v>8330</v>
      </c>
      <c r="B4828" t="s">
        <v>133</v>
      </c>
      <c r="C4828" s="8">
        <v>42267</v>
      </c>
      <c r="D4828" s="8">
        <v>42269</v>
      </c>
      <c r="E4828" t="s">
        <v>4</v>
      </c>
      <c r="F4828" s="7">
        <v>3</v>
      </c>
      <c r="G4828" s="22" t="str">
        <f>IF(AND($C4828&gt;=بحث!$G$7,$C4828&lt;=بحث!$G$8,$E4828=بحث!$I$7),MAX($G$1:$G4827)+1,"")</f>
        <v/>
      </c>
    </row>
    <row r="4829" spans="1:7" x14ac:dyDescent="0.25">
      <c r="A4829" s="1">
        <v>8675</v>
      </c>
      <c r="B4829" t="s">
        <v>54</v>
      </c>
      <c r="C4829" s="8">
        <v>42262</v>
      </c>
      <c r="D4829" s="8">
        <v>42262</v>
      </c>
      <c r="E4829" t="s">
        <v>4</v>
      </c>
      <c r="F4829" s="7">
        <v>1</v>
      </c>
      <c r="G4829" s="22" t="str">
        <f>IF(AND($C4829&gt;=بحث!$G$7,$C4829&lt;=بحث!$G$8,$E4829=بحث!$I$7),MAX($G$1:$G4828)+1,"")</f>
        <v/>
      </c>
    </row>
    <row r="4830" spans="1:7" x14ac:dyDescent="0.25">
      <c r="A4830" s="1">
        <v>8831</v>
      </c>
      <c r="B4830" t="s">
        <v>28</v>
      </c>
      <c r="C4830" s="8">
        <v>42267</v>
      </c>
      <c r="D4830" s="8">
        <v>42267</v>
      </c>
      <c r="E4830" t="s">
        <v>4</v>
      </c>
      <c r="F4830" s="7">
        <v>1</v>
      </c>
      <c r="G4830" s="22" t="str">
        <f>IF(AND($C4830&gt;=بحث!$G$7,$C4830&lt;=بحث!$G$8,$E4830=بحث!$I$7),MAX($G$1:$G4829)+1,"")</f>
        <v/>
      </c>
    </row>
    <row r="4831" spans="1:7" x14ac:dyDescent="0.25">
      <c r="A4831" s="1">
        <v>8831</v>
      </c>
      <c r="B4831" t="s">
        <v>28</v>
      </c>
      <c r="C4831" s="8">
        <v>42260</v>
      </c>
      <c r="D4831" s="8">
        <v>42260</v>
      </c>
      <c r="E4831" t="s">
        <v>4</v>
      </c>
      <c r="F4831" s="7">
        <v>1</v>
      </c>
      <c r="G4831" s="22" t="str">
        <f>IF(AND($C4831&gt;=بحث!$G$7,$C4831&lt;=بحث!$G$8,$E4831=بحث!$I$7),MAX($G$1:$G4830)+1,"")</f>
        <v/>
      </c>
    </row>
    <row r="4832" spans="1:7" x14ac:dyDescent="0.25">
      <c r="A4832" s="1">
        <v>8659</v>
      </c>
      <c r="B4832" t="s">
        <v>154</v>
      </c>
      <c r="C4832" s="8">
        <v>42264</v>
      </c>
      <c r="D4832" s="8">
        <v>42264</v>
      </c>
      <c r="E4832" t="s">
        <v>4</v>
      </c>
      <c r="F4832" s="7">
        <v>1</v>
      </c>
      <c r="G4832" s="22" t="str">
        <f>IF(AND($C4832&gt;=بحث!$G$7,$C4832&lt;=بحث!$G$8,$E4832=بحث!$I$7),MAX($G$1:$G4831)+1,"")</f>
        <v/>
      </c>
    </row>
    <row r="4833" spans="1:7" x14ac:dyDescent="0.25">
      <c r="A4833" s="1">
        <v>8213</v>
      </c>
      <c r="B4833" t="s">
        <v>52</v>
      </c>
      <c r="C4833" s="8">
        <v>42261</v>
      </c>
      <c r="D4833" s="8">
        <v>42261</v>
      </c>
      <c r="E4833" t="s">
        <v>4</v>
      </c>
      <c r="F4833" s="7">
        <v>1</v>
      </c>
      <c r="G4833" s="22" t="str">
        <f>IF(AND($C4833&gt;=بحث!$G$7,$C4833&lt;=بحث!$G$8,$E4833=بحث!$I$7),MAX($G$1:$G4832)+1,"")</f>
        <v/>
      </c>
    </row>
    <row r="4834" spans="1:7" x14ac:dyDescent="0.25">
      <c r="A4834" s="1">
        <v>4001</v>
      </c>
      <c r="B4834" t="s">
        <v>277</v>
      </c>
      <c r="C4834" s="8">
        <v>42264</v>
      </c>
      <c r="D4834" s="8">
        <v>42264</v>
      </c>
      <c r="E4834" t="s">
        <v>4</v>
      </c>
      <c r="F4834" s="7">
        <v>1</v>
      </c>
      <c r="G4834" s="22" t="str">
        <f>IF(AND($C4834&gt;=بحث!$G$7,$C4834&lt;=بحث!$G$8,$E4834=بحث!$I$7),MAX($G$1:$G4833)+1,"")</f>
        <v/>
      </c>
    </row>
    <row r="4835" spans="1:7" x14ac:dyDescent="0.25">
      <c r="A4835" s="1">
        <v>8633</v>
      </c>
      <c r="B4835" t="s">
        <v>164</v>
      </c>
      <c r="C4835" s="8">
        <v>42264</v>
      </c>
      <c r="D4835" s="8">
        <v>42264</v>
      </c>
      <c r="E4835" t="s">
        <v>4</v>
      </c>
      <c r="F4835" s="7">
        <v>1</v>
      </c>
      <c r="G4835" s="22" t="str">
        <f>IF(AND($C4835&gt;=بحث!$G$7,$C4835&lt;=بحث!$G$8,$E4835=بحث!$I$7),MAX($G$1:$G4834)+1,"")</f>
        <v/>
      </c>
    </row>
    <row r="4836" spans="1:7" x14ac:dyDescent="0.25">
      <c r="A4836" s="1">
        <v>8213</v>
      </c>
      <c r="B4836" t="s">
        <v>52</v>
      </c>
      <c r="C4836" s="8">
        <v>42246</v>
      </c>
      <c r="D4836" s="8">
        <v>42246</v>
      </c>
      <c r="E4836" t="s">
        <v>4</v>
      </c>
      <c r="F4836" s="7">
        <v>1</v>
      </c>
      <c r="G4836" s="22" t="str">
        <f>IF(AND($C4836&gt;=بحث!$G$7,$C4836&lt;=بحث!$G$8,$E4836=بحث!$I$7),MAX($G$1:$G4835)+1,"")</f>
        <v/>
      </c>
    </row>
    <row r="4837" spans="1:7" x14ac:dyDescent="0.25">
      <c r="A4837" s="1">
        <v>8804</v>
      </c>
      <c r="B4837" t="s">
        <v>247</v>
      </c>
      <c r="C4837" s="8">
        <v>42267</v>
      </c>
      <c r="D4837" s="8">
        <v>42269</v>
      </c>
      <c r="E4837" t="s">
        <v>4</v>
      </c>
      <c r="F4837" s="7">
        <v>3</v>
      </c>
      <c r="G4837" s="22" t="str">
        <f>IF(AND($C4837&gt;=بحث!$G$7,$C4837&lt;=بحث!$G$8,$E4837=بحث!$I$7),MAX($G$1:$G4836)+1,"")</f>
        <v/>
      </c>
    </row>
    <row r="4838" spans="1:7" x14ac:dyDescent="0.25">
      <c r="A4838" s="1">
        <v>8660</v>
      </c>
      <c r="B4838" t="s">
        <v>106</v>
      </c>
      <c r="C4838" s="8">
        <v>42267</v>
      </c>
      <c r="D4838" s="8">
        <v>42268</v>
      </c>
      <c r="E4838" t="s">
        <v>4</v>
      </c>
      <c r="F4838" s="7">
        <v>2</v>
      </c>
      <c r="G4838" s="22" t="str">
        <f>IF(AND($C4838&gt;=بحث!$G$7,$C4838&lt;=بحث!$G$8,$E4838=بحث!$I$7),MAX($G$1:$G4837)+1,"")</f>
        <v/>
      </c>
    </row>
    <row r="4839" spans="1:7" x14ac:dyDescent="0.25">
      <c r="A4839" s="1">
        <v>8854</v>
      </c>
      <c r="B4839" t="s">
        <v>300</v>
      </c>
      <c r="C4839" s="8">
        <v>42264</v>
      </c>
      <c r="D4839" s="8">
        <v>42264</v>
      </c>
      <c r="E4839" t="s">
        <v>4</v>
      </c>
      <c r="F4839" s="7">
        <v>1</v>
      </c>
      <c r="G4839" s="22" t="str">
        <f>IF(AND($C4839&gt;=بحث!$G$7,$C4839&lt;=بحث!$G$8,$E4839=بحث!$I$7),MAX($G$1:$G4838)+1,"")</f>
        <v/>
      </c>
    </row>
    <row r="4840" spans="1:7" x14ac:dyDescent="0.25">
      <c r="A4840" s="1">
        <v>8710</v>
      </c>
      <c r="B4840" t="s">
        <v>116</v>
      </c>
      <c r="C4840" s="8">
        <v>42263</v>
      </c>
      <c r="D4840" s="8">
        <v>42263</v>
      </c>
      <c r="E4840" t="s">
        <v>1</v>
      </c>
      <c r="F4840" s="7">
        <v>0</v>
      </c>
      <c r="G4840" s="22" t="str">
        <f>IF(AND($C4840&gt;=بحث!$G$7,$C4840&lt;=بحث!$G$8,$E4840=بحث!$I$7),MAX($G$1:$G4839)+1,"")</f>
        <v/>
      </c>
    </row>
    <row r="4841" spans="1:7" x14ac:dyDescent="0.25">
      <c r="A4841" s="1">
        <v>8710</v>
      </c>
      <c r="B4841" t="s">
        <v>116</v>
      </c>
      <c r="C4841" s="8">
        <v>42262</v>
      </c>
      <c r="D4841" s="8">
        <v>42262</v>
      </c>
      <c r="E4841" t="s">
        <v>1</v>
      </c>
      <c r="F4841" s="7">
        <v>0</v>
      </c>
      <c r="G4841" s="22" t="str">
        <f>IF(AND($C4841&gt;=بحث!$G$7,$C4841&lt;=بحث!$G$8,$E4841=بحث!$I$7),MAX($G$1:$G4840)+1,"")</f>
        <v/>
      </c>
    </row>
    <row r="4842" spans="1:7" x14ac:dyDescent="0.25">
      <c r="A4842" s="1">
        <v>8710</v>
      </c>
      <c r="B4842" t="s">
        <v>116</v>
      </c>
      <c r="C4842" s="8">
        <v>42261</v>
      </c>
      <c r="D4842" s="8">
        <v>42261</v>
      </c>
      <c r="E4842" t="s">
        <v>4</v>
      </c>
      <c r="F4842" s="7">
        <v>0</v>
      </c>
      <c r="G4842" s="22" t="str">
        <f>IF(AND($C4842&gt;=بحث!$G$7,$C4842&lt;=بحث!$G$8,$E4842=بحث!$I$7),MAX($G$1:$G4841)+1,"")</f>
        <v/>
      </c>
    </row>
    <row r="4843" spans="1:7" x14ac:dyDescent="0.25">
      <c r="A4843" s="1">
        <v>8674</v>
      </c>
      <c r="B4843" t="s">
        <v>25</v>
      </c>
      <c r="C4843" s="8">
        <v>42270</v>
      </c>
      <c r="D4843" s="8">
        <v>42270</v>
      </c>
      <c r="E4843" t="s">
        <v>4</v>
      </c>
      <c r="F4843" s="7">
        <v>1</v>
      </c>
      <c r="G4843" s="22" t="str">
        <f>IF(AND($C4843&gt;=بحث!$G$7,$C4843&lt;=بحث!$G$8,$E4843=بحث!$I$7),MAX($G$1:$G4842)+1,"")</f>
        <v/>
      </c>
    </row>
    <row r="4844" spans="1:7" x14ac:dyDescent="0.25">
      <c r="A4844" s="1">
        <v>8880</v>
      </c>
      <c r="B4844" t="s">
        <v>324</v>
      </c>
      <c r="C4844" s="8">
        <v>42253</v>
      </c>
      <c r="D4844" s="8">
        <v>42257</v>
      </c>
      <c r="E4844" t="s">
        <v>4</v>
      </c>
      <c r="F4844" s="7">
        <v>5</v>
      </c>
      <c r="G4844" s="22" t="str">
        <f>IF(AND($C4844&gt;=بحث!$G$7,$C4844&lt;=بحث!$G$8,$E4844=بحث!$I$7),MAX($G$1:$G4843)+1,"")</f>
        <v/>
      </c>
    </row>
    <row r="4845" spans="1:7" x14ac:dyDescent="0.25">
      <c r="A4845" s="1">
        <v>8641</v>
      </c>
      <c r="B4845" t="s">
        <v>171</v>
      </c>
      <c r="C4845" s="8">
        <v>42263</v>
      </c>
      <c r="D4845" s="8">
        <v>42264</v>
      </c>
      <c r="E4845" t="s">
        <v>522</v>
      </c>
      <c r="F4845" s="7">
        <v>2</v>
      </c>
      <c r="G4845" s="22" t="str">
        <f>IF(AND($C4845&gt;=بحث!$G$7,$C4845&lt;=بحث!$G$8,$E4845=بحث!$I$7),MAX($G$1:$G4844)+1,"")</f>
        <v/>
      </c>
    </row>
    <row r="4846" spans="1:7" x14ac:dyDescent="0.25">
      <c r="A4846" s="1">
        <v>8680</v>
      </c>
      <c r="B4846" t="s">
        <v>233</v>
      </c>
      <c r="C4846" s="8">
        <v>42066</v>
      </c>
      <c r="D4846" s="8">
        <v>42075</v>
      </c>
      <c r="E4846" t="s">
        <v>4</v>
      </c>
      <c r="F4846" s="7">
        <v>8</v>
      </c>
      <c r="G4846" s="22" t="str">
        <f>IF(AND($C4846&gt;=بحث!$G$7,$C4846&lt;=بحث!$G$8,$E4846=بحث!$I$7),MAX($G$1:$G4845)+1,"")</f>
        <v/>
      </c>
    </row>
    <row r="4847" spans="1:7" x14ac:dyDescent="0.25">
      <c r="A4847" s="1">
        <v>8709</v>
      </c>
      <c r="B4847" t="s">
        <v>241</v>
      </c>
      <c r="C4847" s="8">
        <v>42264</v>
      </c>
      <c r="D4847" s="8">
        <v>42264</v>
      </c>
      <c r="E4847" t="s">
        <v>1</v>
      </c>
      <c r="F4847" s="7">
        <v>1</v>
      </c>
      <c r="G4847" s="22" t="str">
        <f>IF(AND($C4847&gt;=بحث!$G$7,$C4847&lt;=بحث!$G$8,$E4847=بحث!$I$7),MAX($G$1:$G4846)+1,"")</f>
        <v/>
      </c>
    </row>
    <row r="4848" spans="1:7" x14ac:dyDescent="0.25">
      <c r="A4848" s="1">
        <v>8213</v>
      </c>
      <c r="B4848" t="s">
        <v>52</v>
      </c>
      <c r="C4848" s="8">
        <v>42263</v>
      </c>
      <c r="D4848" s="8">
        <v>42263</v>
      </c>
      <c r="E4848" t="s">
        <v>7</v>
      </c>
      <c r="F4848" s="7">
        <v>1</v>
      </c>
      <c r="G4848" s="22" t="str">
        <f>IF(AND($C4848&gt;=بحث!$G$7,$C4848&lt;=بحث!$G$8,$E4848=بحث!$I$7),MAX($G$1:$G4847)+1,"")</f>
        <v/>
      </c>
    </row>
    <row r="4849" spans="1:7" x14ac:dyDescent="0.25">
      <c r="A4849" s="1">
        <v>8727</v>
      </c>
      <c r="B4849" t="s">
        <v>270</v>
      </c>
      <c r="C4849" s="8">
        <v>42274</v>
      </c>
      <c r="D4849" s="8">
        <v>42275</v>
      </c>
      <c r="E4849" t="s">
        <v>4</v>
      </c>
      <c r="F4849" s="7">
        <v>2</v>
      </c>
      <c r="G4849" s="22" t="str">
        <f>IF(AND($C4849&gt;=بحث!$G$7,$C4849&lt;=بحث!$G$8,$E4849=بحث!$I$7),MAX($G$1:$G4848)+1,"")</f>
        <v/>
      </c>
    </row>
    <row r="4850" spans="1:7" x14ac:dyDescent="0.25">
      <c r="A4850" s="1">
        <v>8727</v>
      </c>
      <c r="B4850" t="s">
        <v>270</v>
      </c>
      <c r="C4850" s="8">
        <v>42276</v>
      </c>
      <c r="D4850" s="8">
        <v>42278</v>
      </c>
      <c r="E4850" t="s">
        <v>1</v>
      </c>
      <c r="F4850" s="7">
        <v>3</v>
      </c>
      <c r="G4850" s="22" t="str">
        <f>IF(AND($C4850&gt;=بحث!$G$7,$C4850&lt;=بحث!$G$8,$E4850=بحث!$I$7),MAX($G$1:$G4849)+1,"")</f>
        <v/>
      </c>
    </row>
    <row r="4851" spans="1:7" x14ac:dyDescent="0.25">
      <c r="A4851" s="1">
        <v>8730</v>
      </c>
      <c r="B4851" t="s">
        <v>62</v>
      </c>
      <c r="C4851" s="8">
        <v>42262</v>
      </c>
      <c r="D4851" s="8">
        <v>42264</v>
      </c>
      <c r="E4851" t="s">
        <v>4</v>
      </c>
      <c r="F4851" s="7">
        <v>3</v>
      </c>
      <c r="G4851" s="22" t="str">
        <f>IF(AND($C4851&gt;=بحث!$G$7,$C4851&lt;=بحث!$G$8,$E4851=بحث!$I$7),MAX($G$1:$G4850)+1,"")</f>
        <v/>
      </c>
    </row>
    <row r="4852" spans="1:7" x14ac:dyDescent="0.25">
      <c r="A4852" s="1">
        <v>8848</v>
      </c>
      <c r="B4852" t="s">
        <v>29</v>
      </c>
      <c r="C4852" s="8">
        <v>42264</v>
      </c>
      <c r="D4852" s="8">
        <v>42264</v>
      </c>
      <c r="E4852" t="s">
        <v>4</v>
      </c>
      <c r="F4852" s="7">
        <v>1</v>
      </c>
      <c r="G4852" s="22" t="str">
        <f>IF(AND($C4852&gt;=بحث!$G$7,$C4852&lt;=بحث!$G$8,$E4852=بحث!$I$7),MAX($G$1:$G4851)+1,"")</f>
        <v/>
      </c>
    </row>
    <row r="4853" spans="1:7" x14ac:dyDescent="0.25">
      <c r="A4853" s="1">
        <v>8679</v>
      </c>
      <c r="B4853" t="s">
        <v>193</v>
      </c>
      <c r="C4853" s="8">
        <v>42264</v>
      </c>
      <c r="D4853" s="8">
        <v>42264</v>
      </c>
      <c r="E4853" t="s">
        <v>7</v>
      </c>
      <c r="F4853" s="7">
        <v>1</v>
      </c>
      <c r="G4853" s="22" t="str">
        <f>IF(AND($C4853&gt;=بحث!$G$7,$C4853&lt;=بحث!$G$8,$E4853=بحث!$I$7),MAX($G$1:$G4852)+1,"")</f>
        <v/>
      </c>
    </row>
    <row r="4854" spans="1:7" x14ac:dyDescent="0.25">
      <c r="A4854" s="1">
        <v>8796</v>
      </c>
      <c r="B4854" t="s">
        <v>230</v>
      </c>
      <c r="C4854" s="8">
        <v>42264</v>
      </c>
      <c r="D4854" s="8">
        <v>42264</v>
      </c>
      <c r="E4854" t="s">
        <v>511</v>
      </c>
      <c r="F4854" s="7">
        <v>1</v>
      </c>
      <c r="G4854" s="22" t="str">
        <f>IF(AND($C4854&gt;=بحث!$G$7,$C4854&lt;=بحث!$G$8,$E4854=بحث!$I$7),MAX($G$1:$G4853)+1,"")</f>
        <v/>
      </c>
    </row>
    <row r="4855" spans="1:7" x14ac:dyDescent="0.25">
      <c r="A4855" s="1">
        <v>8796</v>
      </c>
      <c r="B4855" t="s">
        <v>230</v>
      </c>
      <c r="C4855" s="8">
        <v>42268</v>
      </c>
      <c r="D4855" s="8">
        <v>42269</v>
      </c>
      <c r="E4855" t="s">
        <v>4</v>
      </c>
      <c r="F4855" s="7">
        <v>2</v>
      </c>
      <c r="G4855" s="22" t="str">
        <f>IF(AND($C4855&gt;=بحث!$G$7,$C4855&lt;=بحث!$G$8,$E4855=بحث!$I$7),MAX($G$1:$G4854)+1,"")</f>
        <v/>
      </c>
    </row>
    <row r="4856" spans="1:7" x14ac:dyDescent="0.25">
      <c r="A4856" s="1">
        <v>8663</v>
      </c>
      <c r="B4856" t="s">
        <v>57</v>
      </c>
      <c r="C4856" s="8">
        <v>42268</v>
      </c>
      <c r="D4856" s="8">
        <v>42269</v>
      </c>
      <c r="E4856" t="s">
        <v>4</v>
      </c>
      <c r="F4856" s="7">
        <v>2</v>
      </c>
      <c r="G4856" s="22" t="str">
        <f>IF(AND($C4856&gt;=بحث!$G$7,$C4856&lt;=بحث!$G$8,$E4856=بحث!$I$7),MAX($G$1:$G4855)+1,"")</f>
        <v/>
      </c>
    </row>
    <row r="4857" spans="1:7" x14ac:dyDescent="0.25">
      <c r="A4857" s="1">
        <v>8663</v>
      </c>
      <c r="B4857" t="s">
        <v>57</v>
      </c>
      <c r="C4857" s="8">
        <v>42274</v>
      </c>
      <c r="D4857" s="8">
        <v>42276</v>
      </c>
      <c r="E4857" t="s">
        <v>1</v>
      </c>
      <c r="F4857" s="7">
        <v>3</v>
      </c>
      <c r="G4857" s="22" t="str">
        <f>IF(AND($C4857&gt;=بحث!$G$7,$C4857&lt;=بحث!$G$8,$E4857=بحث!$I$7),MAX($G$1:$G4856)+1,"")</f>
        <v/>
      </c>
    </row>
    <row r="4858" spans="1:7" x14ac:dyDescent="0.25">
      <c r="A4858" s="1">
        <v>8628</v>
      </c>
      <c r="B4858" t="s">
        <v>11</v>
      </c>
      <c r="C4858" s="8">
        <v>42260</v>
      </c>
      <c r="D4858" s="8">
        <v>42262</v>
      </c>
      <c r="E4858" t="s">
        <v>1</v>
      </c>
      <c r="F4858" s="7">
        <v>3</v>
      </c>
      <c r="G4858" s="22" t="str">
        <f>IF(AND($C4858&gt;=بحث!$G$7,$C4858&lt;=بحث!$G$8,$E4858=بحث!$I$7),MAX($G$1:$G4857)+1,"")</f>
        <v/>
      </c>
    </row>
    <row r="4859" spans="1:7" x14ac:dyDescent="0.25">
      <c r="A4859" s="1">
        <v>4059</v>
      </c>
      <c r="B4859" t="s">
        <v>408</v>
      </c>
      <c r="C4859" s="8">
        <v>42233</v>
      </c>
      <c r="D4859" s="8">
        <v>42233</v>
      </c>
      <c r="E4859" t="s">
        <v>7</v>
      </c>
      <c r="F4859" s="7">
        <v>1</v>
      </c>
      <c r="G4859" s="22" t="str">
        <f>IF(AND($C4859&gt;=بحث!$G$7,$C4859&lt;=بحث!$G$8,$E4859=بحث!$I$7),MAX($G$1:$G4858)+1,"")</f>
        <v/>
      </c>
    </row>
    <row r="4860" spans="1:7" x14ac:dyDescent="0.25">
      <c r="A4860" s="1">
        <v>8092</v>
      </c>
      <c r="B4860" t="s">
        <v>203</v>
      </c>
      <c r="C4860" s="8">
        <v>42190</v>
      </c>
      <c r="D4860" s="8">
        <v>42253</v>
      </c>
      <c r="E4860" t="s">
        <v>7</v>
      </c>
      <c r="F4860" s="7">
        <v>15</v>
      </c>
      <c r="G4860" s="22" t="str">
        <f>IF(AND($C4860&gt;=بحث!$G$7,$C4860&lt;=بحث!$G$8,$E4860=بحث!$I$7),MAX($G$1:$G4859)+1,"")</f>
        <v/>
      </c>
    </row>
    <row r="4861" spans="1:7" x14ac:dyDescent="0.25">
      <c r="A4861" s="1">
        <v>8362</v>
      </c>
      <c r="B4861" t="s">
        <v>355</v>
      </c>
      <c r="C4861" s="8">
        <v>42199</v>
      </c>
      <c r="D4861" s="8">
        <v>42199</v>
      </c>
      <c r="E4861" t="s">
        <v>4</v>
      </c>
      <c r="F4861" s="7">
        <v>1</v>
      </c>
      <c r="G4861" s="22" t="str">
        <f>IF(AND($C4861&gt;=بحث!$G$7,$C4861&lt;=بحث!$G$8,$E4861=بحث!$I$7),MAX($G$1:$G4860)+1,"")</f>
        <v/>
      </c>
    </row>
    <row r="4862" spans="1:7" x14ac:dyDescent="0.25">
      <c r="A4862" s="1">
        <v>8731</v>
      </c>
      <c r="B4862" t="s">
        <v>224</v>
      </c>
      <c r="C4862" s="8">
        <v>42200</v>
      </c>
      <c r="D4862" s="8">
        <v>42200</v>
      </c>
      <c r="E4862" t="s">
        <v>4</v>
      </c>
      <c r="F4862" s="7">
        <v>1</v>
      </c>
      <c r="G4862" s="22" t="str">
        <f>IF(AND($C4862&gt;=بحث!$G$7,$C4862&lt;=بحث!$G$8,$E4862=بحث!$I$7),MAX($G$1:$G4861)+1,"")</f>
        <v/>
      </c>
    </row>
    <row r="4863" spans="1:7" x14ac:dyDescent="0.25">
      <c r="A4863" s="1">
        <v>8837</v>
      </c>
      <c r="B4863" t="s">
        <v>77</v>
      </c>
      <c r="C4863" s="8">
        <v>42201</v>
      </c>
      <c r="D4863" s="8">
        <v>42201</v>
      </c>
      <c r="E4863" t="s">
        <v>4</v>
      </c>
      <c r="F4863" s="7">
        <v>1</v>
      </c>
      <c r="G4863" s="22" t="str">
        <f>IF(AND($C4863&gt;=بحث!$G$7,$C4863&lt;=بحث!$G$8,$E4863=بحث!$I$7),MAX($G$1:$G4862)+1,"")</f>
        <v/>
      </c>
    </row>
    <row r="4864" spans="1:7" x14ac:dyDescent="0.25">
      <c r="A4864" s="1">
        <v>8361</v>
      </c>
      <c r="B4864" t="s">
        <v>367</v>
      </c>
      <c r="C4864" s="8">
        <v>42201</v>
      </c>
      <c r="D4864" s="8">
        <v>42201</v>
      </c>
      <c r="E4864" t="s">
        <v>4</v>
      </c>
      <c r="F4864" s="7">
        <v>1</v>
      </c>
      <c r="G4864" s="22" t="str">
        <f>IF(AND($C4864&gt;=بحث!$G$7,$C4864&lt;=بحث!$G$8,$E4864=بحث!$I$7),MAX($G$1:$G4863)+1,"")</f>
        <v/>
      </c>
    </row>
    <row r="4865" spans="1:7" x14ac:dyDescent="0.25">
      <c r="A4865" s="1">
        <v>8276</v>
      </c>
      <c r="B4865" t="s">
        <v>232</v>
      </c>
      <c r="C4865" s="8">
        <v>42211</v>
      </c>
      <c r="D4865" s="8">
        <v>42212</v>
      </c>
      <c r="E4865" t="s">
        <v>4</v>
      </c>
      <c r="F4865" s="7">
        <v>2</v>
      </c>
      <c r="G4865" s="22" t="str">
        <f>IF(AND($C4865&gt;=بحث!$G$7,$C4865&lt;=بحث!$G$8,$E4865=بحث!$I$7),MAX($G$1:$G4864)+1,"")</f>
        <v/>
      </c>
    </row>
    <row r="4866" spans="1:7" x14ac:dyDescent="0.25">
      <c r="A4866" s="1">
        <v>8729</v>
      </c>
      <c r="B4866" t="s">
        <v>223</v>
      </c>
      <c r="C4866" s="8">
        <v>42211</v>
      </c>
      <c r="D4866" s="8">
        <v>42215</v>
      </c>
      <c r="E4866" t="s">
        <v>4</v>
      </c>
      <c r="F4866" s="7">
        <v>5</v>
      </c>
      <c r="G4866" s="22" t="str">
        <f>IF(AND($C4866&gt;=بحث!$G$7,$C4866&lt;=بحث!$G$8,$E4866=بحث!$I$7),MAX($G$1:$G4865)+1,"")</f>
        <v/>
      </c>
    </row>
    <row r="4867" spans="1:7" x14ac:dyDescent="0.25">
      <c r="A4867" s="1">
        <v>4058</v>
      </c>
      <c r="B4867" t="s">
        <v>479</v>
      </c>
      <c r="C4867" s="8">
        <v>42211</v>
      </c>
      <c r="D4867" s="8">
        <v>42236</v>
      </c>
      <c r="E4867" t="s">
        <v>7</v>
      </c>
      <c r="F4867" s="7">
        <v>26</v>
      </c>
      <c r="G4867" s="22" t="str">
        <f>IF(AND($C4867&gt;=بحث!$G$7,$C4867&lt;=بحث!$G$8,$E4867=بحث!$I$7),MAX($G$1:$G4866)+1,"")</f>
        <v/>
      </c>
    </row>
    <row r="4868" spans="1:7" x14ac:dyDescent="0.25">
      <c r="A4868" s="1">
        <v>4123</v>
      </c>
      <c r="B4868" t="s">
        <v>418</v>
      </c>
      <c r="C4868" s="8">
        <v>42215</v>
      </c>
      <c r="D4868" s="8">
        <v>42215</v>
      </c>
      <c r="E4868" t="s">
        <v>1</v>
      </c>
      <c r="F4868" s="7">
        <v>1</v>
      </c>
      <c r="G4868" s="22" t="str">
        <f>IF(AND($C4868&gt;=بحث!$G$7,$C4868&lt;=بحث!$G$8,$E4868=بحث!$I$7),MAX($G$1:$G4867)+1,"")</f>
        <v/>
      </c>
    </row>
    <row r="4869" spans="1:7" x14ac:dyDescent="0.25">
      <c r="A4869" s="1">
        <v>8309</v>
      </c>
      <c r="B4869" t="s">
        <v>354</v>
      </c>
      <c r="C4869" s="8">
        <v>42218</v>
      </c>
      <c r="D4869" s="8">
        <v>42221</v>
      </c>
      <c r="E4869" t="s">
        <v>4</v>
      </c>
      <c r="F4869" s="7">
        <v>4</v>
      </c>
      <c r="G4869" s="22" t="str">
        <f>IF(AND($C4869&gt;=بحث!$G$7,$C4869&lt;=بحث!$G$8,$E4869=بحث!$I$7),MAX($G$1:$G4868)+1,"")</f>
        <v/>
      </c>
    </row>
    <row r="4870" spans="1:7" x14ac:dyDescent="0.25">
      <c r="A4870" s="1">
        <v>8849</v>
      </c>
      <c r="B4870" t="s">
        <v>236</v>
      </c>
      <c r="C4870" s="8">
        <v>42218</v>
      </c>
      <c r="D4870" s="8">
        <v>42219</v>
      </c>
      <c r="E4870" t="s">
        <v>4</v>
      </c>
      <c r="F4870" s="7">
        <v>2</v>
      </c>
      <c r="G4870" s="22" t="str">
        <f>IF(AND($C4870&gt;=بحث!$G$7,$C4870&lt;=بحث!$G$8,$E4870=بحث!$I$7),MAX($G$1:$G4869)+1,"")</f>
        <v/>
      </c>
    </row>
    <row r="4871" spans="1:7" x14ac:dyDescent="0.25">
      <c r="A4871" s="1">
        <v>8813</v>
      </c>
      <c r="B4871" t="s">
        <v>208</v>
      </c>
      <c r="C4871" s="8">
        <v>42226</v>
      </c>
      <c r="D4871" s="8">
        <v>42226</v>
      </c>
      <c r="E4871" t="s">
        <v>1</v>
      </c>
      <c r="F4871" s="7">
        <v>1</v>
      </c>
      <c r="G4871" s="22" t="str">
        <f>IF(AND($C4871&gt;=بحث!$G$7,$C4871&lt;=بحث!$G$8,$E4871=بحث!$I$7),MAX($G$1:$G4870)+1,"")</f>
        <v/>
      </c>
    </row>
    <row r="4872" spans="1:7" x14ac:dyDescent="0.25">
      <c r="A4872" s="1">
        <v>8712</v>
      </c>
      <c r="B4872" t="s">
        <v>30</v>
      </c>
      <c r="C4872" s="8">
        <v>42226</v>
      </c>
      <c r="D4872" s="8">
        <v>42226</v>
      </c>
      <c r="E4872" t="s">
        <v>1</v>
      </c>
      <c r="F4872" s="7">
        <v>1</v>
      </c>
      <c r="G4872" s="22" t="str">
        <f>IF(AND($C4872&gt;=بحث!$G$7,$C4872&lt;=بحث!$G$8,$E4872=بحث!$I$7),MAX($G$1:$G4871)+1,"")</f>
        <v/>
      </c>
    </row>
    <row r="4873" spans="1:7" x14ac:dyDescent="0.25">
      <c r="A4873" s="1">
        <v>8276</v>
      </c>
      <c r="B4873" t="s">
        <v>232</v>
      </c>
      <c r="C4873" s="8">
        <v>42226</v>
      </c>
      <c r="D4873" s="8">
        <v>42226</v>
      </c>
      <c r="E4873" t="s">
        <v>1</v>
      </c>
      <c r="F4873" s="7">
        <v>1</v>
      </c>
      <c r="G4873" s="22" t="str">
        <f>IF(AND($C4873&gt;=بحث!$G$7,$C4873&lt;=بحث!$G$8,$E4873=بحث!$I$7),MAX($G$1:$G4872)+1,"")</f>
        <v/>
      </c>
    </row>
    <row r="4874" spans="1:7" x14ac:dyDescent="0.25">
      <c r="A4874" s="1">
        <v>8837</v>
      </c>
      <c r="B4874" t="s">
        <v>77</v>
      </c>
      <c r="C4874" s="8">
        <v>42226</v>
      </c>
      <c r="D4874" s="8">
        <v>42226</v>
      </c>
      <c r="E4874" t="s">
        <v>4</v>
      </c>
      <c r="F4874" s="7">
        <v>1</v>
      </c>
      <c r="G4874" s="22" t="str">
        <f>IF(AND($C4874&gt;=بحث!$G$7,$C4874&lt;=بحث!$G$8,$E4874=بحث!$I$7),MAX($G$1:$G4873)+1,"")</f>
        <v/>
      </c>
    </row>
    <row r="4875" spans="1:7" x14ac:dyDescent="0.25">
      <c r="A4875" s="1">
        <v>8204</v>
      </c>
      <c r="B4875" t="s">
        <v>320</v>
      </c>
      <c r="C4875" s="8">
        <v>42226</v>
      </c>
      <c r="D4875" s="8">
        <v>42226</v>
      </c>
      <c r="E4875" t="s">
        <v>1</v>
      </c>
      <c r="F4875" s="7">
        <v>1</v>
      </c>
      <c r="G4875" s="22" t="str">
        <f>IF(AND($C4875&gt;=بحث!$G$7,$C4875&lt;=بحث!$G$8,$E4875=بحث!$I$7),MAX($G$1:$G4874)+1,"")</f>
        <v/>
      </c>
    </row>
    <row r="4876" spans="1:7" x14ac:dyDescent="0.25">
      <c r="A4876" s="1">
        <v>8741</v>
      </c>
      <c r="B4876" t="s">
        <v>152</v>
      </c>
      <c r="C4876" s="8">
        <v>42229</v>
      </c>
      <c r="D4876" s="8">
        <v>42229</v>
      </c>
      <c r="E4876" t="s">
        <v>4</v>
      </c>
      <c r="F4876" s="7">
        <v>1</v>
      </c>
      <c r="G4876" s="22" t="str">
        <f>IF(AND($C4876&gt;=بحث!$G$7,$C4876&lt;=بحث!$G$8,$E4876=بحث!$I$7),MAX($G$1:$G4875)+1,"")</f>
        <v/>
      </c>
    </row>
    <row r="4877" spans="1:7" x14ac:dyDescent="0.25">
      <c r="A4877" s="1">
        <v>8839</v>
      </c>
      <c r="B4877" t="s">
        <v>325</v>
      </c>
      <c r="C4877" s="8">
        <v>42239</v>
      </c>
      <c r="D4877" s="8">
        <v>42240</v>
      </c>
      <c r="E4877" t="s">
        <v>4</v>
      </c>
      <c r="F4877" s="7">
        <v>2</v>
      </c>
      <c r="G4877" s="22" t="str">
        <f>IF(AND($C4877&gt;=بحث!$G$7,$C4877&lt;=بحث!$G$8,$E4877=بحث!$I$7),MAX($G$1:$G4876)+1,"")</f>
        <v/>
      </c>
    </row>
    <row r="4878" spans="1:7" x14ac:dyDescent="0.25">
      <c r="A4878" s="1">
        <v>8741</v>
      </c>
      <c r="B4878" t="s">
        <v>152</v>
      </c>
      <c r="C4878" s="8">
        <v>42243</v>
      </c>
      <c r="D4878" s="8">
        <v>42243</v>
      </c>
      <c r="E4878" t="s">
        <v>4</v>
      </c>
      <c r="F4878" s="7">
        <v>1</v>
      </c>
      <c r="G4878" s="22" t="str">
        <f>IF(AND($C4878&gt;=بحث!$G$7,$C4878&lt;=بحث!$G$8,$E4878=بحث!$I$7),MAX($G$1:$G4877)+1,"")</f>
        <v/>
      </c>
    </row>
    <row r="4879" spans="1:7" x14ac:dyDescent="0.25">
      <c r="A4879" s="1">
        <v>4101</v>
      </c>
      <c r="B4879" t="s">
        <v>453</v>
      </c>
      <c r="C4879" s="8">
        <v>42249</v>
      </c>
      <c r="D4879" s="8">
        <v>42264</v>
      </c>
      <c r="E4879" t="s">
        <v>7</v>
      </c>
      <c r="F4879" s="7">
        <v>16</v>
      </c>
      <c r="G4879" s="22" t="str">
        <f>IF(AND($C4879&gt;=بحث!$G$7,$C4879&lt;=بحث!$G$8,$E4879=بحث!$I$7),MAX($G$1:$G4878)+1,"")</f>
        <v/>
      </c>
    </row>
    <row r="4880" spans="1:7" x14ac:dyDescent="0.25">
      <c r="A4880" s="1">
        <v>8741</v>
      </c>
      <c r="B4880" t="s">
        <v>152</v>
      </c>
      <c r="C4880" s="8">
        <v>42250</v>
      </c>
      <c r="D4880" s="8">
        <v>42250</v>
      </c>
      <c r="E4880" t="s">
        <v>4</v>
      </c>
      <c r="F4880" s="7">
        <v>1</v>
      </c>
      <c r="G4880" s="22" t="str">
        <f>IF(AND($C4880&gt;=بحث!$G$7,$C4880&lt;=بحث!$G$8,$E4880=بحث!$I$7),MAX($G$1:$G4879)+1,"")</f>
        <v/>
      </c>
    </row>
    <row r="4881" spans="1:7" x14ac:dyDescent="0.25">
      <c r="A4881" s="1">
        <v>8863</v>
      </c>
      <c r="B4881" t="s">
        <v>263</v>
      </c>
      <c r="C4881" s="8">
        <v>42253</v>
      </c>
      <c r="D4881" s="8">
        <v>42253</v>
      </c>
      <c r="E4881" t="s">
        <v>1</v>
      </c>
      <c r="F4881" s="7">
        <v>1</v>
      </c>
      <c r="G4881" s="22" t="str">
        <f>IF(AND($C4881&gt;=بحث!$G$7,$C4881&lt;=بحث!$G$8,$E4881=بحث!$I$7),MAX($G$1:$G4880)+1,"")</f>
        <v/>
      </c>
    </row>
    <row r="4882" spans="1:7" x14ac:dyDescent="0.25">
      <c r="A4882" s="1">
        <v>4022</v>
      </c>
      <c r="B4882" t="s">
        <v>480</v>
      </c>
      <c r="C4882" s="8">
        <v>42255</v>
      </c>
      <c r="D4882" s="8">
        <v>42255</v>
      </c>
      <c r="E4882" t="s">
        <v>1</v>
      </c>
      <c r="F4882" s="7">
        <v>1</v>
      </c>
      <c r="G4882" s="22" t="str">
        <f>IF(AND($C4882&gt;=بحث!$G$7,$C4882&lt;=بحث!$G$8,$E4882=بحث!$I$7),MAX($G$1:$G4881)+1,"")</f>
        <v/>
      </c>
    </row>
    <row r="4883" spans="1:7" x14ac:dyDescent="0.25">
      <c r="A4883" s="1">
        <v>8733</v>
      </c>
      <c r="B4883" t="s">
        <v>98</v>
      </c>
      <c r="C4883" s="8">
        <v>42256</v>
      </c>
      <c r="D4883" s="8">
        <v>42256</v>
      </c>
      <c r="E4883" t="s">
        <v>4</v>
      </c>
      <c r="F4883" s="7">
        <v>1</v>
      </c>
      <c r="G4883" s="22" t="str">
        <f>IF(AND($C4883&gt;=بحث!$G$7,$C4883&lt;=بحث!$G$8,$E4883=بحث!$I$7),MAX($G$1:$G4882)+1,"")</f>
        <v/>
      </c>
    </row>
    <row r="4884" spans="1:7" x14ac:dyDescent="0.25">
      <c r="A4884" s="1">
        <v>8693</v>
      </c>
      <c r="B4884" t="s">
        <v>144</v>
      </c>
      <c r="C4884" s="8">
        <v>42257</v>
      </c>
      <c r="D4884" s="8">
        <v>42257</v>
      </c>
      <c r="E4884" t="s">
        <v>1</v>
      </c>
      <c r="F4884" s="7">
        <v>1</v>
      </c>
      <c r="G4884" s="22" t="str">
        <f>IF(AND($C4884&gt;=بحث!$G$7,$C4884&lt;=بحث!$G$8,$E4884=بحث!$I$7),MAX($G$1:$G4883)+1,"")</f>
        <v/>
      </c>
    </row>
    <row r="4885" spans="1:7" x14ac:dyDescent="0.25">
      <c r="A4885" s="1">
        <v>8837</v>
      </c>
      <c r="B4885" t="s">
        <v>77</v>
      </c>
      <c r="C4885" s="8">
        <v>42257</v>
      </c>
      <c r="D4885" s="8">
        <v>42257</v>
      </c>
      <c r="E4885" t="s">
        <v>4</v>
      </c>
      <c r="F4885" s="7">
        <v>1</v>
      </c>
      <c r="G4885" s="22" t="str">
        <f>IF(AND($C4885&gt;=بحث!$G$7,$C4885&lt;=بحث!$G$8,$E4885=بحث!$I$7),MAX($G$1:$G4884)+1,"")</f>
        <v/>
      </c>
    </row>
    <row r="4886" spans="1:7" x14ac:dyDescent="0.25">
      <c r="A4886" s="1">
        <v>8813</v>
      </c>
      <c r="B4886" t="s">
        <v>208</v>
      </c>
      <c r="C4886" s="8">
        <v>42260</v>
      </c>
      <c r="D4886" s="8">
        <v>42264</v>
      </c>
      <c r="E4886" t="s">
        <v>1</v>
      </c>
      <c r="F4886" s="7">
        <v>5</v>
      </c>
      <c r="G4886" s="22" t="str">
        <f>IF(AND($C4886&gt;=بحث!$G$7,$C4886&lt;=بحث!$G$8,$E4886=بحث!$I$7),MAX($G$1:$G4885)+1,"")</f>
        <v/>
      </c>
    </row>
    <row r="4887" spans="1:7" x14ac:dyDescent="0.25">
      <c r="A4887" s="1">
        <v>8643</v>
      </c>
      <c r="B4887" t="s">
        <v>130</v>
      </c>
      <c r="C4887" s="8">
        <v>42260</v>
      </c>
      <c r="D4887" s="8">
        <v>42264</v>
      </c>
      <c r="E4887" t="s">
        <v>1</v>
      </c>
      <c r="F4887" s="7">
        <v>5</v>
      </c>
      <c r="G4887" s="22" t="str">
        <f>IF(AND($C4887&gt;=بحث!$G$7,$C4887&lt;=بحث!$G$8,$E4887=بحث!$I$7),MAX($G$1:$G4886)+1,"")</f>
        <v/>
      </c>
    </row>
    <row r="4888" spans="1:7" x14ac:dyDescent="0.25">
      <c r="A4888" s="1">
        <v>8306</v>
      </c>
      <c r="B4888" t="s">
        <v>95</v>
      </c>
      <c r="C4888" s="8">
        <v>42263</v>
      </c>
      <c r="D4888" s="8">
        <v>42263</v>
      </c>
      <c r="E4888" t="s">
        <v>4</v>
      </c>
      <c r="F4888" s="7">
        <v>1</v>
      </c>
      <c r="G4888" s="22" t="str">
        <f>IF(AND($C4888&gt;=بحث!$G$7,$C4888&lt;=بحث!$G$8,$E4888=بحث!$I$7),MAX($G$1:$G4887)+1,"")</f>
        <v/>
      </c>
    </row>
    <row r="4889" spans="1:7" x14ac:dyDescent="0.25">
      <c r="A4889" s="1">
        <v>4112</v>
      </c>
      <c r="B4889" t="s">
        <v>481</v>
      </c>
      <c r="C4889" s="8">
        <v>42263</v>
      </c>
      <c r="D4889" s="8">
        <v>42263</v>
      </c>
      <c r="E4889" t="s">
        <v>1</v>
      </c>
      <c r="F4889" s="7">
        <v>1</v>
      </c>
      <c r="G4889" s="22" t="str">
        <f>IF(AND($C4889&gt;=بحث!$G$7,$C4889&lt;=بحث!$G$8,$E4889=بحث!$I$7),MAX($G$1:$G4888)+1,"")</f>
        <v/>
      </c>
    </row>
    <row r="4890" spans="1:7" x14ac:dyDescent="0.25">
      <c r="A4890" s="1">
        <v>8798</v>
      </c>
      <c r="B4890" t="s">
        <v>250</v>
      </c>
      <c r="C4890" s="8">
        <v>42264</v>
      </c>
      <c r="D4890" s="8">
        <v>42264</v>
      </c>
      <c r="E4890" t="s">
        <v>1</v>
      </c>
      <c r="F4890" s="7">
        <v>1</v>
      </c>
      <c r="G4890" s="22" t="str">
        <f>IF(AND($C4890&gt;=بحث!$G$7,$C4890&lt;=بحث!$G$8,$E4890=بحث!$I$7),MAX($G$1:$G4889)+1,"")</f>
        <v/>
      </c>
    </row>
    <row r="4891" spans="1:7" x14ac:dyDescent="0.25">
      <c r="A4891" s="1">
        <v>8227</v>
      </c>
      <c r="B4891" t="s">
        <v>16</v>
      </c>
      <c r="C4891" s="8">
        <v>42264</v>
      </c>
      <c r="D4891" s="8">
        <v>42264</v>
      </c>
      <c r="E4891" t="s">
        <v>4</v>
      </c>
      <c r="F4891" s="7">
        <v>1</v>
      </c>
      <c r="G4891" s="22" t="str">
        <f>IF(AND($C4891&gt;=بحث!$G$7,$C4891&lt;=بحث!$G$8,$E4891=بحث!$I$7),MAX($G$1:$G4890)+1,"")</f>
        <v/>
      </c>
    </row>
    <row r="4892" spans="1:7" x14ac:dyDescent="0.25">
      <c r="A4892" s="1">
        <v>4002</v>
      </c>
      <c r="B4892" t="s">
        <v>306</v>
      </c>
      <c r="C4892" s="8">
        <v>42264</v>
      </c>
      <c r="D4892" s="8">
        <v>42264</v>
      </c>
      <c r="E4892" t="s">
        <v>1</v>
      </c>
      <c r="F4892" s="7">
        <v>1</v>
      </c>
      <c r="G4892" s="22" t="str">
        <f>IF(AND($C4892&gt;=بحث!$G$7,$C4892&lt;=بحث!$G$8,$E4892=بحث!$I$7),MAX($G$1:$G4891)+1,"")</f>
        <v/>
      </c>
    </row>
    <row r="4893" spans="1:7" x14ac:dyDescent="0.25">
      <c r="A4893" s="1">
        <v>8373</v>
      </c>
      <c r="B4893" t="s">
        <v>424</v>
      </c>
      <c r="C4893" s="8">
        <v>42264</v>
      </c>
      <c r="D4893" s="8">
        <v>42264</v>
      </c>
      <c r="E4893" t="s">
        <v>4</v>
      </c>
      <c r="F4893" s="7">
        <v>1</v>
      </c>
      <c r="G4893" s="22" t="str">
        <f>IF(AND($C4893&gt;=بحث!$G$7,$C4893&lt;=بحث!$G$8,$E4893=بحث!$I$7),MAX($G$1:$G4892)+1,"")</f>
        <v/>
      </c>
    </row>
    <row r="4894" spans="1:7" x14ac:dyDescent="0.25">
      <c r="A4894" s="1">
        <v>8866</v>
      </c>
      <c r="B4894" t="s">
        <v>272</v>
      </c>
      <c r="C4894" s="8">
        <v>42264</v>
      </c>
      <c r="D4894" s="8">
        <v>42264</v>
      </c>
      <c r="E4894" t="s">
        <v>4</v>
      </c>
      <c r="F4894" s="7">
        <v>1</v>
      </c>
      <c r="G4894" s="22" t="str">
        <f>IF(AND($C4894&gt;=بحث!$G$7,$C4894&lt;=بحث!$G$8,$E4894=بحث!$I$7),MAX($G$1:$G4893)+1,"")</f>
        <v/>
      </c>
    </row>
    <row r="4895" spans="1:7" x14ac:dyDescent="0.25">
      <c r="A4895" s="1">
        <v>8092</v>
      </c>
      <c r="B4895" t="s">
        <v>203</v>
      </c>
      <c r="C4895" s="8">
        <v>42264</v>
      </c>
      <c r="D4895" s="8">
        <v>42264</v>
      </c>
      <c r="E4895" t="s">
        <v>4</v>
      </c>
      <c r="F4895" s="7">
        <v>0</v>
      </c>
      <c r="G4895" s="22" t="str">
        <f>IF(AND($C4895&gt;=بحث!$G$7,$C4895&lt;=بحث!$G$8,$E4895=بحث!$I$7),MAX($G$1:$G4894)+1,"")</f>
        <v/>
      </c>
    </row>
    <row r="4896" spans="1:7" x14ac:dyDescent="0.25">
      <c r="A4896" s="1">
        <v>8772</v>
      </c>
      <c r="B4896" t="s">
        <v>295</v>
      </c>
      <c r="C4896" s="8">
        <v>42264</v>
      </c>
      <c r="D4896" s="8">
        <v>42264</v>
      </c>
      <c r="E4896" t="s">
        <v>1</v>
      </c>
      <c r="F4896" s="7">
        <v>1</v>
      </c>
      <c r="G4896" s="22" t="str">
        <f>IF(AND($C4896&gt;=بحث!$G$7,$C4896&lt;=بحث!$G$8,$E4896=بحث!$I$7),MAX($G$1:$G4895)+1,"")</f>
        <v/>
      </c>
    </row>
    <row r="4897" spans="1:7" x14ac:dyDescent="0.25">
      <c r="A4897" s="1">
        <v>8693</v>
      </c>
      <c r="B4897" t="s">
        <v>144</v>
      </c>
      <c r="C4897" s="8">
        <v>42267</v>
      </c>
      <c r="D4897" s="8">
        <v>42267</v>
      </c>
      <c r="E4897" t="s">
        <v>1</v>
      </c>
      <c r="F4897" s="7">
        <v>1</v>
      </c>
      <c r="G4897" s="22" t="str">
        <f>IF(AND($C4897&gt;=بحث!$G$7,$C4897&lt;=بحث!$G$8,$E4897=بحث!$I$7),MAX($G$1:$G4896)+1,"")</f>
        <v/>
      </c>
    </row>
    <row r="4898" spans="1:7" x14ac:dyDescent="0.25">
      <c r="A4898" s="1">
        <v>8622</v>
      </c>
      <c r="B4898" t="s">
        <v>143</v>
      </c>
      <c r="C4898" s="8">
        <v>42267</v>
      </c>
      <c r="D4898" s="8">
        <v>42269</v>
      </c>
      <c r="E4898" t="s">
        <v>522</v>
      </c>
      <c r="F4898" s="7">
        <v>3</v>
      </c>
      <c r="G4898" s="22" t="str">
        <f>IF(AND($C4898&gt;=بحث!$G$7,$C4898&lt;=بحث!$G$8,$E4898=بحث!$I$7),MAX($G$1:$G4897)+1,"")</f>
        <v/>
      </c>
    </row>
    <row r="4899" spans="1:7" x14ac:dyDescent="0.25">
      <c r="A4899" s="1">
        <v>8643</v>
      </c>
      <c r="B4899" t="s">
        <v>130</v>
      </c>
      <c r="C4899" s="8">
        <v>42267</v>
      </c>
      <c r="D4899" s="8">
        <v>42268</v>
      </c>
      <c r="E4899" t="s">
        <v>4</v>
      </c>
      <c r="F4899" s="7">
        <v>2</v>
      </c>
      <c r="G4899" s="22" t="str">
        <f>IF(AND($C4899&gt;=بحث!$G$7,$C4899&lt;=بحث!$G$8,$E4899=بحث!$I$7),MAX($G$1:$G4898)+1,"")</f>
        <v/>
      </c>
    </row>
    <row r="4900" spans="1:7" x14ac:dyDescent="0.25">
      <c r="A4900" s="1">
        <v>8306</v>
      </c>
      <c r="B4900" t="s">
        <v>95</v>
      </c>
      <c r="C4900" s="8">
        <v>42267</v>
      </c>
      <c r="D4900" s="8">
        <v>42269</v>
      </c>
      <c r="E4900" t="s">
        <v>4</v>
      </c>
      <c r="F4900" s="7">
        <v>3</v>
      </c>
      <c r="G4900" s="22" t="str">
        <f>IF(AND($C4900&gt;=بحث!$G$7,$C4900&lt;=بحث!$G$8,$E4900=بحث!$I$7),MAX($G$1:$G4899)+1,"")</f>
        <v/>
      </c>
    </row>
    <row r="4901" spans="1:7" x14ac:dyDescent="0.25">
      <c r="A4901" s="1">
        <v>8061</v>
      </c>
      <c r="B4901" t="s">
        <v>96</v>
      </c>
      <c r="C4901" s="8">
        <v>42267</v>
      </c>
      <c r="D4901" s="8">
        <v>42269</v>
      </c>
      <c r="E4901" t="s">
        <v>4</v>
      </c>
      <c r="F4901" s="7">
        <v>3</v>
      </c>
      <c r="G4901" s="22" t="str">
        <f>IF(AND($C4901&gt;=بحث!$G$7,$C4901&lt;=بحث!$G$8,$E4901=بحث!$I$7),MAX($G$1:$G4900)+1,"")</f>
        <v/>
      </c>
    </row>
    <row r="4902" spans="1:7" x14ac:dyDescent="0.25">
      <c r="A4902" s="1">
        <v>8824</v>
      </c>
      <c r="B4902" t="s">
        <v>103</v>
      </c>
      <c r="C4902" s="8">
        <v>42267</v>
      </c>
      <c r="D4902" s="8">
        <v>42267</v>
      </c>
      <c r="E4902" t="s">
        <v>4</v>
      </c>
      <c r="F4902" s="7">
        <v>1</v>
      </c>
      <c r="G4902" s="22" t="str">
        <f>IF(AND($C4902&gt;=بحث!$G$7,$C4902&lt;=بحث!$G$8,$E4902=بحث!$I$7),MAX($G$1:$G4901)+1,"")</f>
        <v/>
      </c>
    </row>
    <row r="4903" spans="1:7" x14ac:dyDescent="0.25">
      <c r="A4903" s="1">
        <v>4123</v>
      </c>
      <c r="B4903" t="s">
        <v>418</v>
      </c>
      <c r="C4903" s="8">
        <v>42267</v>
      </c>
      <c r="D4903" s="8">
        <v>42267</v>
      </c>
      <c r="E4903" t="s">
        <v>1</v>
      </c>
      <c r="F4903" s="7">
        <v>1</v>
      </c>
      <c r="G4903" s="22" t="str">
        <f>IF(AND($C4903&gt;=بحث!$G$7,$C4903&lt;=بحث!$G$8,$E4903=بحث!$I$7),MAX($G$1:$G4902)+1,"")</f>
        <v/>
      </c>
    </row>
    <row r="4904" spans="1:7" x14ac:dyDescent="0.25">
      <c r="A4904" s="1">
        <v>8721</v>
      </c>
      <c r="B4904" t="s">
        <v>438</v>
      </c>
      <c r="C4904" s="8">
        <v>42268</v>
      </c>
      <c r="D4904" s="8">
        <v>42268</v>
      </c>
      <c r="E4904" t="s">
        <v>1</v>
      </c>
      <c r="F4904" s="7">
        <v>1</v>
      </c>
      <c r="G4904" s="22" t="str">
        <f>IF(AND($C4904&gt;=بحث!$G$7,$C4904&lt;=بحث!$G$8,$E4904=بحث!$I$7),MAX($G$1:$G4903)+1,"")</f>
        <v/>
      </c>
    </row>
    <row r="4905" spans="1:7" x14ac:dyDescent="0.25">
      <c r="A4905" s="1">
        <v>8651</v>
      </c>
      <c r="B4905" t="s">
        <v>146</v>
      </c>
      <c r="C4905" s="8">
        <v>42268</v>
      </c>
      <c r="D4905" s="8">
        <v>42269</v>
      </c>
      <c r="E4905" t="s">
        <v>4</v>
      </c>
      <c r="F4905" s="7">
        <v>2</v>
      </c>
      <c r="G4905" s="22" t="str">
        <f>IF(AND($C4905&gt;=بحث!$G$7,$C4905&lt;=بحث!$G$8,$E4905=بحث!$I$7),MAX($G$1:$G4904)+1,"")</f>
        <v/>
      </c>
    </row>
    <row r="4906" spans="1:7" x14ac:dyDescent="0.25">
      <c r="A4906" s="1">
        <v>8378</v>
      </c>
      <c r="B4906" t="s">
        <v>482</v>
      </c>
      <c r="C4906" s="8">
        <v>42268</v>
      </c>
      <c r="D4906" s="8">
        <v>42269</v>
      </c>
      <c r="E4906" t="s">
        <v>1</v>
      </c>
      <c r="F4906" s="7">
        <v>2</v>
      </c>
      <c r="G4906" s="22" t="str">
        <f>IF(AND($C4906&gt;=بحث!$G$7,$C4906&lt;=بحث!$G$8,$E4906=بحث!$I$7),MAX($G$1:$G4905)+1,"")</f>
        <v/>
      </c>
    </row>
    <row r="4907" spans="1:7" x14ac:dyDescent="0.25">
      <c r="A4907" s="1">
        <v>4111</v>
      </c>
      <c r="B4907" t="s">
        <v>412</v>
      </c>
      <c r="C4907" s="8">
        <v>42236</v>
      </c>
      <c r="D4907" s="8">
        <v>42236</v>
      </c>
      <c r="E4907" t="s">
        <v>1</v>
      </c>
      <c r="F4907" s="7">
        <v>1</v>
      </c>
      <c r="G4907" s="22" t="str">
        <f>IF(AND($C4907&gt;=بحث!$G$7,$C4907&lt;=بحث!$G$8,$E4907=بحث!$I$7),MAX($G$1:$G4906)+1,"")</f>
        <v/>
      </c>
    </row>
    <row r="4908" spans="1:7" x14ac:dyDescent="0.25">
      <c r="A4908" s="1">
        <v>8708</v>
      </c>
      <c r="B4908" t="s">
        <v>234</v>
      </c>
      <c r="C4908" s="8">
        <v>42239</v>
      </c>
      <c r="D4908" s="8">
        <v>42243</v>
      </c>
      <c r="E4908" t="s">
        <v>1</v>
      </c>
      <c r="F4908" s="7">
        <v>5</v>
      </c>
      <c r="G4908" s="22" t="str">
        <f>IF(AND($C4908&gt;=بحث!$G$7,$C4908&lt;=بحث!$G$8,$E4908=بحث!$I$7),MAX($G$1:$G4907)+1,"")</f>
        <v/>
      </c>
    </row>
    <row r="4909" spans="1:7" x14ac:dyDescent="0.25">
      <c r="A4909" s="1">
        <v>4066</v>
      </c>
      <c r="B4909" t="s">
        <v>411</v>
      </c>
      <c r="C4909" s="8">
        <v>42242</v>
      </c>
      <c r="D4909" s="8">
        <v>42242</v>
      </c>
      <c r="E4909" t="s">
        <v>1</v>
      </c>
      <c r="F4909" s="7">
        <v>1</v>
      </c>
      <c r="G4909" s="22" t="str">
        <f>IF(AND($C4909&gt;=بحث!$G$7,$C4909&lt;=بحث!$G$8,$E4909=بحث!$I$7),MAX($G$1:$G4908)+1,"")</f>
        <v/>
      </c>
    </row>
    <row r="4910" spans="1:7" x14ac:dyDescent="0.25">
      <c r="A4910" s="1">
        <v>4064</v>
      </c>
      <c r="B4910" t="s">
        <v>452</v>
      </c>
      <c r="C4910" s="8">
        <v>42246</v>
      </c>
      <c r="D4910" s="8">
        <v>42246</v>
      </c>
      <c r="E4910" t="s">
        <v>1</v>
      </c>
      <c r="F4910" s="7">
        <v>1</v>
      </c>
      <c r="G4910" s="22" t="str">
        <f>IF(AND($C4910&gt;=بحث!$G$7,$C4910&lt;=بحث!$G$8,$E4910=بحث!$I$7),MAX($G$1:$G4909)+1,"")</f>
        <v/>
      </c>
    </row>
    <row r="4911" spans="1:7" x14ac:dyDescent="0.25">
      <c r="A4911" s="1">
        <v>8654</v>
      </c>
      <c r="B4911" t="s">
        <v>127</v>
      </c>
      <c r="C4911" s="8">
        <v>42246</v>
      </c>
      <c r="D4911" s="8">
        <v>42246</v>
      </c>
      <c r="E4911" t="s">
        <v>522</v>
      </c>
      <c r="F4911" s="7">
        <v>1</v>
      </c>
      <c r="G4911" s="22" t="str">
        <f>IF(AND($C4911&gt;=بحث!$G$7,$C4911&lt;=بحث!$G$8,$E4911=بحث!$I$7),MAX($G$1:$G4910)+1,"")</f>
        <v/>
      </c>
    </row>
    <row r="4912" spans="1:7" x14ac:dyDescent="0.25">
      <c r="A4912" s="1">
        <v>4092</v>
      </c>
      <c r="B4912" t="s">
        <v>410</v>
      </c>
      <c r="C4912" s="8">
        <v>42248</v>
      </c>
      <c r="D4912" s="8">
        <v>42249</v>
      </c>
      <c r="E4912" t="s">
        <v>1</v>
      </c>
      <c r="F4912" s="7">
        <v>2</v>
      </c>
      <c r="G4912" s="22" t="str">
        <f>IF(AND($C4912&gt;=بحث!$G$7,$C4912&lt;=بحث!$G$8,$E4912=بحث!$I$7),MAX($G$1:$G4911)+1,"")</f>
        <v/>
      </c>
    </row>
    <row r="4913" spans="1:7" x14ac:dyDescent="0.25">
      <c r="A4913" s="1">
        <v>8358</v>
      </c>
      <c r="B4913" t="s">
        <v>373</v>
      </c>
      <c r="C4913" s="8">
        <v>42249</v>
      </c>
      <c r="D4913" s="8">
        <v>42249</v>
      </c>
      <c r="E4913" t="s">
        <v>1</v>
      </c>
      <c r="F4913" s="7">
        <v>1</v>
      </c>
      <c r="G4913" s="22" t="str">
        <f>IF(AND($C4913&gt;=بحث!$G$7,$C4913&lt;=بحث!$G$8,$E4913=بحث!$I$7),MAX($G$1:$G4912)+1,"")</f>
        <v/>
      </c>
    </row>
    <row r="4914" spans="1:7" x14ac:dyDescent="0.25">
      <c r="A4914" s="1">
        <v>4121</v>
      </c>
      <c r="B4914" t="s">
        <v>413</v>
      </c>
      <c r="C4914" s="8">
        <v>42249</v>
      </c>
      <c r="D4914" s="8">
        <v>42250</v>
      </c>
      <c r="E4914" t="s">
        <v>1</v>
      </c>
      <c r="F4914" s="7">
        <v>2</v>
      </c>
      <c r="G4914" s="22" t="str">
        <f>IF(AND($C4914&gt;=بحث!$G$7,$C4914&lt;=بحث!$G$8,$E4914=بحث!$I$7),MAX($G$1:$G4913)+1,"")</f>
        <v/>
      </c>
    </row>
    <row r="4915" spans="1:7" x14ac:dyDescent="0.25">
      <c r="A4915" s="1">
        <v>4111</v>
      </c>
      <c r="B4915" t="s">
        <v>412</v>
      </c>
      <c r="C4915" s="8">
        <v>42250</v>
      </c>
      <c r="D4915" s="8">
        <v>42250</v>
      </c>
      <c r="E4915" t="s">
        <v>1</v>
      </c>
      <c r="F4915" s="7">
        <v>1</v>
      </c>
      <c r="G4915" s="22" t="str">
        <f>IF(AND($C4915&gt;=بحث!$G$7,$C4915&lt;=بحث!$G$8,$E4915=بحث!$I$7),MAX($G$1:$G4914)+1,"")</f>
        <v/>
      </c>
    </row>
    <row r="4916" spans="1:7" x14ac:dyDescent="0.25">
      <c r="A4916" s="1">
        <v>4012</v>
      </c>
      <c r="B4916" t="s">
        <v>417</v>
      </c>
      <c r="C4916" s="8">
        <v>42250</v>
      </c>
      <c r="D4916" s="8">
        <v>42250</v>
      </c>
      <c r="E4916" t="s">
        <v>1</v>
      </c>
      <c r="F4916" s="7">
        <v>1</v>
      </c>
      <c r="G4916" s="22" t="str">
        <f>IF(AND($C4916&gt;=بحث!$G$7,$C4916&lt;=بحث!$G$8,$E4916=بحث!$I$7),MAX($G$1:$G4915)+1,"")</f>
        <v/>
      </c>
    </row>
    <row r="4917" spans="1:7" x14ac:dyDescent="0.25">
      <c r="A4917" s="1">
        <v>4127</v>
      </c>
      <c r="B4917" t="s">
        <v>467</v>
      </c>
      <c r="C4917" s="8">
        <v>42253</v>
      </c>
      <c r="D4917" s="8">
        <v>42253</v>
      </c>
      <c r="E4917" t="s">
        <v>1</v>
      </c>
      <c r="F4917" s="7">
        <v>1</v>
      </c>
      <c r="G4917" s="22" t="str">
        <f>IF(AND($C4917&gt;=بحث!$G$7,$C4917&lt;=بحث!$G$8,$E4917=بحث!$I$7),MAX($G$1:$G4916)+1,"")</f>
        <v/>
      </c>
    </row>
    <row r="4918" spans="1:7" x14ac:dyDescent="0.25">
      <c r="A4918" s="1">
        <v>4111</v>
      </c>
      <c r="B4918" t="s">
        <v>412</v>
      </c>
      <c r="C4918" s="8">
        <v>42255</v>
      </c>
      <c r="D4918" s="8">
        <v>42255</v>
      </c>
      <c r="E4918" t="s">
        <v>1</v>
      </c>
      <c r="F4918" s="7">
        <v>1</v>
      </c>
      <c r="G4918" s="22" t="str">
        <f>IF(AND($C4918&gt;=بحث!$G$7,$C4918&lt;=بحث!$G$8,$E4918=بحث!$I$7),MAX($G$1:$G4917)+1,"")</f>
        <v/>
      </c>
    </row>
    <row r="4919" spans="1:7" x14ac:dyDescent="0.25">
      <c r="A4919" s="1">
        <v>4012</v>
      </c>
      <c r="B4919" t="s">
        <v>417</v>
      </c>
      <c r="C4919" s="8">
        <v>42257</v>
      </c>
      <c r="D4919" s="8">
        <v>42257</v>
      </c>
      <c r="E4919" t="s">
        <v>1</v>
      </c>
      <c r="F4919" s="7">
        <v>1</v>
      </c>
      <c r="G4919" s="22" t="str">
        <f>IF(AND($C4919&gt;=بحث!$G$7,$C4919&lt;=بحث!$G$8,$E4919=بحث!$I$7),MAX($G$1:$G4918)+1,"")</f>
        <v/>
      </c>
    </row>
    <row r="4920" spans="1:7" x14ac:dyDescent="0.25">
      <c r="A4920" s="1">
        <v>4096</v>
      </c>
      <c r="B4920" t="s">
        <v>471</v>
      </c>
      <c r="C4920" s="8">
        <v>42257</v>
      </c>
      <c r="D4920" s="8">
        <v>42257</v>
      </c>
      <c r="E4920" t="s">
        <v>1</v>
      </c>
      <c r="F4920" s="7">
        <v>1</v>
      </c>
      <c r="G4920" s="22" t="str">
        <f>IF(AND($C4920&gt;=بحث!$G$7,$C4920&lt;=بحث!$G$8,$E4920=بحث!$I$7),MAX($G$1:$G4919)+1,"")</f>
        <v/>
      </c>
    </row>
    <row r="4921" spans="1:7" x14ac:dyDescent="0.25">
      <c r="A4921" s="1">
        <v>4120</v>
      </c>
      <c r="B4921" t="s">
        <v>414</v>
      </c>
      <c r="C4921" s="8">
        <v>42260</v>
      </c>
      <c r="D4921" s="8">
        <v>42261</v>
      </c>
      <c r="E4921" t="s">
        <v>1</v>
      </c>
      <c r="F4921" s="7">
        <v>2</v>
      </c>
      <c r="G4921" s="22" t="str">
        <f>IF(AND($C4921&gt;=بحث!$G$7,$C4921&lt;=بحث!$G$8,$E4921=بحث!$I$7),MAX($G$1:$G4920)+1,"")</f>
        <v/>
      </c>
    </row>
    <row r="4922" spans="1:7" x14ac:dyDescent="0.25">
      <c r="A4922" s="1">
        <v>4125</v>
      </c>
      <c r="B4922" t="s">
        <v>463</v>
      </c>
      <c r="C4922" s="8">
        <v>42262</v>
      </c>
      <c r="D4922" s="8">
        <v>42262</v>
      </c>
      <c r="E4922" t="s">
        <v>1</v>
      </c>
      <c r="F4922" s="7">
        <v>1</v>
      </c>
      <c r="G4922" s="22" t="str">
        <f>IF(AND($C4922&gt;=بحث!$G$7,$C4922&lt;=بحث!$G$8,$E4922=بحث!$I$7),MAX($G$1:$G4921)+1,"")</f>
        <v/>
      </c>
    </row>
    <row r="4923" spans="1:7" x14ac:dyDescent="0.25">
      <c r="A4923" s="1">
        <v>4018</v>
      </c>
      <c r="B4923" t="s">
        <v>437</v>
      </c>
      <c r="C4923" s="8">
        <v>42264</v>
      </c>
      <c r="D4923" s="8">
        <v>42264</v>
      </c>
      <c r="E4923" t="s">
        <v>1</v>
      </c>
      <c r="F4923" s="7">
        <v>1</v>
      </c>
      <c r="G4923" s="22" t="str">
        <f>IF(AND($C4923&gt;=بحث!$G$7,$C4923&lt;=بحث!$G$8,$E4923=بحث!$I$7),MAX($G$1:$G4922)+1,"")</f>
        <v/>
      </c>
    </row>
    <row r="4924" spans="1:7" x14ac:dyDescent="0.25">
      <c r="A4924" s="1">
        <v>4127</v>
      </c>
      <c r="B4924" t="s">
        <v>467</v>
      </c>
      <c r="C4924" s="8">
        <v>42264</v>
      </c>
      <c r="D4924" s="8">
        <v>42264</v>
      </c>
      <c r="E4924" t="s">
        <v>1</v>
      </c>
      <c r="F4924" s="7">
        <v>1</v>
      </c>
      <c r="G4924" s="22" t="str">
        <f>IF(AND($C4924&gt;=بحث!$G$7,$C4924&lt;=بحث!$G$8,$E4924=بحث!$I$7),MAX($G$1:$G4923)+1,"")</f>
        <v/>
      </c>
    </row>
    <row r="4925" spans="1:7" x14ac:dyDescent="0.25">
      <c r="A4925" s="1">
        <v>8768</v>
      </c>
      <c r="B4925" t="s">
        <v>396</v>
      </c>
      <c r="C4925" s="8">
        <v>42269</v>
      </c>
      <c r="D4925" s="8">
        <v>42269</v>
      </c>
      <c r="E4925" t="s">
        <v>1</v>
      </c>
      <c r="F4925" s="7">
        <v>1</v>
      </c>
      <c r="G4925" s="22" t="str">
        <f>IF(AND($C4925&gt;=بحث!$G$7,$C4925&lt;=بحث!$G$8,$E4925=بحث!$I$7),MAX($G$1:$G4924)+1,"")</f>
        <v/>
      </c>
    </row>
    <row r="4926" spans="1:7" x14ac:dyDescent="0.25">
      <c r="A4926" s="1">
        <v>8706</v>
      </c>
      <c r="B4926" t="s">
        <v>32</v>
      </c>
      <c r="C4926" s="8">
        <v>42254</v>
      </c>
      <c r="D4926" s="8">
        <v>42255</v>
      </c>
      <c r="E4926" t="s">
        <v>4</v>
      </c>
      <c r="F4926" s="7">
        <v>2</v>
      </c>
      <c r="G4926" s="22" t="str">
        <f>IF(AND($C4926&gt;=بحث!$G$7,$C4926&lt;=بحث!$G$8,$E4926=بحث!$I$7),MAX($G$1:$G4925)+1,"")</f>
        <v/>
      </c>
    </row>
    <row r="4927" spans="1:7" x14ac:dyDescent="0.25">
      <c r="A4927" s="1">
        <v>8615</v>
      </c>
      <c r="B4927" t="s">
        <v>156</v>
      </c>
      <c r="C4927" s="8">
        <v>42274</v>
      </c>
      <c r="D4927" s="8">
        <v>42274</v>
      </c>
      <c r="E4927" t="s">
        <v>1</v>
      </c>
      <c r="F4927" s="7">
        <v>1</v>
      </c>
      <c r="G4927" s="22" t="str">
        <f>IF(AND($C4927&gt;=بحث!$G$7,$C4927&lt;=بحث!$G$8,$E4927=بحث!$I$7),MAX($G$1:$G4926)+1,"")</f>
        <v/>
      </c>
    </row>
    <row r="4928" spans="1:7" x14ac:dyDescent="0.25">
      <c r="A4928" s="1">
        <v>8832</v>
      </c>
      <c r="B4928" t="s">
        <v>249</v>
      </c>
      <c r="C4928" s="8">
        <v>42275</v>
      </c>
      <c r="D4928" s="8">
        <v>42278</v>
      </c>
      <c r="E4928" t="s">
        <v>522</v>
      </c>
      <c r="F4928" s="7">
        <v>4</v>
      </c>
      <c r="G4928" s="22" t="str">
        <f>IF(AND($C4928&gt;=بحث!$G$7,$C4928&lt;=بحث!$G$8,$E4928=بحث!$I$7),MAX($G$1:$G4927)+1,"")</f>
        <v/>
      </c>
    </row>
    <row r="4929" spans="1:7" x14ac:dyDescent="0.25">
      <c r="A4929" s="1">
        <v>4001</v>
      </c>
      <c r="B4929" t="s">
        <v>277</v>
      </c>
      <c r="C4929" s="8">
        <v>42278</v>
      </c>
      <c r="D4929" s="8">
        <v>42278</v>
      </c>
      <c r="E4929" t="s">
        <v>511</v>
      </c>
      <c r="F4929" s="7">
        <v>1</v>
      </c>
      <c r="G4929" s="22" t="str">
        <f>IF(AND($C4929&gt;=بحث!$G$7,$C4929&lt;=بحث!$G$8,$E4929=بحث!$I$7),MAX($G$1:$G4928)+1,"")</f>
        <v/>
      </c>
    </row>
    <row r="4930" spans="1:7" x14ac:dyDescent="0.25">
      <c r="A4930" s="1">
        <v>8695</v>
      </c>
      <c r="B4930" t="s">
        <v>162</v>
      </c>
      <c r="C4930" s="8">
        <v>42276</v>
      </c>
      <c r="D4930" s="8">
        <v>42276</v>
      </c>
      <c r="E4930" t="s">
        <v>1</v>
      </c>
      <c r="F4930" s="7">
        <v>1</v>
      </c>
      <c r="G4930" s="22" t="str">
        <f>IF(AND($C4930&gt;=بحث!$G$7,$C4930&lt;=بحث!$G$8,$E4930=بحث!$I$7),MAX($G$1:$G4929)+1,"")</f>
        <v/>
      </c>
    </row>
    <row r="4931" spans="1:7" x14ac:dyDescent="0.25">
      <c r="A4931" s="1">
        <v>8323</v>
      </c>
      <c r="B4931" t="s">
        <v>302</v>
      </c>
      <c r="C4931" s="8">
        <v>42276</v>
      </c>
      <c r="D4931" s="8">
        <v>42276</v>
      </c>
      <c r="E4931" t="s">
        <v>4</v>
      </c>
      <c r="F4931" s="7">
        <v>1</v>
      </c>
      <c r="G4931" s="22" t="str">
        <f>IF(AND($C4931&gt;=بحث!$G$7,$C4931&lt;=بحث!$G$8,$E4931=بحث!$I$7),MAX($G$1:$G4930)+1,"")</f>
        <v/>
      </c>
    </row>
    <row r="4932" spans="1:7" x14ac:dyDescent="0.25">
      <c r="A4932" s="1">
        <v>4004</v>
      </c>
      <c r="B4932" t="s">
        <v>380</v>
      </c>
      <c r="C4932" s="8">
        <v>42281</v>
      </c>
      <c r="D4932" s="8">
        <v>42285</v>
      </c>
      <c r="E4932" t="s">
        <v>4</v>
      </c>
      <c r="F4932" s="7">
        <v>4</v>
      </c>
      <c r="G4932" s="22" t="str">
        <f>IF(AND($C4932&gt;=بحث!$G$7,$C4932&lt;=بحث!$G$8,$E4932=بحث!$I$7),MAX($G$1:$G4931)+1,"")</f>
        <v/>
      </c>
    </row>
    <row r="4933" spans="1:7" x14ac:dyDescent="0.25">
      <c r="A4933" s="1">
        <v>8620</v>
      </c>
      <c r="B4933" t="s">
        <v>174</v>
      </c>
      <c r="C4933" s="8">
        <v>42277</v>
      </c>
      <c r="D4933" s="8">
        <v>42277</v>
      </c>
      <c r="E4933" t="s">
        <v>511</v>
      </c>
      <c r="F4933" s="7">
        <v>1</v>
      </c>
      <c r="G4933" s="22" t="str">
        <f>IF(AND($C4933&gt;=بحث!$G$7,$C4933&lt;=بحث!$G$8,$E4933=بحث!$I$7),MAX($G$1:$G4932)+1,"")</f>
        <v/>
      </c>
    </row>
    <row r="4934" spans="1:7" x14ac:dyDescent="0.25">
      <c r="A4934" s="1">
        <v>8659</v>
      </c>
      <c r="B4934" t="s">
        <v>154</v>
      </c>
      <c r="C4934" s="8">
        <v>42278</v>
      </c>
      <c r="D4934" s="8">
        <v>42278</v>
      </c>
      <c r="E4934" t="s">
        <v>4</v>
      </c>
      <c r="F4934" s="7">
        <v>0</v>
      </c>
      <c r="G4934" s="22" t="str">
        <f>IF(AND($C4934&gt;=بحث!$G$7,$C4934&lt;=بحث!$G$8,$E4934=بحث!$I$7),MAX($G$1:$G4933)+1,"")</f>
        <v/>
      </c>
    </row>
    <row r="4935" spans="1:7" x14ac:dyDescent="0.25">
      <c r="A4935" s="1">
        <v>8602</v>
      </c>
      <c r="B4935" t="s">
        <v>45</v>
      </c>
      <c r="C4935" s="8">
        <v>42277</v>
      </c>
      <c r="D4935" s="8">
        <v>42277</v>
      </c>
      <c r="E4935" t="s">
        <v>4</v>
      </c>
      <c r="F4935" s="7">
        <v>1</v>
      </c>
      <c r="G4935" s="22" t="str">
        <f>IF(AND($C4935&gt;=بحث!$G$7,$C4935&lt;=بحث!$G$8,$E4935=بحث!$I$7),MAX($G$1:$G4934)+1,"")</f>
        <v/>
      </c>
    </row>
    <row r="4936" spans="1:7" x14ac:dyDescent="0.25">
      <c r="A4936" s="1">
        <v>8602</v>
      </c>
      <c r="B4936" t="s">
        <v>45</v>
      </c>
      <c r="C4936" s="8">
        <v>42274</v>
      </c>
      <c r="D4936" s="8">
        <v>42275</v>
      </c>
      <c r="E4936" t="s">
        <v>4</v>
      </c>
      <c r="F4936" s="7">
        <v>2</v>
      </c>
      <c r="G4936" s="22" t="str">
        <f>IF(AND($C4936&gt;=بحث!$G$7,$C4936&lt;=بحث!$G$8,$E4936=بحث!$I$7),MAX($G$1:$G4935)+1,"")</f>
        <v/>
      </c>
    </row>
    <row r="4937" spans="1:7" x14ac:dyDescent="0.25">
      <c r="A4937" s="1">
        <v>8694</v>
      </c>
      <c r="B4937" t="s">
        <v>114</v>
      </c>
      <c r="C4937" s="8">
        <v>42267</v>
      </c>
      <c r="D4937" s="8">
        <v>42269</v>
      </c>
      <c r="E4937" t="s">
        <v>4</v>
      </c>
      <c r="F4937" s="7">
        <v>3</v>
      </c>
      <c r="G4937" s="22" t="str">
        <f>IF(AND($C4937&gt;=بحث!$G$7,$C4937&lt;=بحث!$G$8,$E4937=بحث!$I$7),MAX($G$1:$G4936)+1,"")</f>
        <v/>
      </c>
    </row>
    <row r="4938" spans="1:7" x14ac:dyDescent="0.25">
      <c r="A4938" s="1">
        <v>8684</v>
      </c>
      <c r="B4938" t="s">
        <v>176</v>
      </c>
      <c r="C4938" s="8">
        <v>42201</v>
      </c>
      <c r="D4938" s="8">
        <v>42201</v>
      </c>
      <c r="E4938" t="s">
        <v>4</v>
      </c>
      <c r="F4938" s="7">
        <v>1</v>
      </c>
      <c r="G4938" s="22" t="str">
        <f>IF(AND($C4938&gt;=بحث!$G$7,$C4938&lt;=بحث!$G$8,$E4938=بحث!$I$7),MAX($G$1:$G4937)+1,"")</f>
        <v/>
      </c>
    </row>
    <row r="4939" spans="1:7" x14ac:dyDescent="0.25">
      <c r="A4939" s="1">
        <v>8670</v>
      </c>
      <c r="B4939" t="s">
        <v>165</v>
      </c>
      <c r="C4939" s="8">
        <v>42276</v>
      </c>
      <c r="D4939" s="8">
        <v>42278</v>
      </c>
      <c r="E4939" t="s">
        <v>7</v>
      </c>
      <c r="F4939" s="7">
        <v>3</v>
      </c>
      <c r="G4939" s="22" t="str">
        <f>IF(AND($C4939&gt;=بحث!$G$7,$C4939&lt;=بحث!$G$8,$E4939=بحث!$I$7),MAX($G$1:$G4938)+1,"")</f>
        <v/>
      </c>
    </row>
    <row r="4940" spans="1:7" x14ac:dyDescent="0.25">
      <c r="A4940" s="1">
        <v>8796</v>
      </c>
      <c r="B4940" t="s">
        <v>230</v>
      </c>
      <c r="C4940" s="8">
        <v>42274</v>
      </c>
      <c r="D4940" s="8">
        <v>42275</v>
      </c>
      <c r="E4940" t="s">
        <v>7</v>
      </c>
      <c r="F4940" s="7">
        <v>2</v>
      </c>
      <c r="G4940" s="22" t="str">
        <f>IF(AND($C4940&gt;=بحث!$G$7,$C4940&lt;=بحث!$G$8,$E4940=بحث!$I$7),MAX($G$1:$G4939)+1,"")</f>
        <v/>
      </c>
    </row>
    <row r="4941" spans="1:7" x14ac:dyDescent="0.25">
      <c r="A4941" s="1">
        <v>8702</v>
      </c>
      <c r="B4941" t="s">
        <v>51</v>
      </c>
      <c r="C4941" s="8">
        <v>42274</v>
      </c>
      <c r="D4941" s="8">
        <v>42274</v>
      </c>
      <c r="E4941" t="s">
        <v>522</v>
      </c>
      <c r="F4941" s="7">
        <v>1</v>
      </c>
      <c r="G4941" s="22" t="str">
        <f>IF(AND($C4941&gt;=بحث!$G$7,$C4941&lt;=بحث!$G$8,$E4941=بحث!$I$7),MAX($G$1:$G4940)+1,"")</f>
        <v/>
      </c>
    </row>
    <row r="4942" spans="1:7" x14ac:dyDescent="0.25">
      <c r="A4942" s="1">
        <v>4069</v>
      </c>
      <c r="B4942" t="s">
        <v>445</v>
      </c>
      <c r="C4942" s="8">
        <v>42276</v>
      </c>
      <c r="D4942" s="8">
        <v>42276</v>
      </c>
      <c r="E4942" t="s">
        <v>1</v>
      </c>
      <c r="F4942" s="7">
        <v>1</v>
      </c>
      <c r="G4942" s="22" t="str">
        <f>IF(AND($C4942&gt;=بحث!$G$7,$C4942&lt;=بحث!$G$8,$E4942=بحث!$I$7),MAX($G$1:$G4941)+1,"")</f>
        <v/>
      </c>
    </row>
    <row r="4943" spans="1:7" x14ac:dyDescent="0.25">
      <c r="A4943" s="1">
        <v>8651</v>
      </c>
      <c r="B4943" t="s">
        <v>146</v>
      </c>
      <c r="C4943" s="8">
        <v>42274</v>
      </c>
      <c r="D4943" s="8">
        <v>42274</v>
      </c>
      <c r="E4943" t="s">
        <v>1</v>
      </c>
      <c r="F4943" s="7">
        <v>1</v>
      </c>
      <c r="G4943" s="22" t="str">
        <f>IF(AND($C4943&gt;=بحث!$G$7,$C4943&lt;=بحث!$G$8,$E4943=بحث!$I$7),MAX($G$1:$G4942)+1,"")</f>
        <v/>
      </c>
    </row>
    <row r="4944" spans="1:7" x14ac:dyDescent="0.25">
      <c r="A4944" s="1">
        <v>8809</v>
      </c>
      <c r="B4944" t="s">
        <v>264</v>
      </c>
      <c r="C4944" s="8">
        <v>42274</v>
      </c>
      <c r="D4944" s="8">
        <v>42274</v>
      </c>
      <c r="E4944" t="s">
        <v>4</v>
      </c>
      <c r="F4944" s="7">
        <v>1</v>
      </c>
      <c r="G4944" s="22" t="str">
        <f>IF(AND($C4944&gt;=بحث!$G$7,$C4944&lt;=بحث!$G$8,$E4944=بحث!$I$7),MAX($G$1:$G4943)+1,"")</f>
        <v/>
      </c>
    </row>
    <row r="4945" spans="1:7" x14ac:dyDescent="0.25">
      <c r="A4945" s="1">
        <v>8809</v>
      </c>
      <c r="B4945" t="s">
        <v>264</v>
      </c>
      <c r="C4945" s="8">
        <v>42269</v>
      </c>
      <c r="D4945" s="8">
        <v>42269</v>
      </c>
      <c r="E4945" t="s">
        <v>4</v>
      </c>
      <c r="F4945" s="7">
        <v>1</v>
      </c>
      <c r="G4945" s="22" t="str">
        <f>IF(AND($C4945&gt;=بحث!$G$7,$C4945&lt;=بحث!$G$8,$E4945=بحث!$I$7),MAX($G$1:$G4944)+1,"")</f>
        <v/>
      </c>
    </row>
    <row r="4946" spans="1:7" x14ac:dyDescent="0.25">
      <c r="A4946" s="1">
        <v>8685</v>
      </c>
      <c r="B4946" t="s">
        <v>111</v>
      </c>
      <c r="C4946" s="8">
        <v>42277</v>
      </c>
      <c r="D4946" s="8">
        <v>42278</v>
      </c>
      <c r="E4946" t="s">
        <v>4</v>
      </c>
      <c r="F4946" s="7">
        <v>2</v>
      </c>
      <c r="G4946" s="22" t="str">
        <f>IF(AND($C4946&gt;=بحث!$G$7,$C4946&lt;=بحث!$G$8,$E4946=بحث!$I$7),MAX($G$1:$G4945)+1,"")</f>
        <v/>
      </c>
    </row>
    <row r="4947" spans="1:7" x14ac:dyDescent="0.25">
      <c r="A4947" s="1">
        <v>8841</v>
      </c>
      <c r="B4947" t="s">
        <v>197</v>
      </c>
      <c r="C4947" s="8">
        <v>42274</v>
      </c>
      <c r="D4947" s="8">
        <v>42276</v>
      </c>
      <c r="E4947" t="s">
        <v>4</v>
      </c>
      <c r="F4947" s="7">
        <v>3</v>
      </c>
      <c r="G4947" s="22" t="str">
        <f>IF(AND($C4947&gt;=بحث!$G$7,$C4947&lt;=بحث!$G$8,$E4947=بحث!$I$7),MAX($G$1:$G4946)+1,"")</f>
        <v/>
      </c>
    </row>
    <row r="4948" spans="1:7" x14ac:dyDescent="0.25">
      <c r="A4948" s="1">
        <v>8871</v>
      </c>
      <c r="B4948" t="s">
        <v>362</v>
      </c>
      <c r="C4948" s="8">
        <v>42275</v>
      </c>
      <c r="D4948" s="8">
        <v>42276</v>
      </c>
      <c r="E4948" t="s">
        <v>4</v>
      </c>
      <c r="F4948" s="7">
        <v>2</v>
      </c>
      <c r="G4948" s="22" t="str">
        <f>IF(AND($C4948&gt;=بحث!$G$7,$C4948&lt;=بحث!$G$8,$E4948=بحث!$I$7),MAX($G$1:$G4947)+1,"")</f>
        <v/>
      </c>
    </row>
    <row r="4949" spans="1:7" x14ac:dyDescent="0.25">
      <c r="A4949" s="1">
        <v>8796</v>
      </c>
      <c r="B4949" t="s">
        <v>230</v>
      </c>
      <c r="C4949" s="8">
        <v>42276</v>
      </c>
      <c r="D4949" s="8">
        <v>42276</v>
      </c>
      <c r="E4949" t="s">
        <v>511</v>
      </c>
      <c r="F4949" s="7">
        <v>1</v>
      </c>
      <c r="G4949" s="22" t="str">
        <f>IF(AND($C4949&gt;=بحث!$G$7,$C4949&lt;=بحث!$G$8,$E4949=بحث!$I$7),MAX($G$1:$G4948)+1,"")</f>
        <v/>
      </c>
    </row>
    <row r="4950" spans="1:7" x14ac:dyDescent="0.25">
      <c r="A4950" s="1">
        <v>8796</v>
      </c>
      <c r="B4950" t="s">
        <v>230</v>
      </c>
      <c r="C4950" s="8">
        <v>42260</v>
      </c>
      <c r="D4950" s="8">
        <v>42261</v>
      </c>
      <c r="E4950" t="s">
        <v>511</v>
      </c>
      <c r="F4950" s="7">
        <v>2</v>
      </c>
      <c r="G4950" s="22" t="str">
        <f>IF(AND($C4950&gt;=بحث!$G$7,$C4950&lt;=بحث!$G$8,$E4950=بحث!$I$7),MAX($G$1:$G4949)+1,"")</f>
        <v/>
      </c>
    </row>
    <row r="4951" spans="1:7" x14ac:dyDescent="0.25">
      <c r="A4951" s="1">
        <v>8857</v>
      </c>
      <c r="B4951" t="s">
        <v>66</v>
      </c>
      <c r="C4951" s="8">
        <v>42278</v>
      </c>
      <c r="D4951" s="8">
        <v>42278</v>
      </c>
      <c r="E4951" t="s">
        <v>4</v>
      </c>
      <c r="F4951" s="7">
        <v>1</v>
      </c>
      <c r="G4951" s="22" t="str">
        <f>IF(AND($C4951&gt;=بحث!$G$7,$C4951&lt;=بحث!$G$8,$E4951=بحث!$I$7),MAX($G$1:$G4950)+1,"")</f>
        <v/>
      </c>
    </row>
    <row r="4952" spans="1:7" x14ac:dyDescent="0.25">
      <c r="A4952" s="1">
        <v>8891</v>
      </c>
      <c r="B4952" t="s">
        <v>67</v>
      </c>
      <c r="C4952" s="8">
        <v>42278</v>
      </c>
      <c r="D4952" s="8">
        <v>42281</v>
      </c>
      <c r="E4952" t="s">
        <v>4</v>
      </c>
      <c r="F4952" s="7">
        <v>2</v>
      </c>
      <c r="G4952" s="22" t="str">
        <f>IF(AND($C4952&gt;=بحث!$G$7,$C4952&lt;=بحث!$G$8,$E4952=بحث!$I$7),MAX($G$1:$G4951)+1,"")</f>
        <v/>
      </c>
    </row>
    <row r="4953" spans="1:7" x14ac:dyDescent="0.25">
      <c r="A4953" s="1">
        <v>8604</v>
      </c>
      <c r="B4953" t="s">
        <v>181</v>
      </c>
      <c r="C4953" s="8">
        <v>42278</v>
      </c>
      <c r="D4953" s="8">
        <v>42278</v>
      </c>
      <c r="E4953" t="s">
        <v>4</v>
      </c>
      <c r="F4953" s="7">
        <v>1</v>
      </c>
      <c r="G4953" s="22" t="str">
        <f>IF(AND($C4953&gt;=بحث!$G$7,$C4953&lt;=بحث!$G$8,$E4953=بحث!$I$7),MAX($G$1:$G4952)+1,"")</f>
        <v/>
      </c>
    </row>
    <row r="4954" spans="1:7" x14ac:dyDescent="0.25">
      <c r="A4954" s="1">
        <v>8709</v>
      </c>
      <c r="B4954" t="s">
        <v>241</v>
      </c>
      <c r="C4954" s="8">
        <v>42278</v>
      </c>
      <c r="D4954" s="8">
        <v>42278</v>
      </c>
      <c r="E4954" t="s">
        <v>522</v>
      </c>
      <c r="F4954" s="7">
        <v>1</v>
      </c>
      <c r="G4954" s="22" t="str">
        <f>IF(AND($C4954&gt;=بحث!$G$7,$C4954&lt;=بحث!$G$8,$E4954=بحث!$I$7),MAX($G$1:$G4953)+1,"")</f>
        <v/>
      </c>
    </row>
    <row r="4955" spans="1:7" x14ac:dyDescent="0.25">
      <c r="A4955" s="1">
        <v>8664</v>
      </c>
      <c r="B4955" t="s">
        <v>240</v>
      </c>
      <c r="C4955" s="8">
        <v>42269</v>
      </c>
      <c r="D4955" s="8">
        <v>42269</v>
      </c>
      <c r="E4955" t="s">
        <v>4</v>
      </c>
      <c r="F4955" s="7">
        <v>0</v>
      </c>
      <c r="G4955" s="22" t="str">
        <f>IF(AND($C4955&gt;=بحث!$G$7,$C4955&lt;=بحث!$G$8,$E4955=بحث!$I$7),MAX($G$1:$G4954)+1,"")</f>
        <v/>
      </c>
    </row>
    <row r="4956" spans="1:7" x14ac:dyDescent="0.25">
      <c r="A4956" s="1">
        <v>8664</v>
      </c>
      <c r="B4956" t="s">
        <v>240</v>
      </c>
      <c r="C4956" s="8">
        <v>42274</v>
      </c>
      <c r="D4956" s="8">
        <v>42274</v>
      </c>
      <c r="E4956" t="s">
        <v>4</v>
      </c>
      <c r="F4956" s="7">
        <v>1</v>
      </c>
      <c r="G4956" s="22" t="str">
        <f>IF(AND($C4956&gt;=بحث!$G$7,$C4956&lt;=بحث!$G$8,$E4956=بحث!$I$7),MAX($G$1:$G4955)+1,"")</f>
        <v/>
      </c>
    </row>
    <row r="4957" spans="1:7" x14ac:dyDescent="0.25">
      <c r="A4957" s="1">
        <v>8322</v>
      </c>
      <c r="B4957" t="s">
        <v>310</v>
      </c>
      <c r="C4957" s="8">
        <v>42274</v>
      </c>
      <c r="D4957" s="8">
        <v>42274</v>
      </c>
      <c r="E4957" t="s">
        <v>4</v>
      </c>
      <c r="F4957" s="7">
        <v>1</v>
      </c>
      <c r="G4957" s="22" t="str">
        <f>IF(AND($C4957&gt;=بحث!$G$7,$C4957&lt;=بحث!$G$8,$E4957=بحث!$I$7),MAX($G$1:$G4956)+1,"")</f>
        <v/>
      </c>
    </row>
    <row r="4958" spans="1:7" x14ac:dyDescent="0.25">
      <c r="A4958" s="1">
        <v>8883</v>
      </c>
      <c r="B4958" t="s">
        <v>289</v>
      </c>
      <c r="C4958" s="8">
        <v>42274</v>
      </c>
      <c r="D4958" s="8">
        <v>42274</v>
      </c>
      <c r="E4958" t="s">
        <v>4</v>
      </c>
      <c r="F4958" s="7">
        <v>1</v>
      </c>
      <c r="G4958" s="22" t="str">
        <f>IF(AND($C4958&gt;=بحث!$G$7,$C4958&lt;=بحث!$G$8,$E4958=بحث!$I$7),MAX($G$1:$G4957)+1,"")</f>
        <v/>
      </c>
    </row>
    <row r="4959" spans="1:7" x14ac:dyDescent="0.25">
      <c r="A4959" s="1">
        <v>8892</v>
      </c>
      <c r="B4959" t="s">
        <v>27</v>
      </c>
      <c r="C4959" s="8">
        <v>42269</v>
      </c>
      <c r="D4959" s="8">
        <v>42269</v>
      </c>
      <c r="E4959" t="s">
        <v>1</v>
      </c>
      <c r="F4959" s="7">
        <v>1</v>
      </c>
      <c r="G4959" s="22" t="str">
        <f>IF(AND($C4959&gt;=بحث!$G$7,$C4959&lt;=بحث!$G$8,$E4959=بحث!$I$7),MAX($G$1:$G4958)+1,"")</f>
        <v/>
      </c>
    </row>
    <row r="4960" spans="1:7" x14ac:dyDescent="0.25">
      <c r="A4960" s="1">
        <v>8745</v>
      </c>
      <c r="B4960" t="s">
        <v>26</v>
      </c>
      <c r="C4960" s="8">
        <v>42274</v>
      </c>
      <c r="D4960" s="8">
        <v>42274</v>
      </c>
      <c r="E4960" t="s">
        <v>4</v>
      </c>
      <c r="F4960" s="7">
        <v>1</v>
      </c>
      <c r="G4960" s="22" t="str">
        <f>IF(AND($C4960&gt;=بحث!$G$7,$C4960&lt;=بحث!$G$8,$E4960=بحث!$I$7),MAX($G$1:$G4959)+1,"")</f>
        <v/>
      </c>
    </row>
    <row r="4961" spans="1:7" x14ac:dyDescent="0.25">
      <c r="A4961" s="1">
        <v>8892</v>
      </c>
      <c r="B4961" t="s">
        <v>27</v>
      </c>
      <c r="C4961" s="8">
        <v>42274</v>
      </c>
      <c r="D4961" s="8">
        <v>42274</v>
      </c>
      <c r="E4961" t="s">
        <v>1</v>
      </c>
      <c r="F4961" s="7">
        <v>1</v>
      </c>
      <c r="G4961" s="22" t="str">
        <f>IF(AND($C4961&gt;=بحث!$G$7,$C4961&lt;=بحث!$G$8,$E4961=بحث!$I$7),MAX($G$1:$G4960)+1,"")</f>
        <v/>
      </c>
    </row>
    <row r="4962" spans="1:7" x14ac:dyDescent="0.25">
      <c r="A4962" s="1">
        <v>8803</v>
      </c>
      <c r="B4962" t="s">
        <v>167</v>
      </c>
      <c r="C4962" s="8">
        <v>42275</v>
      </c>
      <c r="D4962" s="8">
        <v>42275</v>
      </c>
      <c r="E4962" t="s">
        <v>4</v>
      </c>
      <c r="F4962" s="7">
        <v>1</v>
      </c>
      <c r="G4962" s="22" t="str">
        <f>IF(AND($C4962&gt;=بحث!$G$7,$C4962&lt;=بحث!$G$8,$E4962=بحث!$I$7),MAX($G$1:$G4961)+1,"")</f>
        <v/>
      </c>
    </row>
    <row r="4963" spans="1:7" x14ac:dyDescent="0.25">
      <c r="A4963" s="1">
        <v>8624</v>
      </c>
      <c r="B4963" t="s">
        <v>117</v>
      </c>
      <c r="C4963" s="8">
        <v>42274</v>
      </c>
      <c r="D4963" s="8">
        <v>42275</v>
      </c>
      <c r="E4963" t="s">
        <v>7</v>
      </c>
      <c r="F4963" s="7">
        <v>2</v>
      </c>
      <c r="G4963" s="22" t="str">
        <f>IF(AND($C4963&gt;=بحث!$G$7,$C4963&lt;=بحث!$G$8,$E4963=بحث!$I$7),MAX($G$1:$G4962)+1,"")</f>
        <v/>
      </c>
    </row>
    <row r="4964" spans="1:7" x14ac:dyDescent="0.25">
      <c r="A4964" s="1">
        <v>8231</v>
      </c>
      <c r="B4964" t="s">
        <v>9</v>
      </c>
      <c r="C4964" s="8">
        <v>42268</v>
      </c>
      <c r="D4964" s="8">
        <v>42269</v>
      </c>
      <c r="E4964" t="s">
        <v>4</v>
      </c>
      <c r="F4964" s="7">
        <v>2</v>
      </c>
      <c r="G4964" s="22" t="str">
        <f>IF(AND($C4964&gt;=بحث!$G$7,$C4964&lt;=بحث!$G$8,$E4964=بحث!$I$7),MAX($G$1:$G4963)+1,"")</f>
        <v/>
      </c>
    </row>
    <row r="4965" spans="1:7" x14ac:dyDescent="0.25">
      <c r="A4965" s="1">
        <v>8231</v>
      </c>
      <c r="B4965" t="s">
        <v>9</v>
      </c>
      <c r="C4965" s="8">
        <v>42274</v>
      </c>
      <c r="D4965" s="8">
        <v>42275</v>
      </c>
      <c r="E4965" t="s">
        <v>4</v>
      </c>
      <c r="F4965" s="7">
        <v>2</v>
      </c>
      <c r="G4965" s="22" t="str">
        <f>IF(AND($C4965&gt;=بحث!$G$7,$C4965&lt;=بحث!$G$8,$E4965=بحث!$I$7),MAX($G$1:$G4964)+1,"")</f>
        <v/>
      </c>
    </row>
    <row r="4966" spans="1:7" x14ac:dyDescent="0.25">
      <c r="A4966" s="1">
        <v>8662</v>
      </c>
      <c r="B4966" t="s">
        <v>53</v>
      </c>
      <c r="C4966" s="8">
        <v>42271</v>
      </c>
      <c r="D4966" s="8">
        <v>42274</v>
      </c>
      <c r="E4966" t="s">
        <v>511</v>
      </c>
      <c r="F4966" s="7">
        <v>2</v>
      </c>
      <c r="G4966" s="22" t="str">
        <f>IF(AND($C4966&gt;=بحث!$G$7,$C4966&lt;=بحث!$G$8,$E4966=بحث!$I$7),MAX($G$1:$G4965)+1,"")</f>
        <v/>
      </c>
    </row>
    <row r="4967" spans="1:7" x14ac:dyDescent="0.25">
      <c r="A4967" s="1">
        <v>8694</v>
      </c>
      <c r="B4967" t="s">
        <v>114</v>
      </c>
      <c r="C4967" s="8">
        <v>42275</v>
      </c>
      <c r="D4967" s="8">
        <v>42275</v>
      </c>
      <c r="E4967" t="s">
        <v>7</v>
      </c>
      <c r="F4967" s="7">
        <v>1</v>
      </c>
      <c r="G4967" s="22" t="str">
        <f>IF(AND($C4967&gt;=بحث!$G$7,$C4967&lt;=بحث!$G$8,$E4967=بحث!$I$7),MAX($G$1:$G4966)+1,"")</f>
        <v/>
      </c>
    </row>
    <row r="4968" spans="1:7" x14ac:dyDescent="0.25">
      <c r="A4968" s="1">
        <v>8334</v>
      </c>
      <c r="B4968" t="s">
        <v>242</v>
      </c>
      <c r="C4968" s="8">
        <v>42277</v>
      </c>
      <c r="D4968" s="8">
        <v>42277</v>
      </c>
      <c r="E4968" t="s">
        <v>4</v>
      </c>
      <c r="F4968" s="7">
        <v>1</v>
      </c>
      <c r="G4968" s="22" t="str">
        <f>IF(AND($C4968&gt;=بحث!$G$7,$C4968&lt;=بحث!$G$8,$E4968=بحث!$I$7),MAX($G$1:$G4967)+1,"")</f>
        <v/>
      </c>
    </row>
    <row r="4969" spans="1:7" x14ac:dyDescent="0.25">
      <c r="A4969" s="1">
        <v>8300</v>
      </c>
      <c r="B4969" t="s">
        <v>340</v>
      </c>
      <c r="C4969" s="8">
        <v>42267</v>
      </c>
      <c r="D4969" s="8">
        <v>42270</v>
      </c>
      <c r="E4969" t="s">
        <v>4</v>
      </c>
      <c r="F4969" s="7">
        <v>3</v>
      </c>
      <c r="G4969" s="22" t="str">
        <f>IF(AND($C4969&gt;=بحث!$G$7,$C4969&lt;=بحث!$G$8,$E4969=بحث!$I$7),MAX($G$1:$G4968)+1,"")</f>
        <v/>
      </c>
    </row>
    <row r="4970" spans="1:7" x14ac:dyDescent="0.25">
      <c r="A4970" s="1">
        <v>8831</v>
      </c>
      <c r="B4970" t="s">
        <v>28</v>
      </c>
      <c r="C4970" s="8">
        <v>42277</v>
      </c>
      <c r="D4970" s="8">
        <v>42285</v>
      </c>
      <c r="E4970" t="s">
        <v>4</v>
      </c>
      <c r="F4970" s="7">
        <v>6</v>
      </c>
      <c r="G4970" s="22" t="str">
        <f>IF(AND($C4970&gt;=بحث!$G$7,$C4970&lt;=بحث!$G$8,$E4970=بحث!$I$7),MAX($G$1:$G4969)+1,"")</f>
        <v/>
      </c>
    </row>
    <row r="4971" spans="1:7" x14ac:dyDescent="0.25">
      <c r="A4971" s="1">
        <v>8875</v>
      </c>
      <c r="B4971" t="s">
        <v>274</v>
      </c>
      <c r="C4971" s="8">
        <v>42274</v>
      </c>
      <c r="D4971" s="8">
        <v>42276</v>
      </c>
      <c r="E4971" t="s">
        <v>4</v>
      </c>
      <c r="F4971" s="7">
        <v>3</v>
      </c>
      <c r="G4971" s="22" t="str">
        <f>IF(AND($C4971&gt;=بحث!$G$7,$C4971&lt;=بحث!$G$8,$E4971=بحث!$I$7),MAX($G$1:$G4970)+1,"")</f>
        <v/>
      </c>
    </row>
    <row r="4972" spans="1:7" x14ac:dyDescent="0.25">
      <c r="A4972" s="1">
        <v>8876</v>
      </c>
      <c r="B4972" t="s">
        <v>321</v>
      </c>
      <c r="C4972" s="8">
        <v>42274</v>
      </c>
      <c r="D4972" s="8">
        <v>42275</v>
      </c>
      <c r="E4972" t="s">
        <v>4</v>
      </c>
      <c r="F4972" s="7">
        <v>2</v>
      </c>
      <c r="G4972" s="22" t="str">
        <f>IF(AND($C4972&gt;=بحث!$G$7,$C4972&lt;=بحث!$G$8,$E4972=بحث!$I$7),MAX($G$1:$G4971)+1,"")</f>
        <v/>
      </c>
    </row>
    <row r="4973" spans="1:7" x14ac:dyDescent="0.25">
      <c r="A4973" s="1">
        <v>8711</v>
      </c>
      <c r="B4973" t="s">
        <v>135</v>
      </c>
      <c r="C4973" s="8">
        <v>42274</v>
      </c>
      <c r="D4973" s="8">
        <v>42274</v>
      </c>
      <c r="E4973" t="s">
        <v>4</v>
      </c>
      <c r="F4973" s="7">
        <v>1</v>
      </c>
      <c r="G4973" s="22" t="str">
        <f>IF(AND($C4973&gt;=بحث!$G$7,$C4973&lt;=بحث!$G$8,$E4973=بحث!$I$7),MAX($G$1:$G4972)+1,"")</f>
        <v/>
      </c>
    </row>
    <row r="4974" spans="1:7" x14ac:dyDescent="0.25">
      <c r="A4974" s="1">
        <v>8846</v>
      </c>
      <c r="B4974" t="s">
        <v>376</v>
      </c>
      <c r="C4974" s="8">
        <v>42278</v>
      </c>
      <c r="D4974" s="8">
        <v>42285</v>
      </c>
      <c r="E4974" t="s">
        <v>4</v>
      </c>
      <c r="F4974" s="7">
        <v>5</v>
      </c>
      <c r="G4974" s="22" t="str">
        <f>IF(AND($C4974&gt;=بحث!$G$7,$C4974&lt;=بحث!$G$8,$E4974=بحث!$I$7),MAX($G$1:$G4973)+1,"")</f>
        <v/>
      </c>
    </row>
    <row r="4975" spans="1:7" x14ac:dyDescent="0.25">
      <c r="A4975" s="1">
        <v>8214</v>
      </c>
      <c r="B4975" t="s">
        <v>326</v>
      </c>
      <c r="C4975" s="8">
        <v>42267</v>
      </c>
      <c r="D4975" s="8">
        <v>42267</v>
      </c>
      <c r="E4975" t="s">
        <v>4</v>
      </c>
      <c r="F4975" s="7">
        <v>1</v>
      </c>
      <c r="G4975" s="22" t="str">
        <f>IF(AND($C4975&gt;=بحث!$G$7,$C4975&lt;=بحث!$G$8,$E4975=بحث!$I$7),MAX($G$1:$G4974)+1,"")</f>
        <v/>
      </c>
    </row>
    <row r="4976" spans="1:7" x14ac:dyDescent="0.25">
      <c r="A4976" s="1">
        <v>8607</v>
      </c>
      <c r="B4976" t="s">
        <v>59</v>
      </c>
      <c r="C4976" s="8">
        <v>42274</v>
      </c>
      <c r="D4976" s="8">
        <v>42275</v>
      </c>
      <c r="E4976" t="s">
        <v>4</v>
      </c>
      <c r="F4976" s="7">
        <v>2</v>
      </c>
      <c r="G4976" s="22" t="str">
        <f>IF(AND($C4976&gt;=بحث!$G$7,$C4976&lt;=بحث!$G$8,$E4976=بحث!$I$7),MAX($G$1:$G4975)+1,"")</f>
        <v/>
      </c>
    </row>
    <row r="4977" spans="1:7" x14ac:dyDescent="0.25">
      <c r="A4977" s="1">
        <v>8880</v>
      </c>
      <c r="B4977" t="s">
        <v>324</v>
      </c>
      <c r="C4977" s="8">
        <v>42263</v>
      </c>
      <c r="D4977" s="8">
        <v>42264</v>
      </c>
      <c r="E4977" t="s">
        <v>4</v>
      </c>
      <c r="F4977" s="7">
        <v>2</v>
      </c>
      <c r="G4977" s="22" t="str">
        <f>IF(AND($C4977&gt;=بحث!$G$7,$C4977&lt;=بحث!$G$8,$E4977=بحث!$I$7),MAX($G$1:$G4976)+1,"")</f>
        <v/>
      </c>
    </row>
    <row r="4978" spans="1:7" x14ac:dyDescent="0.25">
      <c r="A4978" s="1">
        <v>8607</v>
      </c>
      <c r="B4978" t="s">
        <v>59</v>
      </c>
      <c r="C4978" s="8">
        <v>42263</v>
      </c>
      <c r="D4978" s="8">
        <v>42264</v>
      </c>
      <c r="E4978" t="s">
        <v>4</v>
      </c>
      <c r="F4978" s="7">
        <v>2</v>
      </c>
      <c r="G4978" s="22" t="str">
        <f>IF(AND($C4978&gt;=بحث!$G$7,$C4978&lt;=بحث!$G$8,$E4978=بحث!$I$7),MAX($G$1:$G4977)+1,"")</f>
        <v/>
      </c>
    </row>
    <row r="4979" spans="1:7" x14ac:dyDescent="0.25">
      <c r="A4979" s="1">
        <v>8639</v>
      </c>
      <c r="B4979" t="s">
        <v>256</v>
      </c>
      <c r="C4979" s="8">
        <v>42275</v>
      </c>
      <c r="D4979" s="8">
        <v>42275</v>
      </c>
      <c r="E4979" t="s">
        <v>4</v>
      </c>
      <c r="F4979" s="7">
        <v>1</v>
      </c>
      <c r="G4979" s="22" t="str">
        <f>IF(AND($C4979&gt;=بحث!$G$7,$C4979&lt;=بحث!$G$8,$E4979=بحث!$I$7),MAX($G$1:$G4978)+1,"")</f>
        <v/>
      </c>
    </row>
    <row r="4980" spans="1:7" x14ac:dyDescent="0.25">
      <c r="A4980" s="1">
        <v>8610</v>
      </c>
      <c r="B4980" t="s">
        <v>327</v>
      </c>
      <c r="C4980" s="8">
        <v>42274</v>
      </c>
      <c r="D4980" s="8">
        <v>42275</v>
      </c>
      <c r="E4980" t="s">
        <v>1</v>
      </c>
      <c r="F4980" s="7">
        <v>2</v>
      </c>
      <c r="G4980" s="22" t="str">
        <f>IF(AND($C4980&gt;=بحث!$G$7,$C4980&lt;=بحث!$G$8,$E4980=بحث!$I$7),MAX($G$1:$G4979)+1,"")</f>
        <v/>
      </c>
    </row>
    <row r="4981" spans="1:7" x14ac:dyDescent="0.25">
      <c r="A4981" s="1">
        <v>8629</v>
      </c>
      <c r="B4981" t="s">
        <v>3</v>
      </c>
      <c r="C4981" s="8">
        <v>42274</v>
      </c>
      <c r="D4981" s="8">
        <v>42275</v>
      </c>
      <c r="E4981" t="s">
        <v>4</v>
      </c>
      <c r="F4981" s="7">
        <v>2</v>
      </c>
      <c r="G4981" s="22" t="str">
        <f>IF(AND($C4981&gt;=بحث!$G$7,$C4981&lt;=بحث!$G$8,$E4981=بحث!$I$7),MAX($G$1:$G4980)+1,"")</f>
        <v/>
      </c>
    </row>
    <row r="4982" spans="1:7" x14ac:dyDescent="0.25">
      <c r="A4982" s="1">
        <v>8326</v>
      </c>
      <c r="B4982" t="s">
        <v>163</v>
      </c>
      <c r="C4982" s="8">
        <v>42274</v>
      </c>
      <c r="D4982" s="8">
        <v>42274</v>
      </c>
      <c r="E4982" t="s">
        <v>4</v>
      </c>
      <c r="F4982" s="7">
        <v>1</v>
      </c>
      <c r="G4982" s="22" t="str">
        <f>IF(AND($C4982&gt;=بحث!$G$7,$C4982&lt;=بحث!$G$8,$E4982=بحث!$I$7),MAX($G$1:$G4981)+1,"")</f>
        <v/>
      </c>
    </row>
    <row r="4983" spans="1:7" x14ac:dyDescent="0.25">
      <c r="A4983" s="1">
        <v>8326</v>
      </c>
      <c r="B4983" t="s">
        <v>163</v>
      </c>
      <c r="C4983" s="8">
        <v>42276</v>
      </c>
      <c r="D4983" s="8">
        <v>42276</v>
      </c>
      <c r="E4983" t="s">
        <v>4</v>
      </c>
      <c r="F4983" s="7">
        <v>1</v>
      </c>
      <c r="G4983" s="22" t="str">
        <f>IF(AND($C4983&gt;=بحث!$G$7,$C4983&lt;=بحث!$G$8,$E4983=بحث!$I$7),MAX($G$1:$G4982)+1,"")</f>
        <v/>
      </c>
    </row>
    <row r="4984" spans="1:7" x14ac:dyDescent="0.25">
      <c r="A4984" s="1">
        <v>8213</v>
      </c>
      <c r="B4984" t="s">
        <v>52</v>
      </c>
      <c r="C4984" s="8">
        <v>42269</v>
      </c>
      <c r="D4984" s="8">
        <v>42269</v>
      </c>
      <c r="E4984" t="s">
        <v>511</v>
      </c>
      <c r="F4984" s="7">
        <v>1</v>
      </c>
      <c r="G4984" s="22" t="str">
        <f>IF(AND($C4984&gt;=بحث!$G$7,$C4984&lt;=بحث!$G$8,$E4984=بحث!$I$7),MAX($G$1:$G4983)+1,"")</f>
        <v/>
      </c>
    </row>
    <row r="4985" spans="1:7" x14ac:dyDescent="0.25">
      <c r="A4985" s="1">
        <v>8371</v>
      </c>
      <c r="B4985" t="s">
        <v>381</v>
      </c>
      <c r="C4985" s="8">
        <v>42269</v>
      </c>
      <c r="D4985" s="8">
        <v>42269</v>
      </c>
      <c r="E4985" t="s">
        <v>4</v>
      </c>
      <c r="F4985" s="7">
        <v>0</v>
      </c>
      <c r="G4985" s="22" t="str">
        <f>IF(AND($C4985&gt;=بحث!$G$7,$C4985&lt;=بحث!$G$8,$E4985=بحث!$I$7),MAX($G$1:$G4984)+1,"")</f>
        <v/>
      </c>
    </row>
    <row r="4986" spans="1:7" x14ac:dyDescent="0.25">
      <c r="A4986" s="1">
        <v>8695</v>
      </c>
      <c r="B4986" t="s">
        <v>162</v>
      </c>
      <c r="C4986" s="8">
        <v>42269</v>
      </c>
      <c r="D4986" s="8">
        <v>42269</v>
      </c>
      <c r="E4986" t="s">
        <v>1</v>
      </c>
      <c r="F4986" s="7">
        <v>0</v>
      </c>
      <c r="G4986" s="22" t="str">
        <f>IF(AND($C4986&gt;=بحث!$G$7,$C4986&lt;=بحث!$G$8,$E4986=بحث!$I$7),MAX($G$1:$G4985)+1,"")</f>
        <v/>
      </c>
    </row>
    <row r="4987" spans="1:7" x14ac:dyDescent="0.25">
      <c r="A4987" s="1">
        <v>8744</v>
      </c>
      <c r="B4987" t="s">
        <v>8</v>
      </c>
      <c r="C4987" s="8">
        <v>42274</v>
      </c>
      <c r="D4987" s="8">
        <v>42274</v>
      </c>
      <c r="E4987" t="s">
        <v>4</v>
      </c>
      <c r="F4987" s="7">
        <v>1</v>
      </c>
      <c r="G4987" s="22" t="str">
        <f>IF(AND($C4987&gt;=بحث!$G$7,$C4987&lt;=بحث!$G$8,$E4987=بحث!$I$7),MAX($G$1:$G4986)+1,"")</f>
        <v/>
      </c>
    </row>
    <row r="4988" spans="1:7" x14ac:dyDescent="0.25">
      <c r="A4988" s="1">
        <v>8869</v>
      </c>
      <c r="B4988" t="s">
        <v>257</v>
      </c>
      <c r="C4988" s="8">
        <v>42274</v>
      </c>
      <c r="D4988" s="8">
        <v>42274</v>
      </c>
      <c r="E4988" t="s">
        <v>4</v>
      </c>
      <c r="F4988" s="7">
        <v>1</v>
      </c>
      <c r="G4988" s="22" t="str">
        <f>IF(AND($C4988&gt;=بحث!$G$7,$C4988&lt;=بحث!$G$8,$E4988=بحث!$I$7),MAX($G$1:$G4987)+1,"")</f>
        <v/>
      </c>
    </row>
    <row r="4989" spans="1:7" x14ac:dyDescent="0.25">
      <c r="A4989" s="1">
        <v>8608</v>
      </c>
      <c r="B4989" t="s">
        <v>166</v>
      </c>
      <c r="C4989" s="8">
        <v>42262</v>
      </c>
      <c r="D4989" s="8">
        <v>42262</v>
      </c>
      <c r="E4989" t="s">
        <v>4</v>
      </c>
      <c r="F4989" s="7">
        <v>1</v>
      </c>
      <c r="G4989" s="22" t="str">
        <f>IF(AND($C4989&gt;=بحث!$G$7,$C4989&lt;=بحث!$G$8,$E4989=بحث!$I$7),MAX($G$1:$G4988)+1,"")</f>
        <v/>
      </c>
    </row>
    <row r="4990" spans="1:7" x14ac:dyDescent="0.25">
      <c r="A4990" s="1">
        <v>8608</v>
      </c>
      <c r="B4990" t="s">
        <v>166</v>
      </c>
      <c r="C4990" s="8">
        <v>42269</v>
      </c>
      <c r="D4990" s="8">
        <v>42269</v>
      </c>
      <c r="E4990" t="s">
        <v>4</v>
      </c>
      <c r="F4990" s="7">
        <v>1</v>
      </c>
      <c r="G4990" s="22" t="str">
        <f>IF(AND($C4990&gt;=بحث!$G$7,$C4990&lt;=بحث!$G$8,$E4990=بحث!$I$7),MAX($G$1:$G4989)+1,"")</f>
        <v/>
      </c>
    </row>
    <row r="4991" spans="1:7" x14ac:dyDescent="0.25">
      <c r="A4991" s="1">
        <v>8618</v>
      </c>
      <c r="B4991" t="s">
        <v>134</v>
      </c>
      <c r="C4991" s="8">
        <v>42274</v>
      </c>
      <c r="D4991" s="8">
        <v>42275</v>
      </c>
      <c r="E4991" t="s">
        <v>4</v>
      </c>
      <c r="F4991" s="7">
        <v>2</v>
      </c>
      <c r="G4991" s="22" t="str">
        <f>IF(AND($C4991&gt;=بحث!$G$7,$C4991&lt;=بحث!$G$8,$E4991=بحث!$I$7),MAX($G$1:$G4990)+1,"")</f>
        <v/>
      </c>
    </row>
    <row r="4992" spans="1:7" x14ac:dyDescent="0.25">
      <c r="A4992" s="1">
        <v>8621</v>
      </c>
      <c r="B4992" t="s">
        <v>136</v>
      </c>
      <c r="C4992" s="8">
        <v>42268</v>
      </c>
      <c r="D4992" s="8">
        <v>42269</v>
      </c>
      <c r="E4992" t="s">
        <v>4</v>
      </c>
      <c r="F4992" s="7">
        <v>2</v>
      </c>
      <c r="G4992" s="22" t="str">
        <f>IF(AND($C4992&gt;=بحث!$G$7,$C4992&lt;=بحث!$G$8,$E4992=بحث!$I$7),MAX($G$1:$G4991)+1,"")</f>
        <v/>
      </c>
    </row>
    <row r="4993" spans="1:7" x14ac:dyDescent="0.25">
      <c r="A4993" s="1">
        <v>8742</v>
      </c>
      <c r="B4993" t="s">
        <v>60</v>
      </c>
      <c r="C4993" s="8">
        <v>42263</v>
      </c>
      <c r="D4993" s="8">
        <v>42264</v>
      </c>
      <c r="E4993" t="s">
        <v>4</v>
      </c>
      <c r="F4993" s="7">
        <v>2</v>
      </c>
      <c r="G4993" s="22" t="str">
        <f>IF(AND($C4993&gt;=بحث!$G$7,$C4993&lt;=بحث!$G$8,$E4993=بحث!$I$7),MAX($G$1:$G4992)+1,"")</f>
        <v/>
      </c>
    </row>
    <row r="4994" spans="1:7" x14ac:dyDescent="0.25">
      <c r="A4994" s="1">
        <v>8371</v>
      </c>
      <c r="B4994" t="s">
        <v>381</v>
      </c>
      <c r="C4994" s="8">
        <v>42267</v>
      </c>
      <c r="D4994" s="8">
        <v>42267</v>
      </c>
      <c r="E4994" t="s">
        <v>4</v>
      </c>
      <c r="F4994" s="7">
        <v>1</v>
      </c>
      <c r="G4994" s="22" t="str">
        <f>IF(AND($C4994&gt;=بحث!$G$7,$C4994&lt;=بحث!$G$8,$E4994=بحث!$I$7),MAX($G$1:$G4993)+1,"")</f>
        <v/>
      </c>
    </row>
    <row r="4995" spans="1:7" x14ac:dyDescent="0.25">
      <c r="A4995" s="1">
        <v>4001</v>
      </c>
      <c r="B4995" t="s">
        <v>277</v>
      </c>
      <c r="C4995" s="8">
        <v>42267</v>
      </c>
      <c r="D4995" s="8">
        <v>42267</v>
      </c>
      <c r="E4995" t="s">
        <v>511</v>
      </c>
      <c r="F4995" s="7">
        <v>1</v>
      </c>
      <c r="G4995" s="22" t="str">
        <f>IF(AND($C4995&gt;=بحث!$G$7,$C4995&lt;=بحث!$G$8,$E4995=بحث!$I$7),MAX($G$1:$G4994)+1,"")</f>
        <v/>
      </c>
    </row>
    <row r="4996" spans="1:7" x14ac:dyDescent="0.25">
      <c r="A4996" s="1">
        <v>8833</v>
      </c>
      <c r="B4996" t="s">
        <v>83</v>
      </c>
      <c r="C4996" s="8">
        <v>42268</v>
      </c>
      <c r="D4996" s="8">
        <v>42268</v>
      </c>
      <c r="E4996" t="s">
        <v>4</v>
      </c>
      <c r="F4996" s="7">
        <v>0</v>
      </c>
      <c r="G4996" s="22" t="str">
        <f>IF(AND($C4996&gt;=بحث!$G$7,$C4996&lt;=بحث!$G$8,$E4996=بحث!$I$7),MAX($G$1:$G4995)+1,"")</f>
        <v/>
      </c>
    </row>
    <row r="4997" spans="1:7" x14ac:dyDescent="0.25">
      <c r="A4997" s="1">
        <v>8702</v>
      </c>
      <c r="B4997" t="s">
        <v>51</v>
      </c>
      <c r="C4997" s="8">
        <v>42268</v>
      </c>
      <c r="D4997" s="8">
        <v>42269</v>
      </c>
      <c r="E4997" t="s">
        <v>522</v>
      </c>
      <c r="F4997" s="7">
        <v>2</v>
      </c>
      <c r="G4997" s="22" t="str">
        <f>IF(AND($C4997&gt;=بحث!$G$7,$C4997&lt;=بحث!$G$8,$E4997=بحث!$I$7),MAX($G$1:$G4996)+1,"")</f>
        <v/>
      </c>
    </row>
    <row r="4998" spans="1:7" x14ac:dyDescent="0.25">
      <c r="A4998" s="1">
        <v>8874</v>
      </c>
      <c r="B4998" t="s">
        <v>343</v>
      </c>
      <c r="C4998" s="8">
        <v>42274</v>
      </c>
      <c r="D4998" s="8">
        <v>42275</v>
      </c>
      <c r="E4998" t="s">
        <v>7</v>
      </c>
      <c r="F4998" s="7">
        <v>2</v>
      </c>
      <c r="G4998" s="22" t="str">
        <f>IF(AND($C4998&gt;=بحث!$G$7,$C4998&lt;=بحث!$G$8,$E4998=بحث!$I$7),MAX($G$1:$G4997)+1,"")</f>
        <v/>
      </c>
    </row>
    <row r="4999" spans="1:7" x14ac:dyDescent="0.25">
      <c r="A4999" s="1">
        <v>8375</v>
      </c>
      <c r="B4999" t="s">
        <v>428</v>
      </c>
      <c r="C4999" s="8">
        <v>42274</v>
      </c>
      <c r="D4999" s="8">
        <v>42275</v>
      </c>
      <c r="E4999" t="s">
        <v>4</v>
      </c>
      <c r="F4999" s="7">
        <v>2</v>
      </c>
      <c r="G4999" s="22" t="str">
        <f>IF(AND($C4999&gt;=بحث!$G$7,$C4999&lt;=بحث!$G$8,$E4999=بحث!$I$7),MAX($G$1:$G4998)+1,"")</f>
        <v/>
      </c>
    </row>
    <row r="5000" spans="1:7" x14ac:dyDescent="0.25">
      <c r="A5000" s="1">
        <v>8853</v>
      </c>
      <c r="B5000" t="s">
        <v>147</v>
      </c>
      <c r="C5000" s="8">
        <v>42267</v>
      </c>
      <c r="D5000" s="8">
        <v>42267</v>
      </c>
      <c r="E5000" t="s">
        <v>4</v>
      </c>
      <c r="F5000" s="7">
        <v>1</v>
      </c>
      <c r="G5000" s="22" t="str">
        <f>IF(AND($C5000&gt;=بحث!$G$7,$C5000&lt;=بحث!$G$8,$E5000=بحث!$I$7),MAX($G$1:$G4999)+1,"")</f>
        <v/>
      </c>
    </row>
    <row r="5001" spans="1:7" x14ac:dyDescent="0.25">
      <c r="A5001" s="1">
        <v>8853</v>
      </c>
      <c r="B5001" t="s">
        <v>147</v>
      </c>
      <c r="C5001" s="8">
        <v>42274</v>
      </c>
      <c r="D5001" s="8">
        <v>42274</v>
      </c>
      <c r="E5001" t="s">
        <v>4</v>
      </c>
      <c r="F5001" s="7">
        <v>1</v>
      </c>
      <c r="G5001" s="22" t="str">
        <f>IF(AND($C5001&gt;=بحث!$G$7,$C5001&lt;=بحث!$G$8,$E5001=بحث!$I$7),MAX($G$1:$G5000)+1,"")</f>
        <v/>
      </c>
    </row>
    <row r="5002" spans="1:7" x14ac:dyDescent="0.25">
      <c r="A5002" s="1">
        <v>4011</v>
      </c>
      <c r="B5002" t="s">
        <v>374</v>
      </c>
      <c r="C5002" s="8">
        <v>42264</v>
      </c>
      <c r="D5002" s="8">
        <v>42264</v>
      </c>
      <c r="E5002" t="s">
        <v>7</v>
      </c>
      <c r="F5002" s="7">
        <v>1</v>
      </c>
      <c r="G5002" s="22" t="str">
        <f>IF(AND($C5002&gt;=بحث!$G$7,$C5002&lt;=بحث!$G$8,$E5002=بحث!$I$7),MAX($G$1:$G5001)+1,"")</f>
        <v/>
      </c>
    </row>
    <row r="5003" spans="1:7" x14ac:dyDescent="0.25">
      <c r="A5003" s="1">
        <v>8810</v>
      </c>
      <c r="B5003" t="s">
        <v>31</v>
      </c>
      <c r="C5003" s="8">
        <v>42274</v>
      </c>
      <c r="D5003" s="8">
        <v>42278</v>
      </c>
      <c r="E5003" t="s">
        <v>4</v>
      </c>
      <c r="F5003" s="7">
        <v>5</v>
      </c>
      <c r="G5003" s="22" t="str">
        <f>IF(AND($C5003&gt;=بحث!$G$7,$C5003&lt;=بحث!$G$8,$E5003=بحث!$I$7),MAX($G$1:$G5002)+1,"")</f>
        <v/>
      </c>
    </row>
    <row r="5004" spans="1:7" x14ac:dyDescent="0.25">
      <c r="A5004" s="1">
        <v>8720</v>
      </c>
      <c r="B5004" t="s">
        <v>5</v>
      </c>
      <c r="C5004" s="8">
        <v>42274</v>
      </c>
      <c r="D5004" s="8">
        <v>42274</v>
      </c>
      <c r="E5004" t="s">
        <v>4</v>
      </c>
      <c r="F5004" s="7">
        <v>1</v>
      </c>
      <c r="G5004" s="22" t="str">
        <f>IF(AND($C5004&gt;=بحث!$G$7,$C5004&lt;=بحث!$G$8,$E5004=بحث!$I$7),MAX($G$1:$G5003)+1,"")</f>
        <v/>
      </c>
    </row>
    <row r="5005" spans="1:7" x14ac:dyDescent="0.25">
      <c r="A5005" s="1">
        <v>8843</v>
      </c>
      <c r="B5005" t="s">
        <v>177</v>
      </c>
      <c r="C5005" s="8">
        <v>42268</v>
      </c>
      <c r="D5005" s="8">
        <v>42269</v>
      </c>
      <c r="E5005" t="s">
        <v>7</v>
      </c>
      <c r="F5005" s="7">
        <v>2</v>
      </c>
      <c r="G5005" s="22" t="str">
        <f>IF(AND($C5005&gt;=بحث!$G$7,$C5005&lt;=بحث!$G$8,$E5005=بحث!$I$7),MAX($G$1:$G5004)+1,"")</f>
        <v/>
      </c>
    </row>
    <row r="5006" spans="1:7" x14ac:dyDescent="0.25">
      <c r="A5006" s="1">
        <v>8830</v>
      </c>
      <c r="B5006" t="s">
        <v>49</v>
      </c>
      <c r="C5006" s="8">
        <v>42274</v>
      </c>
      <c r="D5006" s="8">
        <v>42275</v>
      </c>
      <c r="E5006" t="s">
        <v>4</v>
      </c>
      <c r="F5006" s="7">
        <v>2</v>
      </c>
      <c r="G5006" s="22" t="str">
        <f>IF(AND($C5006&gt;=بحث!$G$7,$C5006&lt;=بحث!$G$8,$E5006=بحث!$I$7),MAX($G$1:$G5005)+1,"")</f>
        <v/>
      </c>
    </row>
    <row r="5007" spans="1:7" x14ac:dyDescent="0.25">
      <c r="A5007" s="1">
        <v>8812</v>
      </c>
      <c r="B5007" t="s">
        <v>173</v>
      </c>
      <c r="C5007" s="8">
        <v>42274</v>
      </c>
      <c r="D5007" s="8">
        <v>42274</v>
      </c>
      <c r="E5007" t="s">
        <v>4</v>
      </c>
      <c r="F5007" s="7">
        <v>1</v>
      </c>
      <c r="G5007" s="22" t="str">
        <f>IF(AND($C5007&gt;=بحث!$G$7,$C5007&lt;=بحث!$G$8,$E5007=بحث!$I$7),MAX($G$1:$G5006)+1,"")</f>
        <v/>
      </c>
    </row>
    <row r="5008" spans="1:7" x14ac:dyDescent="0.25">
      <c r="A5008" s="1">
        <v>8840</v>
      </c>
      <c r="B5008" t="s">
        <v>175</v>
      </c>
      <c r="C5008" s="8">
        <v>42269</v>
      </c>
      <c r="D5008" s="8">
        <v>42269</v>
      </c>
      <c r="E5008" t="s">
        <v>511</v>
      </c>
      <c r="F5008" s="7">
        <v>1</v>
      </c>
      <c r="G5008" s="22" t="str">
        <f>IF(AND($C5008&gt;=بحث!$G$7,$C5008&lt;=بحث!$G$8,$E5008=بحث!$I$7),MAX($G$1:$G5007)+1,"")</f>
        <v/>
      </c>
    </row>
    <row r="5009" spans="1:7" x14ac:dyDescent="0.25">
      <c r="A5009" s="1">
        <v>8661</v>
      </c>
      <c r="B5009" t="s">
        <v>150</v>
      </c>
      <c r="C5009" s="8">
        <v>42274</v>
      </c>
      <c r="D5009" s="8">
        <v>42274</v>
      </c>
      <c r="E5009" t="s">
        <v>1</v>
      </c>
      <c r="F5009" s="7">
        <v>1</v>
      </c>
      <c r="G5009" s="22" t="str">
        <f>IF(AND($C5009&gt;=بحث!$G$7,$C5009&lt;=بحث!$G$8,$E5009=بحث!$I$7),MAX($G$1:$G5008)+1,"")</f>
        <v/>
      </c>
    </row>
    <row r="5010" spans="1:7" x14ac:dyDescent="0.25">
      <c r="A5010" s="1">
        <v>8603</v>
      </c>
      <c r="B5010" t="s">
        <v>278</v>
      </c>
      <c r="C5010" s="8">
        <v>42274</v>
      </c>
      <c r="D5010" s="8">
        <v>42274</v>
      </c>
      <c r="E5010" t="s">
        <v>4</v>
      </c>
      <c r="F5010" s="7">
        <v>1</v>
      </c>
      <c r="G5010" s="22" t="str">
        <f>IF(AND($C5010&gt;=بحث!$G$7,$C5010&lt;=بحث!$G$8,$E5010=بحث!$I$7),MAX($G$1:$G5009)+1,"")</f>
        <v/>
      </c>
    </row>
    <row r="5011" spans="1:7" x14ac:dyDescent="0.25">
      <c r="A5011" s="1">
        <v>8371</v>
      </c>
      <c r="B5011" t="s">
        <v>381</v>
      </c>
      <c r="C5011" s="8">
        <v>42274</v>
      </c>
      <c r="D5011" s="8">
        <v>42274</v>
      </c>
      <c r="E5011" t="s">
        <v>4</v>
      </c>
      <c r="F5011" s="7">
        <v>1</v>
      </c>
      <c r="G5011" s="22" t="str">
        <f>IF(AND($C5011&gt;=بحث!$G$7,$C5011&lt;=بحث!$G$8,$E5011=بحث!$I$7),MAX($G$1:$G5010)+1,"")</f>
        <v/>
      </c>
    </row>
    <row r="5012" spans="1:7" x14ac:dyDescent="0.25">
      <c r="A5012" s="1">
        <v>8847</v>
      </c>
      <c r="B5012" t="s">
        <v>24</v>
      </c>
      <c r="C5012" s="8">
        <v>42278</v>
      </c>
      <c r="D5012" s="8">
        <v>42278</v>
      </c>
      <c r="E5012" t="s">
        <v>511</v>
      </c>
      <c r="F5012" s="7">
        <v>1</v>
      </c>
      <c r="G5012" s="22" t="str">
        <f>IF(AND($C5012&gt;=بحث!$G$7,$C5012&lt;=بحث!$G$8,$E5012=بحث!$I$7),MAX($G$1:$G5011)+1,"")</f>
        <v/>
      </c>
    </row>
    <row r="5013" spans="1:7" x14ac:dyDescent="0.25">
      <c r="A5013" s="1">
        <v>8829</v>
      </c>
      <c r="B5013" t="s">
        <v>209</v>
      </c>
      <c r="C5013" s="8">
        <v>42277</v>
      </c>
      <c r="D5013" s="8">
        <v>42277</v>
      </c>
      <c r="E5013" t="s">
        <v>1</v>
      </c>
      <c r="F5013" s="7">
        <v>1</v>
      </c>
      <c r="G5013" s="22" t="str">
        <f>IF(AND($C5013&gt;=بحث!$G$7,$C5013&lt;=بحث!$G$8,$E5013=بحث!$I$7),MAX($G$1:$G5012)+1,"")</f>
        <v/>
      </c>
    </row>
    <row r="5014" spans="1:7" x14ac:dyDescent="0.25">
      <c r="A5014" s="1">
        <v>8825</v>
      </c>
      <c r="B5014" t="s">
        <v>170</v>
      </c>
      <c r="C5014" s="8">
        <v>42274</v>
      </c>
      <c r="D5014" s="8">
        <v>42275</v>
      </c>
      <c r="E5014" t="s">
        <v>4</v>
      </c>
      <c r="F5014" s="7">
        <v>2</v>
      </c>
      <c r="G5014" s="22" t="str">
        <f>IF(AND($C5014&gt;=بحث!$G$7,$C5014&lt;=بحث!$G$8,$E5014=بحث!$I$7),MAX($G$1:$G5013)+1,"")</f>
        <v/>
      </c>
    </row>
    <row r="5015" spans="1:7" x14ac:dyDescent="0.25">
      <c r="A5015" s="1">
        <v>8679</v>
      </c>
      <c r="B5015" t="s">
        <v>193</v>
      </c>
      <c r="C5015" s="8">
        <v>42275</v>
      </c>
      <c r="D5015" s="8">
        <v>42277</v>
      </c>
      <c r="E5015" t="s">
        <v>511</v>
      </c>
      <c r="F5015" s="7">
        <v>2</v>
      </c>
      <c r="G5015" s="22" t="str">
        <f>IF(AND($C5015&gt;=بحث!$G$7,$C5015&lt;=بحث!$G$8,$E5015=بحث!$I$7),MAX($G$1:$G5014)+1,"")</f>
        <v/>
      </c>
    </row>
    <row r="5016" spans="1:7" x14ac:dyDescent="0.25">
      <c r="A5016" s="1">
        <v>8615</v>
      </c>
      <c r="B5016" t="s">
        <v>156</v>
      </c>
      <c r="C5016" s="8">
        <v>42281</v>
      </c>
      <c r="D5016" s="8">
        <v>42282</v>
      </c>
      <c r="E5016" t="s">
        <v>4</v>
      </c>
      <c r="F5016" s="7">
        <v>2</v>
      </c>
      <c r="G5016" s="22" t="str">
        <f>IF(AND($C5016&gt;=بحث!$G$7,$C5016&lt;=بحث!$G$8,$E5016=بحث!$I$7),MAX($G$1:$G5015)+1,"")</f>
        <v/>
      </c>
    </row>
    <row r="5017" spans="1:7" x14ac:dyDescent="0.25">
      <c r="A5017" s="1">
        <v>8671</v>
      </c>
      <c r="B5017" t="s">
        <v>2</v>
      </c>
      <c r="C5017" s="8">
        <v>42284</v>
      </c>
      <c r="D5017" s="8">
        <v>42285</v>
      </c>
      <c r="E5017" t="s">
        <v>4</v>
      </c>
      <c r="F5017" s="7">
        <v>2</v>
      </c>
      <c r="G5017" s="22" t="str">
        <f>IF(AND($C5017&gt;=بحث!$G$7,$C5017&lt;=بحث!$G$8,$E5017=بحث!$I$7),MAX($G$1:$G5016)+1,"")</f>
        <v/>
      </c>
    </row>
    <row r="5018" spans="1:7" x14ac:dyDescent="0.25">
      <c r="A5018" s="1">
        <v>8632</v>
      </c>
      <c r="B5018" t="s">
        <v>47</v>
      </c>
      <c r="C5018" s="8">
        <v>42274</v>
      </c>
      <c r="D5018" s="8">
        <v>42274</v>
      </c>
      <c r="E5018" t="s">
        <v>4</v>
      </c>
      <c r="F5018" s="7">
        <v>1</v>
      </c>
      <c r="G5018" s="22" t="str">
        <f>IF(AND($C5018&gt;=بحث!$G$7,$C5018&lt;=بحث!$G$8,$E5018=بحث!$I$7),MAX($G$1:$G5017)+1,"")</f>
        <v/>
      </c>
    </row>
    <row r="5019" spans="1:7" x14ac:dyDescent="0.25">
      <c r="A5019" s="1">
        <v>8845</v>
      </c>
      <c r="B5019" t="s">
        <v>248</v>
      </c>
      <c r="C5019" s="8">
        <v>42274</v>
      </c>
      <c r="D5019" s="8">
        <v>42278</v>
      </c>
      <c r="E5019" t="s">
        <v>4</v>
      </c>
      <c r="F5019" s="7">
        <v>5</v>
      </c>
      <c r="G5019" s="22" t="str">
        <f>IF(AND($C5019&gt;=بحث!$G$7,$C5019&lt;=بحث!$G$8,$E5019=بحث!$I$7),MAX($G$1:$G5018)+1,"")</f>
        <v/>
      </c>
    </row>
    <row r="5020" spans="1:7" x14ac:dyDescent="0.25">
      <c r="A5020" s="1">
        <v>8665</v>
      </c>
      <c r="B5020" t="s">
        <v>252</v>
      </c>
      <c r="C5020" s="8">
        <v>42282</v>
      </c>
      <c r="D5020" s="8">
        <v>42282</v>
      </c>
      <c r="E5020" t="s">
        <v>4</v>
      </c>
      <c r="F5020" s="7">
        <v>1</v>
      </c>
      <c r="G5020" s="22" t="str">
        <f>IF(AND($C5020&gt;=بحث!$G$7,$C5020&lt;=بحث!$G$8,$E5020=بحث!$I$7),MAX($G$1:$G5019)+1,"")</f>
        <v/>
      </c>
    </row>
    <row r="5021" spans="1:7" x14ac:dyDescent="0.25">
      <c r="A5021" s="1">
        <v>8624</v>
      </c>
      <c r="B5021" t="s">
        <v>117</v>
      </c>
      <c r="C5021" s="8">
        <v>42269</v>
      </c>
      <c r="D5021" s="8">
        <v>42269</v>
      </c>
      <c r="E5021" t="s">
        <v>522</v>
      </c>
      <c r="F5021" s="7">
        <v>1</v>
      </c>
      <c r="G5021" s="22" t="str">
        <f>IF(AND($C5021&gt;=بحث!$G$7,$C5021&lt;=بحث!$G$8,$E5021=بحث!$I$7),MAX($G$1:$G5020)+1,"")</f>
        <v/>
      </c>
    </row>
    <row r="5022" spans="1:7" x14ac:dyDescent="0.25">
      <c r="A5022" s="1">
        <v>8891</v>
      </c>
      <c r="B5022" t="s">
        <v>67</v>
      </c>
      <c r="C5022" s="8">
        <v>42269</v>
      </c>
      <c r="D5022" s="8">
        <v>42269</v>
      </c>
      <c r="E5022" t="s">
        <v>522</v>
      </c>
      <c r="F5022" s="7">
        <v>1</v>
      </c>
      <c r="G5022" s="22" t="str">
        <f>IF(AND($C5022&gt;=بحث!$G$7,$C5022&lt;=بحث!$G$8,$E5022=بحث!$I$7),MAX($G$1:$G5021)+1,"")</f>
        <v/>
      </c>
    </row>
    <row r="5023" spans="1:7" x14ac:dyDescent="0.25">
      <c r="A5023" s="1">
        <v>8891</v>
      </c>
      <c r="B5023" t="s">
        <v>67</v>
      </c>
      <c r="C5023" s="8">
        <v>42274</v>
      </c>
      <c r="D5023" s="8">
        <v>42274</v>
      </c>
      <c r="E5023" t="s">
        <v>522</v>
      </c>
      <c r="F5023" s="7">
        <v>1</v>
      </c>
      <c r="G5023" s="22" t="str">
        <f>IF(AND($C5023&gt;=بحث!$G$7,$C5023&lt;=بحث!$G$8,$E5023=بحث!$I$7),MAX($G$1:$G5022)+1,"")</f>
        <v/>
      </c>
    </row>
    <row r="5024" spans="1:7" x14ac:dyDescent="0.25">
      <c r="A5024" s="1">
        <v>8880</v>
      </c>
      <c r="B5024" t="s">
        <v>324</v>
      </c>
      <c r="C5024" s="8">
        <v>42274</v>
      </c>
      <c r="D5024" s="8">
        <v>42274</v>
      </c>
      <c r="E5024" t="s">
        <v>4</v>
      </c>
      <c r="F5024" s="7">
        <v>1</v>
      </c>
      <c r="G5024" s="22" t="str">
        <f>IF(AND($C5024&gt;=بحث!$G$7,$C5024&lt;=بحث!$G$8,$E5024=بحث!$I$7),MAX($G$1:$G5023)+1,"")</f>
        <v/>
      </c>
    </row>
    <row r="5025" spans="1:7" x14ac:dyDescent="0.25">
      <c r="A5025" s="1">
        <v>8833</v>
      </c>
      <c r="B5025" t="s">
        <v>83</v>
      </c>
      <c r="C5025" s="8">
        <v>42232</v>
      </c>
      <c r="D5025" s="8">
        <v>42232</v>
      </c>
      <c r="E5025" t="s">
        <v>4</v>
      </c>
      <c r="F5025" s="7">
        <v>1</v>
      </c>
      <c r="G5025" s="22" t="str">
        <f>IF(AND($C5025&gt;=بحث!$G$7,$C5025&lt;=بحث!$G$8,$E5025=بحث!$I$7),MAX($G$1:$G5024)+1,"")</f>
        <v/>
      </c>
    </row>
    <row r="5026" spans="1:7" x14ac:dyDescent="0.25">
      <c r="A5026" s="1">
        <v>8828</v>
      </c>
      <c r="B5026" t="s">
        <v>267</v>
      </c>
      <c r="C5026" s="8">
        <v>42250</v>
      </c>
      <c r="D5026" s="8">
        <v>42250</v>
      </c>
      <c r="E5026" t="s">
        <v>1</v>
      </c>
      <c r="F5026" s="7">
        <v>1</v>
      </c>
      <c r="G5026" s="22" t="str">
        <f>IF(AND($C5026&gt;=بحث!$G$7,$C5026&lt;=بحث!$G$8,$E5026=بحث!$I$7),MAX($G$1:$G5025)+1,"")</f>
        <v/>
      </c>
    </row>
    <row r="5027" spans="1:7" x14ac:dyDescent="0.25">
      <c r="A5027" s="1">
        <v>8637</v>
      </c>
      <c r="B5027" t="s">
        <v>138</v>
      </c>
      <c r="C5027" s="8">
        <v>42232</v>
      </c>
      <c r="D5027" s="8">
        <v>42233</v>
      </c>
      <c r="E5027" t="s">
        <v>4</v>
      </c>
      <c r="F5027" s="7">
        <v>2</v>
      </c>
      <c r="G5027" s="22" t="str">
        <f>IF(AND($C5027&gt;=بحث!$G$7,$C5027&lt;=بحث!$G$8,$E5027=بحث!$I$7),MAX($G$1:$G5026)+1,"")</f>
        <v/>
      </c>
    </row>
    <row r="5028" spans="1:7" x14ac:dyDescent="0.25">
      <c r="A5028" s="1">
        <v>8637</v>
      </c>
      <c r="B5028" t="s">
        <v>138</v>
      </c>
      <c r="C5028" s="8">
        <v>42249</v>
      </c>
      <c r="D5028" s="8">
        <v>42250</v>
      </c>
      <c r="E5028" t="s">
        <v>4</v>
      </c>
      <c r="F5028" s="7">
        <v>2</v>
      </c>
      <c r="G5028" s="22" t="str">
        <f>IF(AND($C5028&gt;=بحث!$G$7,$C5028&lt;=بحث!$G$8,$E5028=بحث!$I$7),MAX($G$1:$G5027)+1,"")</f>
        <v/>
      </c>
    </row>
    <row r="5029" spans="1:7" x14ac:dyDescent="0.25">
      <c r="A5029" s="1">
        <v>8679</v>
      </c>
      <c r="B5029" t="s">
        <v>193</v>
      </c>
      <c r="C5029" s="8">
        <v>42246</v>
      </c>
      <c r="D5029" s="8">
        <v>42246</v>
      </c>
      <c r="E5029" t="s">
        <v>7</v>
      </c>
      <c r="F5029" s="7">
        <v>1</v>
      </c>
      <c r="G5029" s="22" t="str">
        <f>IF(AND($C5029&gt;=بحث!$G$7,$C5029&lt;=بحث!$G$8,$E5029=بحث!$I$7),MAX($G$1:$G5028)+1,"")</f>
        <v/>
      </c>
    </row>
    <row r="5030" spans="1:7" x14ac:dyDescent="0.25">
      <c r="A5030" s="1">
        <v>8869</v>
      </c>
      <c r="B5030" t="s">
        <v>257</v>
      </c>
      <c r="C5030" s="8">
        <v>42229</v>
      </c>
      <c r="D5030" s="8">
        <v>42229</v>
      </c>
      <c r="E5030" t="s">
        <v>4</v>
      </c>
      <c r="F5030" s="7">
        <v>1</v>
      </c>
      <c r="G5030" s="22" t="str">
        <f>IF(AND($C5030&gt;=بحث!$G$7,$C5030&lt;=بحث!$G$8,$E5030=بحث!$I$7),MAX($G$1:$G5029)+1,"")</f>
        <v/>
      </c>
    </row>
    <row r="5031" spans="1:7" x14ac:dyDescent="0.25">
      <c r="A5031" s="1">
        <v>8213</v>
      </c>
      <c r="B5031" t="s">
        <v>52</v>
      </c>
      <c r="C5031" s="8">
        <v>42228</v>
      </c>
      <c r="D5031" s="8">
        <v>42228</v>
      </c>
      <c r="E5031" t="s">
        <v>4</v>
      </c>
      <c r="F5031" s="7">
        <v>1</v>
      </c>
      <c r="G5031" s="22" t="str">
        <f>IF(AND($C5031&gt;=بحث!$G$7,$C5031&lt;=بحث!$G$8,$E5031=بحث!$I$7),MAX($G$1:$G5030)+1,"")</f>
        <v/>
      </c>
    </row>
    <row r="5032" spans="1:7" x14ac:dyDescent="0.25">
      <c r="A5032" s="1">
        <v>8604</v>
      </c>
      <c r="B5032" t="s">
        <v>181</v>
      </c>
      <c r="C5032" s="8">
        <v>42246</v>
      </c>
      <c r="D5032" s="8">
        <v>42250</v>
      </c>
      <c r="E5032" t="s">
        <v>4</v>
      </c>
      <c r="F5032" s="7">
        <v>5</v>
      </c>
      <c r="G5032" s="22" t="str">
        <f>IF(AND($C5032&gt;=بحث!$G$7,$C5032&lt;=بحث!$G$8,$E5032=بحث!$I$7),MAX($G$1:$G5031)+1,"")</f>
        <v/>
      </c>
    </row>
    <row r="5033" spans="1:7" x14ac:dyDescent="0.25">
      <c r="A5033" s="1">
        <v>8670</v>
      </c>
      <c r="B5033" t="s">
        <v>165</v>
      </c>
      <c r="C5033" s="8">
        <v>42250</v>
      </c>
      <c r="D5033" s="8">
        <v>42250</v>
      </c>
      <c r="E5033" t="s">
        <v>511</v>
      </c>
      <c r="F5033" s="7">
        <v>1</v>
      </c>
      <c r="G5033" s="22" t="str">
        <f>IF(AND($C5033&gt;=بحث!$G$7,$C5033&lt;=بحث!$G$8,$E5033=بحث!$I$7),MAX($G$1:$G5032)+1,"")</f>
        <v/>
      </c>
    </row>
    <row r="5034" spans="1:7" x14ac:dyDescent="0.25">
      <c r="A5034" s="1">
        <v>8601</v>
      </c>
      <c r="B5034" t="s">
        <v>33</v>
      </c>
      <c r="C5034" s="8">
        <v>42253</v>
      </c>
      <c r="D5034" s="8">
        <v>42256</v>
      </c>
      <c r="E5034" t="s">
        <v>4</v>
      </c>
      <c r="F5034" s="7">
        <v>4</v>
      </c>
      <c r="G5034" s="22" t="str">
        <f>IF(AND($C5034&gt;=بحث!$G$7,$C5034&lt;=بحث!$G$8,$E5034=بحث!$I$7),MAX($G$1:$G5033)+1,"")</f>
        <v/>
      </c>
    </row>
    <row r="5035" spans="1:7" x14ac:dyDescent="0.25">
      <c r="A5035" s="1">
        <v>8613</v>
      </c>
      <c r="B5035" t="s">
        <v>64</v>
      </c>
      <c r="C5035" s="8">
        <v>42256</v>
      </c>
      <c r="D5035" s="8">
        <v>42256</v>
      </c>
      <c r="E5035" t="s">
        <v>4</v>
      </c>
      <c r="F5035" s="7">
        <v>1</v>
      </c>
      <c r="G5035" s="22" t="str">
        <f>IF(AND($C5035&gt;=بحث!$G$7,$C5035&lt;=بحث!$G$8,$E5035=بحث!$I$7),MAX($G$1:$G5034)+1,"")</f>
        <v/>
      </c>
    </row>
    <row r="5036" spans="1:7" x14ac:dyDescent="0.25">
      <c r="A5036" s="1">
        <v>8885</v>
      </c>
      <c r="B5036" t="s">
        <v>280</v>
      </c>
      <c r="C5036" s="8">
        <v>42229</v>
      </c>
      <c r="D5036" s="8">
        <v>42229</v>
      </c>
      <c r="E5036" t="s">
        <v>7</v>
      </c>
      <c r="F5036" s="7">
        <v>1</v>
      </c>
      <c r="G5036" s="22" t="str">
        <f>IF(AND($C5036&gt;=بحث!$G$7,$C5036&lt;=بحث!$G$8,$E5036=بحث!$I$7),MAX($G$1:$G5035)+1,"")</f>
        <v/>
      </c>
    </row>
    <row r="5037" spans="1:7" x14ac:dyDescent="0.25">
      <c r="A5037" s="1">
        <v>8885</v>
      </c>
      <c r="B5037" t="s">
        <v>280</v>
      </c>
      <c r="C5037" s="8">
        <v>42248</v>
      </c>
      <c r="D5037" s="8">
        <v>42249</v>
      </c>
      <c r="E5037" t="s">
        <v>4</v>
      </c>
      <c r="F5037" s="7">
        <v>2</v>
      </c>
      <c r="G5037" s="22" t="str">
        <f>IF(AND($C5037&gt;=بحث!$G$7,$C5037&lt;=بحث!$G$8,$E5037=بحث!$I$7),MAX($G$1:$G5036)+1,"")</f>
        <v/>
      </c>
    </row>
    <row r="5038" spans="1:7" x14ac:dyDescent="0.25">
      <c r="A5038" s="1">
        <v>8885</v>
      </c>
      <c r="B5038" t="s">
        <v>280</v>
      </c>
      <c r="C5038" s="8">
        <v>42250</v>
      </c>
      <c r="D5038" s="8">
        <v>42250</v>
      </c>
      <c r="E5038" t="s">
        <v>511</v>
      </c>
      <c r="F5038" s="7">
        <v>1</v>
      </c>
      <c r="G5038" s="22" t="str">
        <f>IF(AND($C5038&gt;=بحث!$G$7,$C5038&lt;=بحث!$G$8,$E5038=بحث!$I$7),MAX($G$1:$G5037)+1,"")</f>
        <v/>
      </c>
    </row>
    <row r="5039" spans="1:7" x14ac:dyDescent="0.25">
      <c r="A5039" s="1">
        <v>8885</v>
      </c>
      <c r="B5039" t="s">
        <v>280</v>
      </c>
      <c r="C5039" s="8">
        <v>42254</v>
      </c>
      <c r="D5039" s="8">
        <v>42255</v>
      </c>
      <c r="E5039" t="s">
        <v>7</v>
      </c>
      <c r="F5039" s="7">
        <v>2</v>
      </c>
      <c r="G5039" s="22" t="str">
        <f>IF(AND($C5039&gt;=بحث!$G$7,$C5039&lt;=بحث!$G$8,$E5039=بحث!$I$7),MAX($G$1:$G5038)+1,"")</f>
        <v/>
      </c>
    </row>
    <row r="5040" spans="1:7" x14ac:dyDescent="0.25">
      <c r="A5040" s="1">
        <v>8727</v>
      </c>
      <c r="B5040" t="s">
        <v>270</v>
      </c>
      <c r="C5040" s="8">
        <v>42239</v>
      </c>
      <c r="D5040" s="8">
        <v>42240</v>
      </c>
      <c r="E5040" t="s">
        <v>4</v>
      </c>
      <c r="F5040" s="7">
        <v>2</v>
      </c>
      <c r="G5040" s="22" t="str">
        <f>IF(AND($C5040&gt;=بحث!$G$7,$C5040&lt;=بحث!$G$8,$E5040=بحث!$I$7),MAX($G$1:$G5039)+1,"")</f>
        <v/>
      </c>
    </row>
    <row r="5041" spans="1:7" x14ac:dyDescent="0.25">
      <c r="A5041" s="1">
        <v>8803</v>
      </c>
      <c r="B5041" t="s">
        <v>167</v>
      </c>
      <c r="C5041" s="8">
        <v>42233</v>
      </c>
      <c r="D5041" s="8">
        <v>42236</v>
      </c>
      <c r="E5041" t="s">
        <v>4</v>
      </c>
      <c r="F5041" s="7">
        <v>4</v>
      </c>
      <c r="G5041" s="22" t="str">
        <f>IF(AND($C5041&gt;=بحث!$G$7,$C5041&lt;=بحث!$G$8,$E5041=بحث!$I$7),MAX($G$1:$G5040)+1,"")</f>
        <v/>
      </c>
    </row>
    <row r="5042" spans="1:7" x14ac:dyDescent="0.25">
      <c r="A5042" s="1">
        <v>8663</v>
      </c>
      <c r="B5042" t="s">
        <v>57</v>
      </c>
      <c r="C5042" s="8">
        <v>42246</v>
      </c>
      <c r="D5042" s="8">
        <v>42246</v>
      </c>
      <c r="E5042" t="s">
        <v>511</v>
      </c>
      <c r="F5042" s="7">
        <v>1</v>
      </c>
      <c r="G5042" s="22" t="str">
        <f>IF(AND($C5042&gt;=بحث!$G$7,$C5042&lt;=بحث!$G$8,$E5042=بحث!$I$7),MAX($G$1:$G5041)+1,"")</f>
        <v/>
      </c>
    </row>
    <row r="5043" spans="1:7" x14ac:dyDescent="0.25">
      <c r="A5043" s="1">
        <v>4016</v>
      </c>
      <c r="B5043" t="s">
        <v>461</v>
      </c>
      <c r="C5043" s="8">
        <v>42201</v>
      </c>
      <c r="D5043" s="8">
        <v>42201</v>
      </c>
      <c r="E5043" t="s">
        <v>1</v>
      </c>
      <c r="F5043" s="7">
        <v>1</v>
      </c>
      <c r="G5043" s="22" t="str">
        <f>IF(AND($C5043&gt;=بحث!$G$7,$C5043&lt;=بحث!$G$8,$E5043=بحث!$I$7),MAX($G$1:$G5042)+1,"")</f>
        <v/>
      </c>
    </row>
    <row r="5044" spans="1:7" x14ac:dyDescent="0.25">
      <c r="A5044" s="1">
        <v>8656</v>
      </c>
      <c r="B5044" t="s">
        <v>37</v>
      </c>
      <c r="C5044" s="8">
        <v>42201</v>
      </c>
      <c r="D5044" s="8">
        <v>42201</v>
      </c>
      <c r="E5044" t="s">
        <v>1</v>
      </c>
      <c r="F5044" s="7">
        <v>1</v>
      </c>
      <c r="G5044" s="22" t="str">
        <f>IF(AND($C5044&gt;=بحث!$G$7,$C5044&lt;=بحث!$G$8,$E5044=بحث!$I$7),MAX($G$1:$G5043)+1,"")</f>
        <v/>
      </c>
    </row>
    <row r="5045" spans="1:7" x14ac:dyDescent="0.25">
      <c r="A5045" s="1">
        <v>8648</v>
      </c>
      <c r="B5045" t="s">
        <v>125</v>
      </c>
      <c r="C5045" s="8">
        <v>42212</v>
      </c>
      <c r="D5045" s="8">
        <v>42212</v>
      </c>
      <c r="E5045" t="s">
        <v>1</v>
      </c>
      <c r="F5045" s="7">
        <v>1</v>
      </c>
      <c r="G5045" s="22" t="str">
        <f>IF(AND($C5045&gt;=بحث!$G$7,$C5045&lt;=بحث!$G$8,$E5045=بحث!$I$7),MAX($G$1:$G5044)+1,"")</f>
        <v/>
      </c>
    </row>
    <row r="5046" spans="1:7" x14ac:dyDescent="0.25">
      <c r="A5046" s="1">
        <v>8302</v>
      </c>
      <c r="B5046" t="s">
        <v>72</v>
      </c>
      <c r="C5046" s="8">
        <v>42213</v>
      </c>
      <c r="D5046" s="8">
        <v>42213</v>
      </c>
      <c r="E5046" t="s">
        <v>1</v>
      </c>
      <c r="F5046" s="7">
        <v>1</v>
      </c>
      <c r="G5046" s="22" t="str">
        <f>IF(AND($C5046&gt;=بحث!$G$7,$C5046&lt;=بحث!$G$8,$E5046=بحث!$I$7),MAX($G$1:$G5045)+1,"")</f>
        <v/>
      </c>
    </row>
    <row r="5047" spans="1:7" x14ac:dyDescent="0.25">
      <c r="A5047" s="1">
        <v>8302</v>
      </c>
      <c r="B5047" t="s">
        <v>72</v>
      </c>
      <c r="C5047" s="8">
        <v>42221</v>
      </c>
      <c r="D5047" s="8">
        <v>42221</v>
      </c>
      <c r="E5047" t="s">
        <v>1</v>
      </c>
      <c r="F5047" s="7">
        <v>1</v>
      </c>
      <c r="G5047" s="22" t="str">
        <f>IF(AND($C5047&gt;=بحث!$G$7,$C5047&lt;=بحث!$G$8,$E5047=بحث!$I$7),MAX($G$1:$G5046)+1,"")</f>
        <v/>
      </c>
    </row>
    <row r="5048" spans="1:7" x14ac:dyDescent="0.25">
      <c r="A5048" s="1">
        <v>4012</v>
      </c>
      <c r="B5048" t="s">
        <v>417</v>
      </c>
      <c r="C5048" s="8">
        <v>42243</v>
      </c>
      <c r="D5048" s="8">
        <v>42243</v>
      </c>
      <c r="E5048" t="s">
        <v>1</v>
      </c>
      <c r="F5048" s="7">
        <v>1</v>
      </c>
      <c r="G5048" s="22" t="str">
        <f>IF(AND($C5048&gt;=بحث!$G$7,$C5048&lt;=بحث!$G$8,$E5048=بحث!$I$7),MAX($G$1:$G5047)+1,"")</f>
        <v/>
      </c>
    </row>
    <row r="5049" spans="1:7" x14ac:dyDescent="0.25">
      <c r="A5049" s="1">
        <v>8264</v>
      </c>
      <c r="B5049" t="s">
        <v>109</v>
      </c>
      <c r="C5049" s="8">
        <v>42246</v>
      </c>
      <c r="D5049" s="8">
        <v>42246</v>
      </c>
      <c r="E5049" t="s">
        <v>522</v>
      </c>
      <c r="F5049" s="7">
        <v>1</v>
      </c>
      <c r="G5049" s="22" t="str">
        <f>IF(AND($C5049&gt;=بحث!$G$7,$C5049&lt;=بحث!$G$8,$E5049=بحث!$I$7),MAX($G$1:$G5048)+1,"")</f>
        <v/>
      </c>
    </row>
    <row r="5050" spans="1:7" x14ac:dyDescent="0.25">
      <c r="A5050" s="1">
        <v>8623</v>
      </c>
      <c r="B5050" t="s">
        <v>139</v>
      </c>
      <c r="C5050" s="8">
        <v>42257</v>
      </c>
      <c r="D5050" s="8">
        <v>42257</v>
      </c>
      <c r="E5050" t="s">
        <v>522</v>
      </c>
      <c r="F5050" s="7">
        <v>1</v>
      </c>
      <c r="G5050" s="22" t="str">
        <f>IF(AND($C5050&gt;=بحث!$G$7,$C5050&lt;=بحث!$G$8,$E5050=بحث!$I$7),MAX($G$1:$G5049)+1,"")</f>
        <v/>
      </c>
    </row>
    <row r="5051" spans="1:7" x14ac:dyDescent="0.25">
      <c r="A5051" s="1">
        <v>4019</v>
      </c>
      <c r="B5051" t="s">
        <v>407</v>
      </c>
      <c r="C5051" s="8">
        <v>42257</v>
      </c>
      <c r="D5051" s="8">
        <v>42257</v>
      </c>
      <c r="E5051" t="s">
        <v>1</v>
      </c>
      <c r="F5051" s="7">
        <v>1</v>
      </c>
      <c r="G5051" s="22" t="str">
        <f>IF(AND($C5051&gt;=بحث!$G$7,$C5051&lt;=بحث!$G$8,$E5051=بحث!$I$7),MAX($G$1:$G5050)+1,"")</f>
        <v/>
      </c>
    </row>
    <row r="5052" spans="1:7" x14ac:dyDescent="0.25">
      <c r="A5052" s="1">
        <v>8650</v>
      </c>
      <c r="B5052" t="s">
        <v>297</v>
      </c>
      <c r="C5052" s="8">
        <v>42259</v>
      </c>
      <c r="D5052" s="8">
        <v>42259</v>
      </c>
      <c r="E5052" t="s">
        <v>1</v>
      </c>
      <c r="F5052" s="7">
        <v>1</v>
      </c>
      <c r="G5052" s="22" t="str">
        <f>IF(AND($C5052&gt;=بحث!$G$7,$C5052&lt;=بحث!$G$8,$E5052=بحث!$I$7),MAX($G$1:$G5051)+1,"")</f>
        <v/>
      </c>
    </row>
    <row r="5053" spans="1:7" x14ac:dyDescent="0.25">
      <c r="A5053" s="1">
        <v>8356</v>
      </c>
      <c r="B5053" t="s">
        <v>319</v>
      </c>
      <c r="C5053" s="8">
        <v>42260</v>
      </c>
      <c r="D5053" s="8">
        <v>42260</v>
      </c>
      <c r="E5053" t="s">
        <v>1</v>
      </c>
      <c r="F5053" s="7">
        <v>1</v>
      </c>
      <c r="G5053" s="22" t="str">
        <f>IF(AND($C5053&gt;=بحث!$G$7,$C5053&lt;=بحث!$G$8,$E5053=بحث!$I$7),MAX($G$1:$G5052)+1,"")</f>
        <v/>
      </c>
    </row>
    <row r="5054" spans="1:7" x14ac:dyDescent="0.25">
      <c r="A5054" s="1">
        <v>8862</v>
      </c>
      <c r="B5054" t="s">
        <v>271</v>
      </c>
      <c r="C5054" s="8">
        <v>42261</v>
      </c>
      <c r="D5054" s="8">
        <v>42261</v>
      </c>
      <c r="E5054" t="s">
        <v>4</v>
      </c>
      <c r="F5054" s="7">
        <v>1</v>
      </c>
      <c r="G5054" s="22" t="str">
        <f>IF(AND($C5054&gt;=بحث!$G$7,$C5054&lt;=بحث!$G$8,$E5054=بحث!$I$7),MAX($G$1:$G5053)+1,"")</f>
        <v/>
      </c>
    </row>
    <row r="5055" spans="1:7" x14ac:dyDescent="0.25">
      <c r="A5055" s="1">
        <v>4098</v>
      </c>
      <c r="B5055" t="s">
        <v>403</v>
      </c>
      <c r="C5055" s="8">
        <v>42261</v>
      </c>
      <c r="D5055" s="8">
        <v>42261</v>
      </c>
      <c r="E5055" t="s">
        <v>1</v>
      </c>
      <c r="F5055" s="7">
        <v>1</v>
      </c>
      <c r="G5055" s="22" t="str">
        <f>IF(AND($C5055&gt;=بحث!$G$7,$C5055&lt;=بحث!$G$8,$E5055=بحث!$I$7),MAX($G$1:$G5054)+1,"")</f>
        <v/>
      </c>
    </row>
    <row r="5056" spans="1:7" x14ac:dyDescent="0.25">
      <c r="A5056" s="1">
        <v>4018</v>
      </c>
      <c r="B5056" t="s">
        <v>437</v>
      </c>
      <c r="C5056" s="8">
        <v>42261</v>
      </c>
      <c r="D5056" s="8">
        <v>42261</v>
      </c>
      <c r="E5056" t="s">
        <v>1</v>
      </c>
      <c r="F5056" s="7">
        <v>1</v>
      </c>
      <c r="G5056" s="22" t="str">
        <f>IF(AND($C5056&gt;=بحث!$G$7,$C5056&lt;=بحث!$G$8,$E5056=بحث!$I$7),MAX($G$1:$G5055)+1,"")</f>
        <v/>
      </c>
    </row>
    <row r="5057" spans="1:7" x14ac:dyDescent="0.25">
      <c r="A5057" s="1">
        <v>8646</v>
      </c>
      <c r="B5057" t="s">
        <v>220</v>
      </c>
      <c r="C5057" s="8">
        <v>42261</v>
      </c>
      <c r="D5057" s="8">
        <v>42261</v>
      </c>
      <c r="E5057" t="s">
        <v>1</v>
      </c>
      <c r="F5057" s="7">
        <v>1</v>
      </c>
      <c r="G5057" s="22" t="str">
        <f>IF(AND($C5057&gt;=بحث!$G$7,$C5057&lt;=بحث!$G$8,$E5057=بحث!$I$7),MAX($G$1:$G5056)+1,"")</f>
        <v/>
      </c>
    </row>
    <row r="5058" spans="1:7" x14ac:dyDescent="0.25">
      <c r="A5058" s="1">
        <v>8736</v>
      </c>
      <c r="B5058" t="s">
        <v>298</v>
      </c>
      <c r="C5058" s="8">
        <v>42261</v>
      </c>
      <c r="D5058" s="8">
        <v>42261</v>
      </c>
      <c r="E5058" t="s">
        <v>1</v>
      </c>
      <c r="F5058" s="7">
        <v>1</v>
      </c>
      <c r="G5058" s="22" t="str">
        <f>IF(AND($C5058&gt;=بحث!$G$7,$C5058&lt;=بحث!$G$8,$E5058=بحث!$I$7),MAX($G$1:$G5057)+1,"")</f>
        <v/>
      </c>
    </row>
    <row r="5059" spans="1:7" x14ac:dyDescent="0.25">
      <c r="A5059" s="1">
        <v>8254</v>
      </c>
      <c r="B5059" t="s">
        <v>86</v>
      </c>
      <c r="C5059" s="8">
        <v>42263</v>
      </c>
      <c r="D5059" s="8">
        <v>42263</v>
      </c>
      <c r="E5059" t="s">
        <v>4</v>
      </c>
      <c r="F5059" s="7">
        <v>1</v>
      </c>
      <c r="G5059" s="22" t="str">
        <f>IF(AND($C5059&gt;=بحث!$G$7,$C5059&lt;=بحث!$G$8,$E5059=بحث!$I$7),MAX($G$1:$G5058)+1,"")</f>
        <v/>
      </c>
    </row>
    <row r="5060" spans="1:7" x14ac:dyDescent="0.25">
      <c r="A5060" s="1">
        <v>8654</v>
      </c>
      <c r="B5060" t="s">
        <v>127</v>
      </c>
      <c r="C5060" s="8">
        <v>42263</v>
      </c>
      <c r="D5060" s="8">
        <v>42265</v>
      </c>
      <c r="E5060" t="s">
        <v>4</v>
      </c>
      <c r="F5060" s="7">
        <v>3</v>
      </c>
      <c r="G5060" s="22" t="str">
        <f>IF(AND($C5060&gt;=بحث!$G$7,$C5060&lt;=بحث!$G$8,$E5060=بحث!$I$7),MAX($G$1:$G5059)+1,"")</f>
        <v/>
      </c>
    </row>
    <row r="5061" spans="1:7" x14ac:dyDescent="0.25">
      <c r="A5061" s="1">
        <v>8644</v>
      </c>
      <c r="B5061" t="s">
        <v>34</v>
      </c>
      <c r="C5061" s="8">
        <v>42264</v>
      </c>
      <c r="D5061" s="8">
        <v>42264</v>
      </c>
      <c r="E5061" t="s">
        <v>4</v>
      </c>
      <c r="F5061" s="7">
        <v>1</v>
      </c>
      <c r="G5061" s="22" t="str">
        <f>IF(AND($C5061&gt;=بحث!$G$7,$C5061&lt;=بحث!$G$8,$E5061=بحث!$I$7),MAX($G$1:$G5060)+1,"")</f>
        <v/>
      </c>
    </row>
    <row r="5062" spans="1:7" x14ac:dyDescent="0.25">
      <c r="A5062" s="1">
        <v>8860</v>
      </c>
      <c r="B5062" t="s">
        <v>201</v>
      </c>
      <c r="C5062" s="8">
        <v>42264</v>
      </c>
      <c r="D5062" s="8">
        <v>42264</v>
      </c>
      <c r="E5062" t="s">
        <v>4</v>
      </c>
      <c r="F5062" s="7">
        <v>1</v>
      </c>
      <c r="G5062" s="22" t="str">
        <f>IF(AND($C5062&gt;=بحث!$G$7,$C5062&lt;=بحث!$G$8,$E5062=بحث!$I$7),MAX($G$1:$G5061)+1,"")</f>
        <v/>
      </c>
    </row>
    <row r="5063" spans="1:7" x14ac:dyDescent="0.25">
      <c r="A5063" s="1">
        <v>8688</v>
      </c>
      <c r="B5063" t="s">
        <v>301</v>
      </c>
      <c r="C5063" s="8">
        <v>42264</v>
      </c>
      <c r="D5063" s="8">
        <v>42264</v>
      </c>
      <c r="E5063" t="s">
        <v>4</v>
      </c>
      <c r="F5063" s="7">
        <v>1</v>
      </c>
      <c r="G5063" s="22" t="str">
        <f>IF(AND($C5063&gt;=بحث!$G$7,$C5063&lt;=بحث!$G$8,$E5063=بحث!$I$7),MAX($G$1:$G5062)+1,"")</f>
        <v/>
      </c>
    </row>
    <row r="5064" spans="1:7" x14ac:dyDescent="0.25">
      <c r="A5064" s="1">
        <v>8838</v>
      </c>
      <c r="B5064" t="s">
        <v>39</v>
      </c>
      <c r="C5064" s="8">
        <v>42264</v>
      </c>
      <c r="D5064" s="8">
        <v>42264</v>
      </c>
      <c r="E5064" t="s">
        <v>1</v>
      </c>
      <c r="F5064" s="7">
        <v>1</v>
      </c>
      <c r="G5064" s="22" t="str">
        <f>IF(AND($C5064&gt;=بحث!$G$7,$C5064&lt;=بحث!$G$8,$E5064=بحث!$I$7),MAX($G$1:$G5063)+1,"")</f>
        <v/>
      </c>
    </row>
    <row r="5065" spans="1:7" x14ac:dyDescent="0.25">
      <c r="A5065" s="1">
        <v>4075</v>
      </c>
      <c r="B5065" t="s">
        <v>397</v>
      </c>
      <c r="C5065" s="8">
        <v>42264</v>
      </c>
      <c r="D5065" s="8">
        <v>42264</v>
      </c>
      <c r="E5065" t="s">
        <v>1</v>
      </c>
      <c r="F5065" s="7">
        <v>1</v>
      </c>
      <c r="G5065" s="22" t="str">
        <f>IF(AND($C5065&gt;=بحث!$G$7,$C5065&lt;=بحث!$G$8,$E5065=بحث!$I$7),MAX($G$1:$G5064)+1,"")</f>
        <v/>
      </c>
    </row>
    <row r="5066" spans="1:7" x14ac:dyDescent="0.25">
      <c r="A5066" s="1">
        <v>8617</v>
      </c>
      <c r="B5066" t="s">
        <v>126</v>
      </c>
      <c r="C5066" s="8">
        <v>42264</v>
      </c>
      <c r="D5066" s="8">
        <v>42264</v>
      </c>
      <c r="E5066" t="s">
        <v>522</v>
      </c>
      <c r="F5066" s="7">
        <v>1</v>
      </c>
      <c r="G5066" s="22" t="str">
        <f>IF(AND($C5066&gt;=بحث!$G$7,$C5066&lt;=بحث!$G$8,$E5066=بحث!$I$7),MAX($G$1:$G5065)+1,"")</f>
        <v/>
      </c>
    </row>
    <row r="5067" spans="1:7" x14ac:dyDescent="0.25">
      <c r="A5067" s="1">
        <v>8647</v>
      </c>
      <c r="B5067" t="s">
        <v>41</v>
      </c>
      <c r="C5067" s="8">
        <v>42266</v>
      </c>
      <c r="D5067" s="8">
        <v>42266</v>
      </c>
      <c r="E5067" t="s">
        <v>1</v>
      </c>
      <c r="F5067" s="7">
        <v>1</v>
      </c>
      <c r="G5067" s="22" t="str">
        <f>IF(AND($C5067&gt;=بحث!$G$7,$C5067&lt;=بحث!$G$8,$E5067=بحث!$I$7),MAX($G$1:$G5066)+1,"")</f>
        <v/>
      </c>
    </row>
    <row r="5068" spans="1:7" x14ac:dyDescent="0.25">
      <c r="A5068" s="1">
        <v>8369</v>
      </c>
      <c r="B5068" t="s">
        <v>353</v>
      </c>
      <c r="C5068" s="8">
        <v>42267</v>
      </c>
      <c r="D5068" s="8">
        <v>42267</v>
      </c>
      <c r="E5068" t="s">
        <v>4</v>
      </c>
      <c r="F5068" s="7">
        <v>1</v>
      </c>
      <c r="G5068" s="22" t="str">
        <f>IF(AND($C5068&gt;=بحث!$G$7,$C5068&lt;=بحث!$G$8,$E5068=بحث!$I$7),MAX($G$1:$G5067)+1,"")</f>
        <v/>
      </c>
    </row>
    <row r="5069" spans="1:7" x14ac:dyDescent="0.25">
      <c r="A5069" s="1">
        <v>8748</v>
      </c>
      <c r="B5069" t="s">
        <v>314</v>
      </c>
      <c r="C5069" s="8">
        <v>42267</v>
      </c>
      <c r="D5069" s="8">
        <v>42267</v>
      </c>
      <c r="E5069" t="s">
        <v>4</v>
      </c>
      <c r="F5069" s="7">
        <v>1</v>
      </c>
      <c r="G5069" s="22" t="str">
        <f>IF(AND($C5069&gt;=بحث!$G$7,$C5069&lt;=بحث!$G$8,$E5069=بحث!$I$7),MAX($G$1:$G5068)+1,"")</f>
        <v/>
      </c>
    </row>
    <row r="5070" spans="1:7" x14ac:dyDescent="0.25">
      <c r="A5070" s="1">
        <v>4122</v>
      </c>
      <c r="B5070" t="s">
        <v>447</v>
      </c>
      <c r="C5070" s="8">
        <v>42267</v>
      </c>
      <c r="D5070" s="8">
        <v>42267</v>
      </c>
      <c r="E5070" t="s">
        <v>1</v>
      </c>
      <c r="F5070" s="7">
        <v>1</v>
      </c>
      <c r="G5070" s="22" t="str">
        <f>IF(AND($C5070&gt;=بحث!$G$7,$C5070&lt;=بحث!$G$8,$E5070=بحث!$I$7),MAX($G$1:$G5069)+1,"")</f>
        <v/>
      </c>
    </row>
    <row r="5071" spans="1:7" x14ac:dyDescent="0.25">
      <c r="A5071" s="1">
        <v>8363</v>
      </c>
      <c r="B5071" t="s">
        <v>356</v>
      </c>
      <c r="C5071" s="8">
        <v>42267</v>
      </c>
      <c r="D5071" s="8">
        <v>42269</v>
      </c>
      <c r="E5071" t="s">
        <v>4</v>
      </c>
      <c r="F5071" s="7">
        <v>3</v>
      </c>
      <c r="G5071" s="22" t="str">
        <f>IF(AND($C5071&gt;=بحث!$G$7,$C5071&lt;=بحث!$G$8,$E5071=بحث!$I$7),MAX($G$1:$G5070)+1,"")</f>
        <v/>
      </c>
    </row>
    <row r="5072" spans="1:7" x14ac:dyDescent="0.25">
      <c r="A5072" s="1">
        <v>4049</v>
      </c>
      <c r="B5072" t="s">
        <v>378</v>
      </c>
      <c r="C5072" s="8">
        <v>42267</v>
      </c>
      <c r="D5072" s="8">
        <v>42267</v>
      </c>
      <c r="E5072" t="s">
        <v>1</v>
      </c>
      <c r="F5072" s="7">
        <v>1</v>
      </c>
      <c r="G5072" s="22" t="str">
        <f>IF(AND($C5072&gt;=بحث!$G$7,$C5072&lt;=بحث!$G$8,$E5072=بحث!$I$7),MAX($G$1:$G5071)+1,"")</f>
        <v/>
      </c>
    </row>
    <row r="5073" spans="1:7" x14ac:dyDescent="0.25">
      <c r="A5073" s="1">
        <v>4006</v>
      </c>
      <c r="B5073" t="s">
        <v>312</v>
      </c>
      <c r="C5073" s="8">
        <v>42267</v>
      </c>
      <c r="D5073" s="8">
        <v>42267</v>
      </c>
      <c r="E5073" t="s">
        <v>1</v>
      </c>
      <c r="F5073" s="7">
        <v>0</v>
      </c>
      <c r="G5073" s="22" t="str">
        <f>IF(AND($C5073&gt;=بحث!$G$7,$C5073&lt;=بحث!$G$8,$E5073=بحث!$I$7),MAX($G$1:$G5072)+1,"")</f>
        <v/>
      </c>
    </row>
    <row r="5074" spans="1:7" x14ac:dyDescent="0.25">
      <c r="A5074" s="1">
        <v>8254</v>
      </c>
      <c r="B5074" t="s">
        <v>86</v>
      </c>
      <c r="C5074" s="8">
        <v>42267</v>
      </c>
      <c r="D5074" s="8">
        <v>42269</v>
      </c>
      <c r="E5074" t="s">
        <v>1</v>
      </c>
      <c r="F5074" s="7">
        <v>3</v>
      </c>
      <c r="G5074" s="22" t="str">
        <f>IF(AND($C5074&gt;=بحث!$G$7,$C5074&lt;=بحث!$G$8,$E5074=بحث!$I$7),MAX($G$1:$G5073)+1,"")</f>
        <v/>
      </c>
    </row>
    <row r="5075" spans="1:7" x14ac:dyDescent="0.25">
      <c r="A5075" s="1">
        <v>8882</v>
      </c>
      <c r="B5075" t="s">
        <v>99</v>
      </c>
      <c r="C5075" s="8">
        <v>42267</v>
      </c>
      <c r="D5075" s="8">
        <v>42267</v>
      </c>
      <c r="E5075" t="s">
        <v>1</v>
      </c>
      <c r="F5075" s="7">
        <v>1</v>
      </c>
      <c r="G5075" s="22" t="str">
        <f>IF(AND($C5075&gt;=بحث!$G$7,$C5075&lt;=بحث!$G$8,$E5075=بحث!$I$7),MAX($G$1:$G5074)+1,"")</f>
        <v/>
      </c>
    </row>
    <row r="5076" spans="1:7" x14ac:dyDescent="0.25">
      <c r="A5076" s="1">
        <v>4026</v>
      </c>
      <c r="B5076" t="s">
        <v>432</v>
      </c>
      <c r="C5076" s="8">
        <v>42267</v>
      </c>
      <c r="D5076" s="8">
        <v>42267</v>
      </c>
      <c r="E5076" t="s">
        <v>1</v>
      </c>
      <c r="F5076" s="7">
        <v>0</v>
      </c>
      <c r="G5076" s="22" t="str">
        <f>IF(AND($C5076&gt;=بحث!$G$7,$C5076&lt;=بحث!$G$8,$E5076=بحث!$I$7),MAX($G$1:$G5075)+1,"")</f>
        <v/>
      </c>
    </row>
    <row r="5077" spans="1:7" x14ac:dyDescent="0.25">
      <c r="A5077" s="1">
        <v>4090</v>
      </c>
      <c r="B5077" t="s">
        <v>390</v>
      </c>
      <c r="C5077" s="8">
        <v>42267</v>
      </c>
      <c r="D5077" s="8">
        <v>42269</v>
      </c>
      <c r="E5077" t="s">
        <v>1</v>
      </c>
      <c r="F5077" s="7">
        <v>3</v>
      </c>
      <c r="G5077" s="22" t="str">
        <f>IF(AND($C5077&gt;=بحث!$G$7,$C5077&lt;=بحث!$G$8,$E5077=بحث!$I$7),MAX($G$1:$G5076)+1,"")</f>
        <v/>
      </c>
    </row>
    <row r="5078" spans="1:7" x14ac:dyDescent="0.25">
      <c r="A5078" s="1">
        <v>8778</v>
      </c>
      <c r="B5078" t="s">
        <v>335</v>
      </c>
      <c r="C5078" s="8">
        <v>42267</v>
      </c>
      <c r="D5078" s="8">
        <v>42267</v>
      </c>
      <c r="E5078" t="s">
        <v>1</v>
      </c>
      <c r="F5078" s="7">
        <v>1</v>
      </c>
      <c r="G5078" s="22" t="str">
        <f>IF(AND($C5078&gt;=بحث!$G$7,$C5078&lt;=بحث!$G$8,$E5078=بحث!$I$7),MAX($G$1:$G5077)+1,"")</f>
        <v/>
      </c>
    </row>
    <row r="5079" spans="1:7" x14ac:dyDescent="0.25">
      <c r="A5079" s="1">
        <v>8264</v>
      </c>
      <c r="B5079" t="s">
        <v>109</v>
      </c>
      <c r="C5079" s="8">
        <v>42267</v>
      </c>
      <c r="D5079" s="8">
        <v>42267</v>
      </c>
      <c r="E5079" t="s">
        <v>4</v>
      </c>
      <c r="F5079" s="7">
        <v>1</v>
      </c>
      <c r="G5079" s="22" t="str">
        <f>IF(AND($C5079&gt;=بحث!$G$7,$C5079&lt;=بحث!$G$8,$E5079=بحث!$I$7),MAX($G$1:$G5078)+1,"")</f>
        <v/>
      </c>
    </row>
    <row r="5080" spans="1:7" x14ac:dyDescent="0.25">
      <c r="A5080" s="1">
        <v>8739</v>
      </c>
      <c r="B5080" t="s">
        <v>322</v>
      </c>
      <c r="C5080" s="8">
        <v>42268</v>
      </c>
      <c r="D5080" s="8">
        <v>42268</v>
      </c>
      <c r="E5080" t="s">
        <v>1</v>
      </c>
      <c r="F5080" s="7">
        <v>1</v>
      </c>
      <c r="G5080" s="22" t="str">
        <f>IF(AND($C5080&gt;=بحث!$G$7,$C5080&lt;=بحث!$G$8,$E5080=بحث!$I$7),MAX($G$1:$G5079)+1,"")</f>
        <v/>
      </c>
    </row>
    <row r="5081" spans="1:7" x14ac:dyDescent="0.25">
      <c r="A5081" s="1">
        <v>8656</v>
      </c>
      <c r="B5081" t="s">
        <v>37</v>
      </c>
      <c r="C5081" s="8">
        <v>42268</v>
      </c>
      <c r="D5081" s="8">
        <v>42269</v>
      </c>
      <c r="E5081" t="s">
        <v>522</v>
      </c>
      <c r="F5081" s="7">
        <v>2</v>
      </c>
      <c r="G5081" s="22" t="str">
        <f>IF(AND($C5081&gt;=بحث!$G$7,$C5081&lt;=بحث!$G$8,$E5081=بحث!$I$7),MAX($G$1:$G5080)+1,"")</f>
        <v/>
      </c>
    </row>
    <row r="5082" spans="1:7" x14ac:dyDescent="0.25">
      <c r="A5082" s="1">
        <v>4034</v>
      </c>
      <c r="B5082" t="s">
        <v>441</v>
      </c>
      <c r="C5082" s="8">
        <v>42268</v>
      </c>
      <c r="D5082" s="8">
        <v>42269</v>
      </c>
      <c r="E5082" t="s">
        <v>1</v>
      </c>
      <c r="F5082" s="7">
        <v>2</v>
      </c>
      <c r="G5082" s="22" t="str">
        <f>IF(AND($C5082&gt;=بحث!$G$7,$C5082&lt;=بحث!$G$8,$E5082=بحث!$I$7),MAX($G$1:$G5081)+1,"")</f>
        <v/>
      </c>
    </row>
    <row r="5083" spans="1:7" x14ac:dyDescent="0.25">
      <c r="A5083" s="1">
        <v>4097</v>
      </c>
      <c r="B5083" t="s">
        <v>423</v>
      </c>
      <c r="C5083" s="8">
        <v>42268</v>
      </c>
      <c r="D5083" s="8">
        <v>42269</v>
      </c>
      <c r="E5083" t="s">
        <v>1</v>
      </c>
      <c r="F5083" s="7">
        <v>2</v>
      </c>
      <c r="G5083" s="22" t="str">
        <f>IF(AND($C5083&gt;=بحث!$G$7,$C5083&lt;=بحث!$G$8,$E5083=بحث!$I$7),MAX($G$1:$G5082)+1,"")</f>
        <v/>
      </c>
    </row>
    <row r="5084" spans="1:7" x14ac:dyDescent="0.25">
      <c r="A5084" s="1">
        <v>8844</v>
      </c>
      <c r="B5084" t="s">
        <v>157</v>
      </c>
      <c r="C5084" s="8">
        <v>42268</v>
      </c>
      <c r="D5084" s="8">
        <v>42269</v>
      </c>
      <c r="E5084" t="s">
        <v>4</v>
      </c>
      <c r="F5084" s="7">
        <v>2</v>
      </c>
      <c r="G5084" s="22" t="str">
        <f>IF(AND($C5084&gt;=بحث!$G$7,$C5084&lt;=بحث!$G$8,$E5084=بحث!$I$7),MAX($G$1:$G5083)+1,"")</f>
        <v/>
      </c>
    </row>
    <row r="5085" spans="1:7" x14ac:dyDescent="0.25">
      <c r="A5085" s="1">
        <v>8886</v>
      </c>
      <c r="B5085" t="s">
        <v>110</v>
      </c>
      <c r="C5085" s="8">
        <v>42268</v>
      </c>
      <c r="D5085" s="8">
        <v>42269</v>
      </c>
      <c r="E5085" t="s">
        <v>4</v>
      </c>
      <c r="F5085" s="7">
        <v>2</v>
      </c>
      <c r="G5085" s="22" t="str">
        <f>IF(AND($C5085&gt;=بحث!$G$7,$C5085&lt;=بحث!$G$8,$E5085=بحث!$I$7),MAX($G$1:$G5084)+1,"")</f>
        <v/>
      </c>
    </row>
    <row r="5086" spans="1:7" x14ac:dyDescent="0.25">
      <c r="A5086" s="1">
        <v>8837</v>
      </c>
      <c r="B5086" t="s">
        <v>77</v>
      </c>
      <c r="C5086" s="8">
        <v>42268</v>
      </c>
      <c r="D5086" s="8">
        <v>42269</v>
      </c>
      <c r="E5086" t="s">
        <v>4</v>
      </c>
      <c r="F5086" s="7">
        <v>2</v>
      </c>
      <c r="G5086" s="22" t="str">
        <f>IF(AND($C5086&gt;=بحث!$G$7,$C5086&lt;=بحث!$G$8,$E5086=بحث!$I$7),MAX($G$1:$G5085)+1,"")</f>
        <v/>
      </c>
    </row>
    <row r="5087" spans="1:7" x14ac:dyDescent="0.25">
      <c r="A5087" s="1">
        <v>8365</v>
      </c>
      <c r="B5087" t="s">
        <v>323</v>
      </c>
      <c r="C5087" s="8">
        <v>42268</v>
      </c>
      <c r="D5087" s="8">
        <v>42268</v>
      </c>
      <c r="E5087" t="s">
        <v>4</v>
      </c>
      <c r="F5087" s="7">
        <v>1</v>
      </c>
      <c r="G5087" s="22" t="str">
        <f>IF(AND($C5087&gt;=بحث!$G$7,$C5087&lt;=بحث!$G$8,$E5087=بحث!$I$7),MAX($G$1:$G5086)+1,"")</f>
        <v/>
      </c>
    </row>
    <row r="5088" spans="1:7" x14ac:dyDescent="0.25">
      <c r="A5088" s="1">
        <v>4045</v>
      </c>
      <c r="B5088" t="s">
        <v>483</v>
      </c>
      <c r="C5088" s="8">
        <v>42268</v>
      </c>
      <c r="D5088" s="8">
        <v>42268</v>
      </c>
      <c r="E5088" t="s">
        <v>1</v>
      </c>
      <c r="F5088" s="7">
        <v>1</v>
      </c>
      <c r="G5088" s="22" t="str">
        <f>IF(AND($C5088&gt;=بحث!$G$7,$C5088&lt;=بحث!$G$8,$E5088=بحث!$I$7),MAX($G$1:$G5087)+1,"")</f>
        <v/>
      </c>
    </row>
    <row r="5089" spans="1:7" x14ac:dyDescent="0.25">
      <c r="A5089" s="1">
        <v>8782</v>
      </c>
      <c r="B5089" t="s">
        <v>334</v>
      </c>
      <c r="C5089" s="8">
        <v>42268</v>
      </c>
      <c r="D5089" s="8">
        <v>42268</v>
      </c>
      <c r="E5089" t="s">
        <v>1</v>
      </c>
      <c r="F5089" s="7">
        <v>1</v>
      </c>
      <c r="G5089" s="22" t="str">
        <f>IF(AND($C5089&gt;=بحث!$G$7,$C5089&lt;=بحث!$G$8,$E5089=بحث!$I$7),MAX($G$1:$G5088)+1,"")</f>
        <v/>
      </c>
    </row>
    <row r="5090" spans="1:7" x14ac:dyDescent="0.25">
      <c r="A5090" s="1">
        <v>8646</v>
      </c>
      <c r="B5090" t="s">
        <v>220</v>
      </c>
      <c r="C5090" s="8">
        <v>42268</v>
      </c>
      <c r="D5090" s="8">
        <v>42269</v>
      </c>
      <c r="E5090" t="s">
        <v>4</v>
      </c>
      <c r="F5090" s="7">
        <v>2</v>
      </c>
      <c r="G5090" s="22" t="str">
        <f>IF(AND($C5090&gt;=بحث!$G$7,$C5090&lt;=بحث!$G$8,$E5090=بحث!$I$7),MAX($G$1:$G5089)+1,"")</f>
        <v/>
      </c>
    </row>
    <row r="5091" spans="1:7" x14ac:dyDescent="0.25">
      <c r="A5091" s="1">
        <v>8302</v>
      </c>
      <c r="B5091" t="s">
        <v>72</v>
      </c>
      <c r="C5091" s="8">
        <v>42268</v>
      </c>
      <c r="D5091" s="8">
        <v>42268</v>
      </c>
      <c r="E5091" t="s">
        <v>4</v>
      </c>
      <c r="F5091" s="7">
        <v>1</v>
      </c>
      <c r="G5091" s="22" t="str">
        <f>IF(AND($C5091&gt;=بحث!$G$7,$C5091&lt;=بحث!$G$8,$E5091=بحث!$I$7),MAX($G$1:$G5090)+1,"")</f>
        <v/>
      </c>
    </row>
    <row r="5092" spans="1:7" x14ac:dyDescent="0.25">
      <c r="A5092" s="1">
        <v>4079</v>
      </c>
      <c r="B5092" t="s">
        <v>459</v>
      </c>
      <c r="C5092" s="8">
        <v>42269</v>
      </c>
      <c r="D5092" s="8">
        <v>42269</v>
      </c>
      <c r="E5092" t="s">
        <v>1</v>
      </c>
      <c r="F5092" s="7">
        <v>1</v>
      </c>
      <c r="G5092" s="22" t="str">
        <f>IF(AND($C5092&gt;=بحث!$G$7,$C5092&lt;=بحث!$G$8,$E5092=بحث!$I$7),MAX($G$1:$G5091)+1,"")</f>
        <v/>
      </c>
    </row>
    <row r="5093" spans="1:7" x14ac:dyDescent="0.25">
      <c r="A5093" s="1">
        <v>8643</v>
      </c>
      <c r="B5093" t="s">
        <v>130</v>
      </c>
      <c r="C5093" s="8">
        <v>42269</v>
      </c>
      <c r="D5093" s="8">
        <v>42269</v>
      </c>
      <c r="E5093" t="s">
        <v>4</v>
      </c>
      <c r="F5093" s="7">
        <v>1</v>
      </c>
      <c r="G5093" s="22" t="str">
        <f>IF(AND($C5093&gt;=بحث!$G$7,$C5093&lt;=بحث!$G$8,$E5093=بحث!$I$7),MAX($G$1:$G5092)+1,"")</f>
        <v/>
      </c>
    </row>
    <row r="5094" spans="1:7" x14ac:dyDescent="0.25">
      <c r="A5094" s="1">
        <v>8807</v>
      </c>
      <c r="B5094" t="s">
        <v>131</v>
      </c>
      <c r="C5094" s="8">
        <v>42269</v>
      </c>
      <c r="D5094" s="8">
        <v>42269</v>
      </c>
      <c r="E5094" t="s">
        <v>4</v>
      </c>
      <c r="F5094" s="7">
        <v>1</v>
      </c>
      <c r="G5094" s="22" t="str">
        <f>IF(AND($C5094&gt;=بحث!$G$7,$C5094&lt;=بحث!$G$8,$E5094=بحث!$I$7),MAX($G$1:$G5093)+1,"")</f>
        <v/>
      </c>
    </row>
    <row r="5095" spans="1:7" x14ac:dyDescent="0.25">
      <c r="A5095" s="1">
        <v>8852</v>
      </c>
      <c r="B5095" t="s">
        <v>112</v>
      </c>
      <c r="C5095" s="8">
        <v>42269</v>
      </c>
      <c r="D5095" s="8">
        <v>42269</v>
      </c>
      <c r="E5095" t="s">
        <v>1</v>
      </c>
      <c r="F5095" s="7">
        <v>1</v>
      </c>
      <c r="G5095" s="22" t="str">
        <f>IF(AND($C5095&gt;=بحث!$G$7,$C5095&lt;=بحث!$G$8,$E5095=بحث!$I$7),MAX($G$1:$G5094)+1,"")</f>
        <v/>
      </c>
    </row>
    <row r="5096" spans="1:7" x14ac:dyDescent="0.25">
      <c r="A5096" s="1">
        <v>8736</v>
      </c>
      <c r="B5096" t="s">
        <v>298</v>
      </c>
      <c r="C5096" s="8">
        <v>42269</v>
      </c>
      <c r="D5096" s="8">
        <v>42269</v>
      </c>
      <c r="E5096" t="s">
        <v>1</v>
      </c>
      <c r="F5096" s="7">
        <v>1</v>
      </c>
      <c r="G5096" s="22" t="str">
        <f>IF(AND($C5096&gt;=بحث!$G$7,$C5096&lt;=بحث!$G$8,$E5096=بحث!$I$7),MAX($G$1:$G5095)+1,"")</f>
        <v/>
      </c>
    </row>
    <row r="5097" spans="1:7" x14ac:dyDescent="0.25">
      <c r="A5097" s="1">
        <v>8740</v>
      </c>
      <c r="B5097" t="s">
        <v>316</v>
      </c>
      <c r="C5097" s="8">
        <v>42269</v>
      </c>
      <c r="D5097" s="8">
        <v>42271</v>
      </c>
      <c r="E5097" t="s">
        <v>1</v>
      </c>
      <c r="F5097" s="7">
        <v>3</v>
      </c>
      <c r="G5097" s="22" t="str">
        <f>IF(AND($C5097&gt;=بحث!$G$7,$C5097&lt;=بحث!$G$8,$E5097=بحث!$I$7),MAX($G$1:$G5096)+1,"")</f>
        <v/>
      </c>
    </row>
    <row r="5098" spans="1:7" x14ac:dyDescent="0.25">
      <c r="A5098" s="1">
        <v>8756</v>
      </c>
      <c r="B5098" t="s">
        <v>118</v>
      </c>
      <c r="C5098" s="8">
        <v>42269</v>
      </c>
      <c r="D5098" s="8">
        <v>42269</v>
      </c>
      <c r="E5098" t="s">
        <v>1</v>
      </c>
      <c r="F5098" s="7">
        <v>1</v>
      </c>
      <c r="G5098" s="22" t="str">
        <f>IF(AND($C5098&gt;=بحث!$G$7,$C5098&lt;=بحث!$G$8,$E5098=بحث!$I$7),MAX($G$1:$G5097)+1,"")</f>
        <v/>
      </c>
    </row>
    <row r="5099" spans="1:7" x14ac:dyDescent="0.25">
      <c r="A5099" s="1">
        <v>4087</v>
      </c>
      <c r="B5099" t="s">
        <v>401</v>
      </c>
      <c r="C5099" s="8">
        <v>42269</v>
      </c>
      <c r="D5099" s="8">
        <v>42269</v>
      </c>
      <c r="E5099" t="s">
        <v>1</v>
      </c>
      <c r="F5099" s="7">
        <v>1</v>
      </c>
      <c r="G5099" s="22" t="str">
        <f>IF(AND($C5099&gt;=بحث!$G$7,$C5099&lt;=بحث!$G$8,$E5099=بحث!$I$7),MAX($G$1:$G5098)+1,"")</f>
        <v/>
      </c>
    </row>
    <row r="5100" spans="1:7" x14ac:dyDescent="0.25">
      <c r="A5100" s="1">
        <v>8073</v>
      </c>
      <c r="B5100" t="s">
        <v>15</v>
      </c>
      <c r="C5100" s="8">
        <v>42269</v>
      </c>
      <c r="D5100" s="8">
        <v>42269</v>
      </c>
      <c r="E5100" t="s">
        <v>4</v>
      </c>
      <c r="F5100" s="7">
        <v>1</v>
      </c>
      <c r="G5100" s="22" t="str">
        <f>IF(AND($C5100&gt;=بحث!$G$7,$C5100&lt;=بحث!$G$8,$E5100=بحث!$I$7),MAX($G$1:$G5099)+1,"")</f>
        <v/>
      </c>
    </row>
    <row r="5101" spans="1:7" x14ac:dyDescent="0.25">
      <c r="A5101" s="1">
        <v>8797</v>
      </c>
      <c r="B5101" t="s">
        <v>339</v>
      </c>
      <c r="C5101" s="8">
        <v>42269</v>
      </c>
      <c r="D5101" s="8">
        <v>42269</v>
      </c>
      <c r="E5101" t="s">
        <v>1</v>
      </c>
      <c r="F5101" s="7">
        <v>1</v>
      </c>
      <c r="G5101" s="22" t="str">
        <f>IF(AND($C5101&gt;=بحث!$G$7,$C5101&lt;=بحث!$G$8,$E5101=بحث!$I$7),MAX($G$1:$G5100)+1,"")</f>
        <v/>
      </c>
    </row>
    <row r="5102" spans="1:7" x14ac:dyDescent="0.25">
      <c r="A5102" s="1">
        <v>4006</v>
      </c>
      <c r="B5102" t="s">
        <v>312</v>
      </c>
      <c r="C5102" s="8">
        <v>42269</v>
      </c>
      <c r="D5102" s="8">
        <v>42269</v>
      </c>
      <c r="E5102" t="s">
        <v>1</v>
      </c>
      <c r="F5102" s="7">
        <v>1</v>
      </c>
      <c r="G5102" s="22" t="str">
        <f>IF(AND($C5102&gt;=بحث!$G$7,$C5102&lt;=بحث!$G$8,$E5102=بحث!$I$7),MAX($G$1:$G5101)+1,"")</f>
        <v/>
      </c>
    </row>
    <row r="5103" spans="1:7" x14ac:dyDescent="0.25">
      <c r="A5103" s="1">
        <v>8850</v>
      </c>
      <c r="B5103" t="s">
        <v>140</v>
      </c>
      <c r="C5103" s="8">
        <v>42269</v>
      </c>
      <c r="D5103" s="8">
        <v>42269</v>
      </c>
      <c r="E5103" t="s">
        <v>1</v>
      </c>
      <c r="F5103" s="7">
        <v>1</v>
      </c>
      <c r="G5103" s="22" t="str">
        <f>IF(AND($C5103&gt;=بحث!$G$7,$C5103&lt;=بحث!$G$8,$E5103=بحث!$I$7),MAX($G$1:$G5102)+1,"")</f>
        <v/>
      </c>
    </row>
    <row r="5104" spans="1:7" x14ac:dyDescent="0.25">
      <c r="A5104" s="1">
        <v>8731</v>
      </c>
      <c r="B5104" t="s">
        <v>224</v>
      </c>
      <c r="C5104" s="8">
        <v>42269</v>
      </c>
      <c r="D5104" s="8">
        <v>42269</v>
      </c>
      <c r="E5104" t="s">
        <v>4</v>
      </c>
      <c r="F5104" s="7">
        <v>1</v>
      </c>
      <c r="G5104" s="22" t="str">
        <f>IF(AND($C5104&gt;=بحث!$G$7,$C5104&lt;=بحث!$G$8,$E5104=بحث!$I$7),MAX($G$1:$G5103)+1,"")</f>
        <v/>
      </c>
    </row>
    <row r="5105" spans="1:7" x14ac:dyDescent="0.25">
      <c r="A5105" s="1">
        <v>8623</v>
      </c>
      <c r="B5105" t="s">
        <v>139</v>
      </c>
      <c r="C5105" s="8">
        <v>42269</v>
      </c>
      <c r="D5105" s="8">
        <v>42274</v>
      </c>
      <c r="E5105" t="s">
        <v>522</v>
      </c>
      <c r="F5105" s="7">
        <v>2</v>
      </c>
      <c r="G5105" s="22" t="str">
        <f>IF(AND($C5105&gt;=بحث!$G$7,$C5105&lt;=بحث!$G$8,$E5105=بحث!$I$7),MAX($G$1:$G5104)+1,"")</f>
        <v/>
      </c>
    </row>
    <row r="5106" spans="1:7" x14ac:dyDescent="0.25">
      <c r="A5106" s="1">
        <v>8762</v>
      </c>
      <c r="B5106" t="s">
        <v>303</v>
      </c>
      <c r="C5106" s="8">
        <v>42269</v>
      </c>
      <c r="D5106" s="8">
        <v>42269</v>
      </c>
      <c r="E5106" t="s">
        <v>1</v>
      </c>
      <c r="F5106" s="7">
        <v>1</v>
      </c>
      <c r="G5106" s="22" t="str">
        <f>IF(AND($C5106&gt;=بحث!$G$7,$C5106&lt;=بحث!$G$8,$E5106=بحث!$I$7),MAX($G$1:$G5105)+1,"")</f>
        <v/>
      </c>
    </row>
    <row r="5107" spans="1:7" x14ac:dyDescent="0.25">
      <c r="A5107" s="1">
        <v>8699</v>
      </c>
      <c r="B5107" t="s">
        <v>253</v>
      </c>
      <c r="C5107" s="8">
        <v>42269</v>
      </c>
      <c r="D5107" s="8">
        <v>42269</v>
      </c>
      <c r="E5107" t="s">
        <v>4</v>
      </c>
      <c r="F5107" s="7">
        <v>1</v>
      </c>
      <c r="G5107" s="22" t="str">
        <f>IF(AND($C5107&gt;=بحث!$G$7,$C5107&lt;=بحث!$G$8,$E5107=بحث!$I$7),MAX($G$1:$G5106)+1,"")</f>
        <v/>
      </c>
    </row>
    <row r="5108" spans="1:7" x14ac:dyDescent="0.25">
      <c r="A5108" s="1">
        <v>8617</v>
      </c>
      <c r="B5108" t="s">
        <v>126</v>
      </c>
      <c r="C5108" s="8">
        <v>42269</v>
      </c>
      <c r="D5108" s="8">
        <v>42269</v>
      </c>
      <c r="E5108" t="s">
        <v>522</v>
      </c>
      <c r="F5108" s="7">
        <v>1</v>
      </c>
      <c r="G5108" s="22" t="str">
        <f>IF(AND($C5108&gt;=بحث!$G$7,$C5108&lt;=بحث!$G$8,$E5108=بحث!$I$7),MAX($G$1:$G5107)+1,"")</f>
        <v/>
      </c>
    </row>
    <row r="5109" spans="1:7" x14ac:dyDescent="0.25">
      <c r="A5109" s="1">
        <v>8658</v>
      </c>
      <c r="B5109" t="s">
        <v>107</v>
      </c>
      <c r="C5109" s="8">
        <v>42269</v>
      </c>
      <c r="D5109" s="8">
        <v>42269</v>
      </c>
      <c r="E5109" t="s">
        <v>1</v>
      </c>
      <c r="F5109" s="7">
        <v>1</v>
      </c>
      <c r="G5109" s="22" t="str">
        <f>IF(AND($C5109&gt;=بحث!$G$7,$C5109&lt;=بحث!$G$8,$E5109=بحث!$I$7),MAX($G$1:$G5108)+1,"")</f>
        <v/>
      </c>
    </row>
    <row r="5110" spans="1:7" x14ac:dyDescent="0.25">
      <c r="A5110" s="1">
        <v>8650</v>
      </c>
      <c r="B5110" t="s">
        <v>297</v>
      </c>
      <c r="C5110" s="8">
        <v>42269</v>
      </c>
      <c r="D5110" s="8">
        <v>42270</v>
      </c>
      <c r="E5110" t="s">
        <v>4</v>
      </c>
      <c r="F5110" s="7">
        <v>2</v>
      </c>
      <c r="G5110" s="22" t="str">
        <f>IF(AND($C5110&gt;=بحث!$G$7,$C5110&lt;=بحث!$G$8,$E5110=بحث!$I$7),MAX($G$1:$G5109)+1,"")</f>
        <v/>
      </c>
    </row>
    <row r="5111" spans="1:7" x14ac:dyDescent="0.25">
      <c r="A5111" s="1">
        <v>8859</v>
      </c>
      <c r="B5111" t="s">
        <v>124</v>
      </c>
      <c r="C5111" s="8">
        <v>42269</v>
      </c>
      <c r="D5111" s="8">
        <v>42269</v>
      </c>
      <c r="E5111" t="s">
        <v>4</v>
      </c>
      <c r="F5111" s="7">
        <v>1</v>
      </c>
      <c r="G5111" s="22" t="str">
        <f>IF(AND($C5111&gt;=بحث!$G$7,$C5111&lt;=بحث!$G$8,$E5111=بحث!$I$7),MAX($G$1:$G5110)+1,"")</f>
        <v/>
      </c>
    </row>
    <row r="5112" spans="1:7" x14ac:dyDescent="0.25">
      <c r="A5112" s="1">
        <v>8645</v>
      </c>
      <c r="B5112" t="s">
        <v>42</v>
      </c>
      <c r="C5112" s="8">
        <v>42270</v>
      </c>
      <c r="D5112" s="8">
        <v>42270</v>
      </c>
      <c r="E5112" t="s">
        <v>1</v>
      </c>
      <c r="F5112" s="7">
        <v>1</v>
      </c>
      <c r="G5112" s="22" t="str">
        <f>IF(AND($C5112&gt;=بحث!$G$7,$C5112&lt;=بحث!$G$8,$E5112=بحث!$I$7),MAX($G$1:$G5111)+1,"")</f>
        <v/>
      </c>
    </row>
    <row r="5113" spans="1:7" x14ac:dyDescent="0.25">
      <c r="A5113" s="1">
        <v>4074</v>
      </c>
      <c r="B5113" t="s">
        <v>400</v>
      </c>
      <c r="C5113" s="8">
        <v>42270</v>
      </c>
      <c r="D5113" s="8">
        <v>42270</v>
      </c>
      <c r="E5113" t="s">
        <v>1</v>
      </c>
      <c r="F5113" s="7">
        <v>1</v>
      </c>
      <c r="G5113" s="22" t="str">
        <f>IF(AND($C5113&gt;=بحث!$G$7,$C5113&lt;=بحث!$G$8,$E5113=بحث!$I$7),MAX($G$1:$G5112)+1,"")</f>
        <v/>
      </c>
    </row>
    <row r="5114" spans="1:7" x14ac:dyDescent="0.25">
      <c r="A5114" s="1">
        <v>8683</v>
      </c>
      <c r="B5114" t="s">
        <v>43</v>
      </c>
      <c r="C5114" s="8">
        <v>42270</v>
      </c>
      <c r="D5114" s="8">
        <v>42270</v>
      </c>
      <c r="E5114" t="s">
        <v>4</v>
      </c>
      <c r="F5114" s="7">
        <v>1</v>
      </c>
      <c r="G5114" s="22" t="str">
        <f>IF(AND($C5114&gt;=بحث!$G$7,$C5114&lt;=بحث!$G$8,$E5114=بحث!$I$7),MAX($G$1:$G5113)+1,"")</f>
        <v/>
      </c>
    </row>
    <row r="5115" spans="1:7" x14ac:dyDescent="0.25">
      <c r="A5115" s="1">
        <v>4077</v>
      </c>
      <c r="B5115" t="s">
        <v>392</v>
      </c>
      <c r="C5115" s="8">
        <v>42270</v>
      </c>
      <c r="D5115" s="8">
        <v>42270</v>
      </c>
      <c r="E5115" t="s">
        <v>1</v>
      </c>
      <c r="F5115" s="7">
        <v>1</v>
      </c>
      <c r="G5115" s="22" t="str">
        <f>IF(AND($C5115&gt;=بحث!$G$7,$C5115&lt;=بحث!$G$8,$E5115=بحث!$I$7),MAX($G$1:$G5114)+1,"")</f>
        <v/>
      </c>
    </row>
    <row r="5116" spans="1:7" x14ac:dyDescent="0.25">
      <c r="A5116" s="1">
        <v>8654</v>
      </c>
      <c r="B5116" t="s">
        <v>127</v>
      </c>
      <c r="C5116" s="8">
        <v>42271</v>
      </c>
      <c r="D5116" s="8">
        <v>42271</v>
      </c>
      <c r="E5116" t="s">
        <v>522</v>
      </c>
      <c r="F5116" s="7">
        <v>1</v>
      </c>
      <c r="G5116" s="22" t="str">
        <f>IF(AND($C5116&gt;=بحث!$G$7,$C5116&lt;=بحث!$G$8,$E5116=بحث!$I$7),MAX($G$1:$G5115)+1,"")</f>
        <v/>
      </c>
    </row>
    <row r="5117" spans="1:7" x14ac:dyDescent="0.25">
      <c r="A5117" s="1">
        <v>8858</v>
      </c>
      <c r="B5117" t="s">
        <v>78</v>
      </c>
      <c r="C5117" s="8">
        <v>42272</v>
      </c>
      <c r="D5117" s="8">
        <v>42272</v>
      </c>
      <c r="E5117" t="s">
        <v>4</v>
      </c>
      <c r="F5117" s="7">
        <v>1</v>
      </c>
      <c r="G5117" s="22" t="str">
        <f>IF(AND($C5117&gt;=بحث!$G$7,$C5117&lt;=بحث!$G$8,$E5117=بحث!$I$7),MAX($G$1:$G5116)+1,"")</f>
        <v/>
      </c>
    </row>
    <row r="5118" spans="1:7" x14ac:dyDescent="0.25">
      <c r="A5118" s="1">
        <v>8838</v>
      </c>
      <c r="B5118" t="s">
        <v>39</v>
      </c>
      <c r="C5118" s="8">
        <v>42273</v>
      </c>
      <c r="D5118" s="8">
        <v>42274</v>
      </c>
      <c r="E5118" t="s">
        <v>1</v>
      </c>
      <c r="F5118" s="7">
        <v>2</v>
      </c>
      <c r="G5118" s="22" t="str">
        <f>IF(AND($C5118&gt;=بحث!$G$7,$C5118&lt;=بحث!$G$8,$E5118=بحث!$I$7),MAX($G$1:$G5117)+1,"")</f>
        <v/>
      </c>
    </row>
    <row r="5119" spans="1:7" x14ac:dyDescent="0.25">
      <c r="A5119" s="1">
        <v>8739</v>
      </c>
      <c r="B5119" t="s">
        <v>322</v>
      </c>
      <c r="C5119" s="8">
        <v>42274</v>
      </c>
      <c r="D5119" s="8">
        <v>42274</v>
      </c>
      <c r="E5119" t="s">
        <v>1</v>
      </c>
      <c r="F5119" s="7">
        <v>1</v>
      </c>
      <c r="G5119" s="22" t="str">
        <f>IF(AND($C5119&gt;=بحث!$G$7,$C5119&lt;=بحث!$G$8,$E5119=بحث!$I$7),MAX($G$1:$G5118)+1,"")</f>
        <v/>
      </c>
    </row>
    <row r="5120" spans="1:7" x14ac:dyDescent="0.25">
      <c r="A5120" s="1">
        <v>8658</v>
      </c>
      <c r="B5120" t="s">
        <v>107</v>
      </c>
      <c r="C5120" s="8">
        <v>42274</v>
      </c>
      <c r="D5120" s="8">
        <v>42274</v>
      </c>
      <c r="E5120" t="s">
        <v>1</v>
      </c>
      <c r="F5120" s="7">
        <v>1</v>
      </c>
      <c r="G5120" s="22" t="str">
        <f>IF(AND($C5120&gt;=بحث!$G$7,$C5120&lt;=بحث!$G$8,$E5120=بحث!$I$7),MAX($G$1:$G5119)+1,"")</f>
        <v/>
      </c>
    </row>
    <row r="5121" spans="1:7" x14ac:dyDescent="0.25">
      <c r="A5121" s="1">
        <v>8655</v>
      </c>
      <c r="B5121" t="s">
        <v>123</v>
      </c>
      <c r="C5121" s="8">
        <v>42274</v>
      </c>
      <c r="D5121" s="8">
        <v>42275</v>
      </c>
      <c r="E5121" t="s">
        <v>1</v>
      </c>
      <c r="F5121" s="7">
        <v>2</v>
      </c>
      <c r="G5121" s="22" t="str">
        <f>IF(AND($C5121&gt;=بحث!$G$7,$C5121&lt;=بحث!$G$8,$E5121=بحث!$I$7),MAX($G$1:$G5120)+1,"")</f>
        <v/>
      </c>
    </row>
    <row r="5122" spans="1:7" x14ac:dyDescent="0.25">
      <c r="A5122" s="1">
        <v>8718</v>
      </c>
      <c r="B5122" t="s">
        <v>129</v>
      </c>
      <c r="C5122" s="8">
        <v>42274</v>
      </c>
      <c r="D5122" s="8">
        <v>42274</v>
      </c>
      <c r="E5122" t="s">
        <v>4</v>
      </c>
      <c r="F5122" s="7">
        <v>1</v>
      </c>
      <c r="G5122" s="22" t="str">
        <f>IF(AND($C5122&gt;=بحث!$G$7,$C5122&lt;=بحث!$G$8,$E5122=بحث!$I$7),MAX($G$1:$G5121)+1,"")</f>
        <v/>
      </c>
    </row>
    <row r="5123" spans="1:7" x14ac:dyDescent="0.25">
      <c r="A5123" s="1">
        <v>8758</v>
      </c>
      <c r="B5123" t="s">
        <v>292</v>
      </c>
      <c r="C5123" s="8">
        <v>42274</v>
      </c>
      <c r="D5123" s="8">
        <v>42274</v>
      </c>
      <c r="E5123" t="s">
        <v>1</v>
      </c>
      <c r="F5123" s="7">
        <v>1</v>
      </c>
      <c r="G5123" s="22" t="str">
        <f>IF(AND($C5123&gt;=بحث!$G$7,$C5123&lt;=بحث!$G$8,$E5123=بحث!$I$7),MAX($G$1:$G5122)+1,"")</f>
        <v/>
      </c>
    </row>
    <row r="5124" spans="1:7" x14ac:dyDescent="0.25">
      <c r="A5124" s="1">
        <v>8365</v>
      </c>
      <c r="B5124" t="s">
        <v>323</v>
      </c>
      <c r="C5124" s="8">
        <v>42274</v>
      </c>
      <c r="D5124" s="8">
        <v>42274</v>
      </c>
      <c r="E5124" t="s">
        <v>4</v>
      </c>
      <c r="F5124" s="7">
        <v>1</v>
      </c>
      <c r="G5124" s="22" t="str">
        <f>IF(AND($C5124&gt;=بحث!$G$7,$C5124&lt;=بحث!$G$8,$E5124=بحث!$I$7),MAX($G$1:$G5123)+1,"")</f>
        <v/>
      </c>
    </row>
    <row r="5125" spans="1:7" x14ac:dyDescent="0.25">
      <c r="A5125" s="1">
        <v>8299</v>
      </c>
      <c r="B5125" t="s">
        <v>68</v>
      </c>
      <c r="C5125" s="8">
        <v>42274</v>
      </c>
      <c r="D5125" s="8">
        <v>42274</v>
      </c>
      <c r="E5125" t="s">
        <v>4</v>
      </c>
      <c r="F5125" s="7">
        <v>1</v>
      </c>
      <c r="G5125" s="22" t="str">
        <f>IF(AND($C5125&gt;=بحث!$G$7,$C5125&lt;=بحث!$G$8,$E5125=بحث!$I$7),MAX($G$1:$G5124)+1,"")</f>
        <v/>
      </c>
    </row>
    <row r="5126" spans="1:7" x14ac:dyDescent="0.25">
      <c r="A5126" s="1">
        <v>8867</v>
      </c>
      <c r="B5126" t="s">
        <v>311</v>
      </c>
      <c r="C5126" s="8">
        <v>42274</v>
      </c>
      <c r="D5126" s="8">
        <v>42275</v>
      </c>
      <c r="E5126" t="s">
        <v>1</v>
      </c>
      <c r="F5126" s="7">
        <v>2</v>
      </c>
      <c r="G5126" s="22" t="str">
        <f>IF(AND($C5126&gt;=بحث!$G$7,$C5126&lt;=بحث!$G$8,$E5126=بحث!$I$7),MAX($G$1:$G5125)+1,"")</f>
        <v/>
      </c>
    </row>
    <row r="5127" spans="1:7" x14ac:dyDescent="0.25">
      <c r="A5127" s="1">
        <v>8824</v>
      </c>
      <c r="B5127" t="s">
        <v>103</v>
      </c>
      <c r="C5127" s="8">
        <v>42274</v>
      </c>
      <c r="D5127" s="8">
        <v>42274</v>
      </c>
      <c r="E5127" t="s">
        <v>511</v>
      </c>
      <c r="F5127" s="7">
        <v>1</v>
      </c>
      <c r="G5127" s="22" t="str">
        <f>IF(AND($C5127&gt;=بحث!$G$7,$C5127&lt;=بحث!$G$8,$E5127=بحث!$I$7),MAX($G$1:$G5126)+1,"")</f>
        <v/>
      </c>
    </row>
    <row r="5128" spans="1:7" x14ac:dyDescent="0.25">
      <c r="A5128" s="1">
        <v>8760</v>
      </c>
      <c r="B5128" t="s">
        <v>309</v>
      </c>
      <c r="C5128" s="8">
        <v>42274</v>
      </c>
      <c r="D5128" s="8">
        <v>42274</v>
      </c>
      <c r="E5128" t="s">
        <v>4</v>
      </c>
      <c r="F5128" s="7">
        <v>1</v>
      </c>
      <c r="G5128" s="22" t="str">
        <f>IF(AND($C5128&gt;=بحث!$G$7,$C5128&lt;=بحث!$G$8,$E5128=بحث!$I$7),MAX($G$1:$G5127)+1,"")</f>
        <v/>
      </c>
    </row>
    <row r="5129" spans="1:7" x14ac:dyDescent="0.25">
      <c r="A5129" s="1">
        <v>4007</v>
      </c>
      <c r="B5129" t="s">
        <v>372</v>
      </c>
      <c r="C5129" s="8">
        <v>42274</v>
      </c>
      <c r="D5129" s="8">
        <v>42274</v>
      </c>
      <c r="E5129" t="s">
        <v>1</v>
      </c>
      <c r="F5129" s="7">
        <v>1</v>
      </c>
      <c r="G5129" s="22" t="str">
        <f>IF(AND($C5129&gt;=بحث!$G$7,$C5129&lt;=بحث!$G$8,$E5129=بحث!$I$7),MAX($G$1:$G5128)+1,"")</f>
        <v/>
      </c>
    </row>
    <row r="5130" spans="1:7" x14ac:dyDescent="0.25">
      <c r="A5130" s="1">
        <v>8802</v>
      </c>
      <c r="B5130" t="s">
        <v>294</v>
      </c>
      <c r="C5130" s="8">
        <v>42274</v>
      </c>
      <c r="D5130" s="8">
        <v>42275</v>
      </c>
      <c r="E5130" t="s">
        <v>4</v>
      </c>
      <c r="F5130" s="7">
        <v>2</v>
      </c>
      <c r="G5130" s="22" t="str">
        <f>IF(AND($C5130&gt;=بحث!$G$7,$C5130&lt;=بحث!$G$8,$E5130=بحث!$I$7),MAX($G$1:$G5129)+1,"")</f>
        <v/>
      </c>
    </row>
    <row r="5131" spans="1:7" x14ac:dyDescent="0.25">
      <c r="A5131" s="1">
        <v>8754</v>
      </c>
      <c r="B5131" t="s">
        <v>286</v>
      </c>
      <c r="C5131" s="8">
        <v>42274</v>
      </c>
      <c r="D5131" s="8">
        <v>42274</v>
      </c>
      <c r="E5131" t="s">
        <v>1</v>
      </c>
      <c r="F5131" s="7">
        <v>1</v>
      </c>
      <c r="G5131" s="22" t="str">
        <f>IF(AND($C5131&gt;=بحث!$G$7,$C5131&lt;=بحث!$G$8,$E5131=بحث!$I$7),MAX($G$1:$G5130)+1,"")</f>
        <v/>
      </c>
    </row>
    <row r="5132" spans="1:7" x14ac:dyDescent="0.25">
      <c r="A5132" s="1">
        <v>4057</v>
      </c>
      <c r="B5132" t="s">
        <v>431</v>
      </c>
      <c r="C5132" s="8">
        <v>42274</v>
      </c>
      <c r="D5132" s="8">
        <v>42274</v>
      </c>
      <c r="E5132" t="s">
        <v>1</v>
      </c>
      <c r="F5132" s="7">
        <v>1</v>
      </c>
      <c r="G5132" s="22" t="str">
        <f>IF(AND($C5132&gt;=بحث!$G$7,$C5132&lt;=بحث!$G$8,$E5132=بحث!$I$7),MAX($G$1:$G5131)+1,"")</f>
        <v/>
      </c>
    </row>
    <row r="5133" spans="1:7" x14ac:dyDescent="0.25">
      <c r="A5133" s="1">
        <v>8373</v>
      </c>
      <c r="B5133" t="s">
        <v>424</v>
      </c>
      <c r="C5133" s="8">
        <v>42274</v>
      </c>
      <c r="D5133" s="8">
        <v>42274</v>
      </c>
      <c r="E5133" t="s">
        <v>4</v>
      </c>
      <c r="F5133" s="7">
        <v>1</v>
      </c>
      <c r="G5133" s="22" t="str">
        <f>IF(AND($C5133&gt;=بحث!$G$7,$C5133&lt;=بحث!$G$8,$E5133=بحث!$I$7),MAX($G$1:$G5132)+1,"")</f>
        <v/>
      </c>
    </row>
    <row r="5134" spans="1:7" x14ac:dyDescent="0.25">
      <c r="A5134" s="1">
        <v>8373</v>
      </c>
      <c r="B5134" t="s">
        <v>424</v>
      </c>
      <c r="C5134" s="8">
        <v>42275</v>
      </c>
      <c r="D5134" s="8">
        <v>42275</v>
      </c>
      <c r="E5134" t="s">
        <v>1</v>
      </c>
      <c r="F5134" s="7">
        <v>1</v>
      </c>
      <c r="G5134" s="22" t="str">
        <f>IF(AND($C5134&gt;=بحث!$G$7,$C5134&lt;=بحث!$G$8,$E5134=بحث!$I$7),MAX($G$1:$G5133)+1,"")</f>
        <v/>
      </c>
    </row>
    <row r="5135" spans="1:7" x14ac:dyDescent="0.25">
      <c r="A5135" s="1">
        <v>8649</v>
      </c>
      <c r="B5135" t="s">
        <v>200</v>
      </c>
      <c r="C5135" s="8">
        <v>42274</v>
      </c>
      <c r="D5135" s="8">
        <v>42276</v>
      </c>
      <c r="E5135" t="s">
        <v>4</v>
      </c>
      <c r="F5135" s="7">
        <v>3</v>
      </c>
      <c r="G5135" s="22" t="str">
        <f>IF(AND($C5135&gt;=بحث!$G$7,$C5135&lt;=بحث!$G$8,$E5135=بحث!$I$7),MAX($G$1:$G5134)+1,"")</f>
        <v/>
      </c>
    </row>
    <row r="5136" spans="1:7" x14ac:dyDescent="0.25">
      <c r="A5136" s="1">
        <v>8651</v>
      </c>
      <c r="B5136" t="s">
        <v>146</v>
      </c>
      <c r="C5136" s="8">
        <v>42274</v>
      </c>
      <c r="D5136" s="8">
        <v>42274</v>
      </c>
      <c r="E5136" t="s">
        <v>4</v>
      </c>
      <c r="F5136" s="7">
        <v>1</v>
      </c>
      <c r="G5136" s="22" t="str">
        <f>IF(AND($C5136&gt;=بحث!$G$7,$C5136&lt;=بحث!$G$8,$E5136=بحث!$I$7),MAX($G$1:$G5135)+1,"")</f>
        <v/>
      </c>
    </row>
    <row r="5137" spans="1:7" x14ac:dyDescent="0.25">
      <c r="A5137" s="1">
        <v>4003</v>
      </c>
      <c r="B5137" t="s">
        <v>360</v>
      </c>
      <c r="C5137" s="8">
        <v>42275</v>
      </c>
      <c r="D5137" s="8">
        <v>42275</v>
      </c>
      <c r="E5137" t="s">
        <v>1</v>
      </c>
      <c r="F5137" s="7">
        <v>1</v>
      </c>
      <c r="G5137" s="22" t="str">
        <f>IF(AND($C5137&gt;=بحث!$G$7,$C5137&lt;=بحث!$G$8,$E5137=بحث!$I$7),MAX($G$1:$G5136)+1,"")</f>
        <v/>
      </c>
    </row>
    <row r="5138" spans="1:7" x14ac:dyDescent="0.25">
      <c r="A5138" s="1">
        <v>8170</v>
      </c>
      <c r="B5138" t="s">
        <v>285</v>
      </c>
      <c r="C5138" s="8">
        <v>42275</v>
      </c>
      <c r="D5138" s="8">
        <v>42275</v>
      </c>
      <c r="E5138" t="s">
        <v>4</v>
      </c>
      <c r="F5138" s="7">
        <v>1</v>
      </c>
      <c r="G5138" s="22" t="str">
        <f>IF(AND($C5138&gt;=بحث!$G$7,$C5138&lt;=بحث!$G$8,$E5138=بحث!$I$7),MAX($G$1:$G5137)+1,"")</f>
        <v/>
      </c>
    </row>
    <row r="5139" spans="1:7" x14ac:dyDescent="0.25">
      <c r="A5139" s="1">
        <v>8310</v>
      </c>
      <c r="B5139" t="s">
        <v>186</v>
      </c>
      <c r="C5139" s="8">
        <v>42275</v>
      </c>
      <c r="D5139" s="8">
        <v>42275</v>
      </c>
      <c r="E5139" t="s">
        <v>4</v>
      </c>
      <c r="F5139" s="7">
        <v>1</v>
      </c>
      <c r="G5139" s="22" t="str">
        <f>IF(AND($C5139&gt;=بحث!$G$7,$C5139&lt;=بحث!$G$8,$E5139=بحث!$I$7),MAX($G$1:$G5138)+1,"")</f>
        <v/>
      </c>
    </row>
    <row r="5140" spans="1:7" x14ac:dyDescent="0.25">
      <c r="A5140" s="1">
        <v>8806</v>
      </c>
      <c r="B5140" t="s">
        <v>336</v>
      </c>
      <c r="C5140" s="8">
        <v>42275</v>
      </c>
      <c r="D5140" s="8">
        <v>42275</v>
      </c>
      <c r="E5140" t="s">
        <v>4</v>
      </c>
      <c r="F5140" s="7">
        <v>1</v>
      </c>
      <c r="G5140" s="22" t="str">
        <f>IF(AND($C5140&gt;=بحث!$G$7,$C5140&lt;=بحث!$G$8,$E5140=بحث!$I$7),MAX($G$1:$G5139)+1,"")</f>
        <v/>
      </c>
    </row>
    <row r="5141" spans="1:7" x14ac:dyDescent="0.25">
      <c r="A5141" s="1">
        <v>8303</v>
      </c>
      <c r="B5141" t="s">
        <v>44</v>
      </c>
      <c r="C5141" s="8">
        <v>42275</v>
      </c>
      <c r="D5141" s="8">
        <v>42275</v>
      </c>
      <c r="E5141" t="s">
        <v>4</v>
      </c>
      <c r="F5141" s="7">
        <v>1</v>
      </c>
      <c r="G5141" s="22" t="str">
        <f>IF(AND($C5141&gt;=بحث!$G$7,$C5141&lt;=بحث!$G$8,$E5141=بحث!$I$7),MAX($G$1:$G5140)+1,"")</f>
        <v/>
      </c>
    </row>
    <row r="5142" spans="1:7" x14ac:dyDescent="0.25">
      <c r="A5142" s="1">
        <v>8363</v>
      </c>
      <c r="B5142" t="s">
        <v>356</v>
      </c>
      <c r="C5142" s="8">
        <v>42276</v>
      </c>
      <c r="D5142" s="8">
        <v>42276</v>
      </c>
      <c r="E5142" t="s">
        <v>4</v>
      </c>
      <c r="F5142" s="7">
        <v>1</v>
      </c>
      <c r="G5142" s="22" t="str">
        <f>IF(AND($C5142&gt;=بحث!$G$7,$C5142&lt;=بحث!$G$8,$E5142=بحث!$I$7),MAX($G$1:$G5141)+1,"")</f>
        <v/>
      </c>
    </row>
    <row r="5143" spans="1:7" x14ac:dyDescent="0.25">
      <c r="A5143" s="1">
        <v>8299</v>
      </c>
      <c r="B5143" t="s">
        <v>68</v>
      </c>
      <c r="C5143" s="8">
        <v>42276</v>
      </c>
      <c r="D5143" s="8">
        <v>42276</v>
      </c>
      <c r="E5143" t="s">
        <v>4</v>
      </c>
      <c r="F5143" s="7">
        <v>1</v>
      </c>
      <c r="G5143" s="22" t="str">
        <f>IF(AND($C5143&gt;=بحث!$G$7,$C5143&lt;=بحث!$G$8,$E5143=بحث!$I$7),MAX($G$1:$G5142)+1,"")</f>
        <v/>
      </c>
    </row>
    <row r="5144" spans="1:7" x14ac:dyDescent="0.25">
      <c r="A5144" s="1">
        <v>8822</v>
      </c>
      <c r="B5144" t="s">
        <v>198</v>
      </c>
      <c r="C5144" s="8">
        <v>42276</v>
      </c>
      <c r="D5144" s="8">
        <v>42277</v>
      </c>
      <c r="E5144" t="s">
        <v>4</v>
      </c>
      <c r="F5144" s="7">
        <v>2</v>
      </c>
      <c r="G5144" s="22" t="str">
        <f>IF(AND($C5144&gt;=بحث!$G$7,$C5144&lt;=بحث!$G$8,$E5144=بحث!$I$7),MAX($G$1:$G5143)+1,"")</f>
        <v/>
      </c>
    </row>
    <row r="5145" spans="1:7" x14ac:dyDescent="0.25">
      <c r="A5145" s="1">
        <v>8363</v>
      </c>
      <c r="B5145" t="s">
        <v>356</v>
      </c>
      <c r="C5145" s="8">
        <v>42277</v>
      </c>
      <c r="D5145" s="8">
        <v>42277</v>
      </c>
      <c r="E5145" t="s">
        <v>4</v>
      </c>
      <c r="F5145" s="7">
        <v>1</v>
      </c>
      <c r="G5145" s="22" t="str">
        <f>IF(AND($C5145&gt;=بحث!$G$7,$C5145&lt;=بحث!$G$8,$E5145=بحث!$I$7),MAX($G$1:$G5144)+1,"")</f>
        <v/>
      </c>
    </row>
    <row r="5146" spans="1:7" x14ac:dyDescent="0.25">
      <c r="A5146" s="1">
        <v>8772</v>
      </c>
      <c r="B5146" t="s">
        <v>295</v>
      </c>
      <c r="C5146" s="8">
        <v>42277</v>
      </c>
      <c r="D5146" s="8">
        <v>42278</v>
      </c>
      <c r="E5146" t="s">
        <v>1</v>
      </c>
      <c r="F5146" s="7">
        <v>2</v>
      </c>
      <c r="G5146" s="22" t="str">
        <f>IF(AND($C5146&gt;=بحث!$G$7,$C5146&lt;=بحث!$G$8,$E5146=بحث!$I$7),MAX($G$1:$G5145)+1,"")</f>
        <v/>
      </c>
    </row>
    <row r="5147" spans="1:7" x14ac:dyDescent="0.25">
      <c r="A5147" s="1">
        <v>4107</v>
      </c>
      <c r="B5147" t="s">
        <v>468</v>
      </c>
      <c r="C5147" s="8">
        <v>42277</v>
      </c>
      <c r="D5147" s="8">
        <v>42277</v>
      </c>
      <c r="E5147" t="s">
        <v>1</v>
      </c>
      <c r="F5147" s="7">
        <v>1</v>
      </c>
      <c r="G5147" s="22" t="str">
        <f>IF(AND($C5147&gt;=بحث!$G$7,$C5147&lt;=بحث!$G$8,$E5147=بحث!$I$7),MAX($G$1:$G5146)+1,"")</f>
        <v/>
      </c>
    </row>
    <row r="5148" spans="1:7" x14ac:dyDescent="0.25">
      <c r="A5148" s="1">
        <v>8756</v>
      </c>
      <c r="B5148" t="s">
        <v>118</v>
      </c>
      <c r="C5148" s="8">
        <v>42277</v>
      </c>
      <c r="D5148" s="8">
        <v>42277</v>
      </c>
      <c r="E5148" t="s">
        <v>1</v>
      </c>
      <c r="F5148" s="7">
        <v>1</v>
      </c>
      <c r="G5148" s="22" t="str">
        <f>IF(AND($C5148&gt;=بحث!$G$7,$C5148&lt;=بحث!$G$8,$E5148=بحث!$I$7),MAX($G$1:$G5147)+1,"")</f>
        <v/>
      </c>
    </row>
    <row r="5149" spans="1:7" x14ac:dyDescent="0.25">
      <c r="A5149" s="1">
        <v>8873</v>
      </c>
      <c r="B5149" t="s">
        <v>296</v>
      </c>
      <c r="C5149" s="8">
        <v>42277</v>
      </c>
      <c r="D5149" s="8">
        <v>42277</v>
      </c>
      <c r="E5149" t="s">
        <v>4</v>
      </c>
      <c r="F5149" s="7">
        <v>0</v>
      </c>
      <c r="G5149" s="22" t="str">
        <f>IF(AND($C5149&gt;=بحث!$G$7,$C5149&lt;=بحث!$G$8,$E5149=بحث!$I$7),MAX($G$1:$G5148)+1,"")</f>
        <v/>
      </c>
    </row>
    <row r="5150" spans="1:7" x14ac:dyDescent="0.25">
      <c r="A5150" s="1">
        <v>8364</v>
      </c>
      <c r="B5150" t="s">
        <v>357</v>
      </c>
      <c r="C5150" s="8">
        <v>42277</v>
      </c>
      <c r="D5150" s="8">
        <v>42277</v>
      </c>
      <c r="E5150" t="s">
        <v>4</v>
      </c>
      <c r="F5150" s="7">
        <v>1</v>
      </c>
      <c r="G5150" s="22" t="str">
        <f>IF(AND($C5150&gt;=بحث!$G$7,$C5150&lt;=بحث!$G$8,$E5150=بحث!$I$7),MAX($G$1:$G5149)+1,"")</f>
        <v/>
      </c>
    </row>
    <row r="5151" spans="1:7" x14ac:dyDescent="0.25">
      <c r="A5151" s="1">
        <v>8792</v>
      </c>
      <c r="B5151" t="s">
        <v>254</v>
      </c>
      <c r="C5151" s="8">
        <v>42277</v>
      </c>
      <c r="D5151" s="8">
        <v>42277</v>
      </c>
      <c r="E5151" t="s">
        <v>1</v>
      </c>
      <c r="F5151" s="7">
        <v>1</v>
      </c>
      <c r="G5151" s="22" t="str">
        <f>IF(AND($C5151&gt;=بحث!$G$7,$C5151&lt;=بحث!$G$8,$E5151=بحث!$I$7),MAX($G$1:$G5150)+1,"")</f>
        <v/>
      </c>
    </row>
    <row r="5152" spans="1:7" x14ac:dyDescent="0.25">
      <c r="A5152" s="1">
        <v>8651</v>
      </c>
      <c r="B5152" t="s">
        <v>146</v>
      </c>
      <c r="C5152" s="8">
        <v>42277</v>
      </c>
      <c r="D5152" s="8">
        <v>42278</v>
      </c>
      <c r="E5152" t="s">
        <v>4</v>
      </c>
      <c r="F5152" s="7">
        <v>2</v>
      </c>
      <c r="G5152" s="22" t="str">
        <f>IF(AND($C5152&gt;=بحث!$G$7,$C5152&lt;=بحث!$G$8,$E5152=بحث!$I$7),MAX($G$1:$G5151)+1,"")</f>
        <v/>
      </c>
    </row>
    <row r="5153" spans="1:7" x14ac:dyDescent="0.25">
      <c r="A5153" s="1">
        <v>8714</v>
      </c>
      <c r="B5153" t="s">
        <v>108</v>
      </c>
      <c r="C5153" s="8">
        <v>42277</v>
      </c>
      <c r="D5153" s="8">
        <v>42277</v>
      </c>
      <c r="E5153" t="s">
        <v>4</v>
      </c>
      <c r="F5153" s="7">
        <v>1</v>
      </c>
      <c r="G5153" s="22" t="str">
        <f>IF(AND($C5153&gt;=بحث!$G$7,$C5153&lt;=بحث!$G$8,$E5153=بحث!$I$7),MAX($G$1:$G5152)+1,"")</f>
        <v/>
      </c>
    </row>
    <row r="5154" spans="1:7" x14ac:dyDescent="0.25">
      <c r="A5154" s="1">
        <v>8264</v>
      </c>
      <c r="B5154" t="s">
        <v>109</v>
      </c>
      <c r="C5154" s="8">
        <v>42278</v>
      </c>
      <c r="D5154" s="8">
        <v>42278</v>
      </c>
      <c r="E5154" t="s">
        <v>4</v>
      </c>
      <c r="F5154" s="7">
        <v>1</v>
      </c>
      <c r="G5154" s="22" t="str">
        <f>IF(AND($C5154&gt;=بحث!$G$7,$C5154&lt;=بحث!$G$8,$E5154=بحث!$I$7),MAX($G$1:$G5153)+1,"")</f>
        <v/>
      </c>
    </row>
    <row r="5155" spans="1:7" x14ac:dyDescent="0.25">
      <c r="A5155" s="1">
        <v>8770</v>
      </c>
      <c r="B5155" t="s">
        <v>346</v>
      </c>
      <c r="C5155" s="8">
        <v>42278</v>
      </c>
      <c r="D5155" s="8">
        <v>42278</v>
      </c>
      <c r="E5155" t="s">
        <v>1</v>
      </c>
      <c r="F5155" s="7">
        <v>1</v>
      </c>
      <c r="G5155" s="22" t="str">
        <f>IF(AND($C5155&gt;=بحث!$G$7,$C5155&lt;=بحث!$G$8,$E5155=بحث!$I$7),MAX($G$1:$G5154)+1,"")</f>
        <v/>
      </c>
    </row>
    <row r="5156" spans="1:7" x14ac:dyDescent="0.25">
      <c r="A5156" s="1">
        <v>8863</v>
      </c>
      <c r="B5156" t="s">
        <v>263</v>
      </c>
      <c r="C5156" s="8">
        <v>42278</v>
      </c>
      <c r="D5156" s="8">
        <v>42278</v>
      </c>
      <c r="E5156" t="s">
        <v>1</v>
      </c>
      <c r="F5156" s="7">
        <v>1</v>
      </c>
      <c r="G5156" s="22" t="str">
        <f>IF(AND($C5156&gt;=بحث!$G$7,$C5156&lt;=بحث!$G$8,$E5156=بحث!$I$7),MAX($G$1:$G5155)+1,"")</f>
        <v/>
      </c>
    </row>
    <row r="5157" spans="1:7" x14ac:dyDescent="0.25">
      <c r="A5157" s="1">
        <v>8774</v>
      </c>
      <c r="B5157" t="s">
        <v>235</v>
      </c>
      <c r="C5157" s="8">
        <v>42278</v>
      </c>
      <c r="D5157" s="8">
        <v>42278</v>
      </c>
      <c r="E5157" t="s">
        <v>4</v>
      </c>
      <c r="F5157" s="7">
        <v>1</v>
      </c>
      <c r="G5157" s="22" t="str">
        <f>IF(AND($C5157&gt;=بحث!$G$7,$C5157&lt;=بحث!$G$8,$E5157=بحث!$I$7),MAX($G$1:$G5156)+1,"")</f>
        <v/>
      </c>
    </row>
    <row r="5158" spans="1:7" x14ac:dyDescent="0.25">
      <c r="A5158" s="1">
        <v>8731</v>
      </c>
      <c r="B5158" t="s">
        <v>224</v>
      </c>
      <c r="C5158" s="8">
        <v>42281</v>
      </c>
      <c r="D5158" s="8">
        <v>42282</v>
      </c>
      <c r="E5158" t="s">
        <v>4</v>
      </c>
      <c r="F5158" s="7">
        <v>2</v>
      </c>
      <c r="G5158" s="22" t="str">
        <f>IF(AND($C5158&gt;=بحث!$G$7,$C5158&lt;=بحث!$G$8,$E5158=بحث!$I$7),MAX($G$1:$G5157)+1,"")</f>
        <v/>
      </c>
    </row>
    <row r="5159" spans="1:7" x14ac:dyDescent="0.25">
      <c r="A5159" s="1">
        <v>8227</v>
      </c>
      <c r="B5159" t="s">
        <v>16</v>
      </c>
      <c r="C5159" s="8">
        <v>42281</v>
      </c>
      <c r="D5159" s="8">
        <v>42281</v>
      </c>
      <c r="E5159" t="s">
        <v>4</v>
      </c>
      <c r="F5159" s="7">
        <v>1</v>
      </c>
      <c r="G5159" s="22" t="str">
        <f>IF(AND($C5159&gt;=بحث!$G$7,$C5159&lt;=بحث!$G$8,$E5159=بحث!$I$7),MAX($G$1:$G5158)+1,"")</f>
        <v/>
      </c>
    </row>
    <row r="5160" spans="1:7" x14ac:dyDescent="0.25">
      <c r="A5160" s="1">
        <v>8191</v>
      </c>
      <c r="B5160" t="s">
        <v>148</v>
      </c>
      <c r="C5160" s="8">
        <v>42281</v>
      </c>
      <c r="D5160" s="8">
        <v>42282</v>
      </c>
      <c r="E5160" t="s">
        <v>4</v>
      </c>
      <c r="F5160" s="7">
        <v>2</v>
      </c>
      <c r="G5160" s="22" t="str">
        <f>IF(AND($C5160&gt;=بحث!$G$7,$C5160&lt;=بحث!$G$8,$E5160=بحث!$I$7),MAX($G$1:$G5159)+1,"")</f>
        <v/>
      </c>
    </row>
    <row r="5161" spans="1:7" x14ac:dyDescent="0.25">
      <c r="A5161" s="1">
        <v>4014</v>
      </c>
      <c r="B5161" t="s">
        <v>484</v>
      </c>
      <c r="C5161" s="8">
        <v>42282</v>
      </c>
      <c r="D5161" s="8">
        <v>42282</v>
      </c>
      <c r="E5161" t="s">
        <v>1</v>
      </c>
      <c r="F5161" s="7">
        <v>1</v>
      </c>
      <c r="G5161" s="22" t="str">
        <f>IF(AND($C5161&gt;=بحث!$G$7,$C5161&lt;=بحث!$G$8,$E5161=بحث!$I$7),MAX($G$1:$G5160)+1,"")</f>
        <v/>
      </c>
    </row>
    <row r="5162" spans="1:7" x14ac:dyDescent="0.25">
      <c r="A5162" s="1">
        <v>8703</v>
      </c>
      <c r="B5162" t="s">
        <v>50</v>
      </c>
      <c r="C5162" s="8">
        <v>42282</v>
      </c>
      <c r="D5162" s="8">
        <v>42282</v>
      </c>
      <c r="E5162" t="s">
        <v>1</v>
      </c>
      <c r="F5162" s="7">
        <v>1</v>
      </c>
      <c r="G5162" s="22" t="str">
        <f>IF(AND($C5162&gt;=بحث!$G$7,$C5162&lt;=بحث!$G$8,$E5162=بحث!$I$7),MAX($G$1:$G5161)+1,"")</f>
        <v/>
      </c>
    </row>
    <row r="5163" spans="1:7" x14ac:dyDescent="0.25">
      <c r="A5163" s="1">
        <v>8792</v>
      </c>
      <c r="B5163" t="s">
        <v>254</v>
      </c>
      <c r="C5163" s="8">
        <v>42282</v>
      </c>
      <c r="D5163" s="8">
        <v>42282</v>
      </c>
      <c r="E5163" t="s">
        <v>1</v>
      </c>
      <c r="F5163" s="7">
        <v>1</v>
      </c>
      <c r="G5163" s="22" t="str">
        <f>IF(AND($C5163&gt;=بحث!$G$7,$C5163&lt;=بحث!$G$8,$E5163=بحث!$I$7),MAX($G$1:$G5162)+1,"")</f>
        <v/>
      </c>
    </row>
    <row r="5164" spans="1:7" x14ac:dyDescent="0.25">
      <c r="A5164" s="1">
        <v>8312</v>
      </c>
      <c r="B5164" t="s">
        <v>318</v>
      </c>
      <c r="C5164" s="8">
        <v>42268</v>
      </c>
      <c r="D5164" s="8">
        <v>42268</v>
      </c>
      <c r="E5164" t="s">
        <v>4</v>
      </c>
      <c r="F5164" s="7">
        <v>1</v>
      </c>
      <c r="G5164" s="22" t="str">
        <f>IF(AND($C5164&gt;=بحث!$G$7,$C5164&lt;=بحث!$G$8,$E5164=بحث!$I$7),MAX($G$1:$G5163)+1,"")</f>
        <v/>
      </c>
    </row>
    <row r="5165" spans="1:7" x14ac:dyDescent="0.25">
      <c r="A5165" s="1">
        <v>8652</v>
      </c>
      <c r="B5165" t="s">
        <v>168</v>
      </c>
      <c r="C5165" s="8">
        <v>42273</v>
      </c>
      <c r="D5165" s="8">
        <v>42273</v>
      </c>
      <c r="E5165" t="s">
        <v>4</v>
      </c>
      <c r="F5165" s="7">
        <v>1</v>
      </c>
      <c r="G5165" s="22" t="str">
        <f>IF(AND($C5165&gt;=بحث!$G$7,$C5165&lt;=بحث!$G$8,$E5165=بحث!$I$7),MAX($G$1:$G5164)+1,"")</f>
        <v/>
      </c>
    </row>
    <row r="5166" spans="1:7" x14ac:dyDescent="0.25">
      <c r="A5166" s="1">
        <v>8302</v>
      </c>
      <c r="B5166" t="s">
        <v>72</v>
      </c>
      <c r="C5166" s="8">
        <v>42274</v>
      </c>
      <c r="D5166" s="8">
        <v>42274</v>
      </c>
      <c r="E5166" t="s">
        <v>4</v>
      </c>
      <c r="F5166" s="7">
        <v>1</v>
      </c>
      <c r="G5166" s="22" t="str">
        <f>IF(AND($C5166&gt;=بحث!$G$7,$C5166&lt;=بحث!$G$8,$E5166=بحث!$I$7),MAX($G$1:$G5165)+1,"")</f>
        <v/>
      </c>
    </row>
    <row r="5167" spans="1:7" x14ac:dyDescent="0.25">
      <c r="A5167" s="1">
        <v>4089</v>
      </c>
      <c r="B5167" t="s">
        <v>485</v>
      </c>
      <c r="C5167" s="8">
        <v>42274</v>
      </c>
      <c r="D5167" s="8">
        <v>42274</v>
      </c>
      <c r="E5167" t="s">
        <v>1</v>
      </c>
      <c r="F5167" s="7">
        <v>1</v>
      </c>
      <c r="G5167" s="22" t="str">
        <f>IF(AND($C5167&gt;=بحث!$G$7,$C5167&lt;=بحث!$G$8,$E5167=بحث!$I$7),MAX($G$1:$G5166)+1,"")</f>
        <v/>
      </c>
    </row>
    <row r="5168" spans="1:7" x14ac:dyDescent="0.25">
      <c r="A5168" s="1">
        <v>8617</v>
      </c>
      <c r="B5168" t="s">
        <v>126</v>
      </c>
      <c r="C5168" s="8">
        <v>42274</v>
      </c>
      <c r="D5168" s="8">
        <v>42274</v>
      </c>
      <c r="E5168" t="s">
        <v>522</v>
      </c>
      <c r="F5168" s="7">
        <v>1</v>
      </c>
      <c r="G5168" s="22" t="str">
        <f>IF(AND($C5168&gt;=بحث!$G$7,$C5168&lt;=بحث!$G$8,$E5168=بحث!$I$7),MAX($G$1:$G5167)+1,"")</f>
        <v/>
      </c>
    </row>
    <row r="5169" spans="1:7" x14ac:dyDescent="0.25">
      <c r="A5169" s="1">
        <v>8650</v>
      </c>
      <c r="B5169" t="s">
        <v>297</v>
      </c>
      <c r="C5169" s="8">
        <v>42275</v>
      </c>
      <c r="D5169" s="8">
        <v>42275</v>
      </c>
      <c r="E5169" t="s">
        <v>4</v>
      </c>
      <c r="F5169" s="7">
        <v>1</v>
      </c>
      <c r="G5169" s="22" t="str">
        <f>IF(AND($C5169&gt;=بحث!$G$7,$C5169&lt;=بحث!$G$8,$E5169=بحث!$I$7),MAX($G$1:$G5168)+1,"")</f>
        <v/>
      </c>
    </row>
    <row r="5170" spans="1:7" x14ac:dyDescent="0.25">
      <c r="A5170" s="1">
        <v>8719</v>
      </c>
      <c r="B5170" t="s">
        <v>35</v>
      </c>
      <c r="C5170" s="8">
        <v>42275</v>
      </c>
      <c r="D5170" s="8">
        <v>42275</v>
      </c>
      <c r="E5170" t="s">
        <v>4</v>
      </c>
      <c r="F5170" s="7">
        <v>1</v>
      </c>
      <c r="G5170" s="22" t="str">
        <f>IF(AND($C5170&gt;=بحث!$G$7,$C5170&lt;=بحث!$G$8,$E5170=بحث!$I$7),MAX($G$1:$G5169)+1,"")</f>
        <v/>
      </c>
    </row>
    <row r="5171" spans="1:7" x14ac:dyDescent="0.25">
      <c r="A5171" s="1">
        <v>8814</v>
      </c>
      <c r="B5171" t="s">
        <v>145</v>
      </c>
      <c r="C5171" s="8">
        <v>42275</v>
      </c>
      <c r="D5171" s="8">
        <v>42275</v>
      </c>
      <c r="E5171" t="s">
        <v>1</v>
      </c>
      <c r="F5171" s="7">
        <v>1</v>
      </c>
      <c r="G5171" s="22" t="str">
        <f>IF(AND($C5171&gt;=بحث!$G$7,$C5171&lt;=بحث!$G$8,$E5171=بحث!$I$7),MAX($G$1:$G5170)+1,"")</f>
        <v/>
      </c>
    </row>
    <row r="5172" spans="1:7" x14ac:dyDescent="0.25">
      <c r="A5172" s="1">
        <v>8658</v>
      </c>
      <c r="B5172" t="s">
        <v>107</v>
      </c>
      <c r="C5172" s="8">
        <v>42276</v>
      </c>
      <c r="D5172" s="8">
        <v>42276</v>
      </c>
      <c r="E5172" t="s">
        <v>1</v>
      </c>
      <c r="F5172" s="7">
        <v>1</v>
      </c>
      <c r="G5172" s="22" t="str">
        <f>IF(AND($C5172&gt;=بحث!$G$7,$C5172&lt;=بحث!$G$8,$E5172=بحث!$I$7),MAX($G$1:$G5171)+1,"")</f>
        <v/>
      </c>
    </row>
    <row r="5173" spans="1:7" x14ac:dyDescent="0.25">
      <c r="A5173" s="1">
        <v>8698</v>
      </c>
      <c r="B5173" t="s">
        <v>120</v>
      </c>
      <c r="C5173" s="8">
        <v>42276</v>
      </c>
      <c r="D5173" s="8">
        <v>42276</v>
      </c>
      <c r="E5173" t="s">
        <v>4</v>
      </c>
      <c r="F5173" s="7">
        <v>1</v>
      </c>
      <c r="G5173" s="22" t="str">
        <f>IF(AND($C5173&gt;=بحث!$G$7,$C5173&lt;=بحث!$G$8,$E5173=بحث!$I$7),MAX($G$1:$G5172)+1,"")</f>
        <v/>
      </c>
    </row>
    <row r="5174" spans="1:7" x14ac:dyDescent="0.25">
      <c r="A5174" s="1">
        <v>8656</v>
      </c>
      <c r="B5174" t="s">
        <v>37</v>
      </c>
      <c r="C5174" s="8">
        <v>42277</v>
      </c>
      <c r="D5174" s="8">
        <v>42278</v>
      </c>
      <c r="E5174" t="s">
        <v>522</v>
      </c>
      <c r="F5174" s="7">
        <v>2</v>
      </c>
      <c r="G5174" s="22" t="str">
        <f>IF(AND($C5174&gt;=بحث!$G$7,$C5174&lt;=بحث!$G$8,$E5174=بحث!$I$7),MAX($G$1:$G5173)+1,"")</f>
        <v/>
      </c>
    </row>
    <row r="5175" spans="1:7" x14ac:dyDescent="0.25">
      <c r="A5175" s="1">
        <v>8648</v>
      </c>
      <c r="B5175" t="s">
        <v>125</v>
      </c>
      <c r="C5175" s="8">
        <v>42277</v>
      </c>
      <c r="D5175" s="8">
        <v>42278</v>
      </c>
      <c r="E5175" t="s">
        <v>4</v>
      </c>
      <c r="F5175" s="7">
        <v>2</v>
      </c>
      <c r="G5175" s="22" t="str">
        <f>IF(AND($C5175&gt;=بحث!$G$7,$C5175&lt;=بحث!$G$8,$E5175=بحث!$I$7),MAX($G$1:$G5174)+1,"")</f>
        <v/>
      </c>
    </row>
    <row r="5176" spans="1:7" x14ac:dyDescent="0.25">
      <c r="A5176" s="1">
        <v>8644</v>
      </c>
      <c r="B5176" t="s">
        <v>34</v>
      </c>
      <c r="C5176" s="8">
        <v>42278</v>
      </c>
      <c r="D5176" s="8">
        <v>42278</v>
      </c>
      <c r="E5176" t="s">
        <v>4</v>
      </c>
      <c r="F5176" s="7">
        <v>1</v>
      </c>
      <c r="G5176" s="22" t="str">
        <f>IF(AND($C5176&gt;=بحث!$G$7,$C5176&lt;=بحث!$G$8,$E5176=بحث!$I$7),MAX($G$1:$G5175)+1,"")</f>
        <v/>
      </c>
    </row>
    <row r="5177" spans="1:7" x14ac:dyDescent="0.25">
      <c r="A5177" s="1">
        <v>8697</v>
      </c>
      <c r="B5177" t="s">
        <v>199</v>
      </c>
      <c r="C5177" s="8">
        <v>42278</v>
      </c>
      <c r="D5177" s="8">
        <v>42278</v>
      </c>
      <c r="E5177" t="s">
        <v>1</v>
      </c>
      <c r="F5177" s="7">
        <v>1</v>
      </c>
      <c r="G5177" s="22" t="str">
        <f>IF(AND($C5177&gt;=بحث!$G$7,$C5177&lt;=بحث!$G$8,$E5177=بحث!$I$7),MAX($G$1:$G5176)+1,"")</f>
        <v/>
      </c>
    </row>
    <row r="5178" spans="1:7" x14ac:dyDescent="0.25">
      <c r="A5178" s="1">
        <v>4098</v>
      </c>
      <c r="B5178" t="s">
        <v>403</v>
      </c>
      <c r="C5178" s="8">
        <v>42278</v>
      </c>
      <c r="D5178" s="8">
        <v>42278</v>
      </c>
      <c r="E5178" t="s">
        <v>1</v>
      </c>
      <c r="F5178" s="7">
        <v>1</v>
      </c>
      <c r="G5178" s="22" t="str">
        <f>IF(AND($C5178&gt;=بحث!$G$7,$C5178&lt;=بحث!$G$8,$E5178=بحث!$I$7),MAX($G$1:$G5177)+1,"")</f>
        <v/>
      </c>
    </row>
    <row r="5179" spans="1:7" x14ac:dyDescent="0.25">
      <c r="A5179" s="1">
        <v>4075</v>
      </c>
      <c r="B5179" t="s">
        <v>397</v>
      </c>
      <c r="C5179" s="8">
        <v>42278</v>
      </c>
      <c r="D5179" s="8">
        <v>42278</v>
      </c>
      <c r="E5179" t="s">
        <v>1</v>
      </c>
      <c r="F5179" s="7">
        <v>1</v>
      </c>
      <c r="G5179" s="22" t="str">
        <f>IF(AND($C5179&gt;=بحث!$G$7,$C5179&lt;=بحث!$G$8,$E5179=بحث!$I$7),MAX($G$1:$G5178)+1,"")</f>
        <v/>
      </c>
    </row>
    <row r="5180" spans="1:7" x14ac:dyDescent="0.25">
      <c r="A5180" s="1">
        <v>8822</v>
      </c>
      <c r="B5180" t="s">
        <v>198</v>
      </c>
      <c r="C5180" s="8">
        <v>42284</v>
      </c>
      <c r="D5180" s="8">
        <v>42289</v>
      </c>
      <c r="E5180" t="s">
        <v>4</v>
      </c>
      <c r="F5180" s="7">
        <v>4</v>
      </c>
      <c r="G5180" s="22" t="str">
        <f>IF(AND($C5180&gt;=بحث!$G$7,$C5180&lt;=بحث!$G$8,$E5180=بحث!$I$7),MAX($G$1:$G5179)+1,"")</f>
        <v/>
      </c>
    </row>
    <row r="5181" spans="1:7" x14ac:dyDescent="0.25">
      <c r="A5181" s="1">
        <v>8714</v>
      </c>
      <c r="B5181" t="s">
        <v>108</v>
      </c>
      <c r="C5181" s="8">
        <v>42282</v>
      </c>
      <c r="D5181" s="8">
        <v>42282</v>
      </c>
      <c r="E5181" t="s">
        <v>1</v>
      </c>
      <c r="F5181" s="7">
        <v>1</v>
      </c>
      <c r="G5181" s="22" t="str">
        <f>IF(AND($C5181&gt;=بحث!$G$7,$C5181&lt;=بحث!$G$8,$E5181=بحث!$I$7),MAX($G$1:$G5180)+1,"")</f>
        <v/>
      </c>
    </row>
    <row r="5182" spans="1:7" x14ac:dyDescent="0.25">
      <c r="A5182" s="1">
        <v>8679</v>
      </c>
      <c r="B5182" t="s">
        <v>193</v>
      </c>
      <c r="C5182" s="8">
        <v>42108</v>
      </c>
      <c r="D5182" s="8">
        <v>42108</v>
      </c>
      <c r="E5182" t="s">
        <v>4</v>
      </c>
      <c r="F5182" s="7">
        <v>1</v>
      </c>
      <c r="G5182" s="22" t="str">
        <f>IF(AND($C5182&gt;=بحث!$G$7,$C5182&lt;=بحث!$G$8,$E5182=بحث!$I$7),MAX($G$1:$G5181)+1,"")</f>
        <v/>
      </c>
    </row>
    <row r="5183" spans="1:7" x14ac:dyDescent="0.25">
      <c r="A5183" s="1">
        <v>8670</v>
      </c>
      <c r="B5183" t="s">
        <v>165</v>
      </c>
      <c r="C5183" s="8">
        <v>42072</v>
      </c>
      <c r="D5183" s="8">
        <v>42072</v>
      </c>
      <c r="E5183" t="s">
        <v>4</v>
      </c>
      <c r="F5183" s="7">
        <v>1</v>
      </c>
      <c r="G5183" s="22" t="str">
        <f>IF(AND($C5183&gt;=بحث!$G$7,$C5183&lt;=بحث!$G$8,$E5183=بحث!$I$7),MAX($G$1:$G5182)+1,"")</f>
        <v/>
      </c>
    </row>
    <row r="5184" spans="1:7" x14ac:dyDescent="0.25">
      <c r="A5184" s="1">
        <v>8601</v>
      </c>
      <c r="B5184" t="s">
        <v>33</v>
      </c>
      <c r="C5184" s="8">
        <v>42030</v>
      </c>
      <c r="D5184" s="8">
        <v>42030</v>
      </c>
      <c r="E5184" t="s">
        <v>1</v>
      </c>
      <c r="F5184" s="7">
        <v>1</v>
      </c>
      <c r="G5184" s="22" t="str">
        <f>IF(AND($C5184&gt;=بحث!$G$7,$C5184&lt;=بحث!$G$8,$E5184=بحث!$I$7),MAX($G$1:$G5183)+1,"")</f>
        <v/>
      </c>
    </row>
    <row r="5185" spans="1:7" x14ac:dyDescent="0.25">
      <c r="A5185" s="1">
        <v>8670</v>
      </c>
      <c r="B5185" t="s">
        <v>165</v>
      </c>
      <c r="C5185" s="8">
        <v>42075</v>
      </c>
      <c r="D5185" s="8">
        <v>42075</v>
      </c>
      <c r="E5185" t="s">
        <v>4</v>
      </c>
      <c r="F5185" s="7">
        <v>1</v>
      </c>
      <c r="G5185" s="22" t="str">
        <f>IF(AND($C5185&gt;=بحث!$G$7,$C5185&lt;=بحث!$G$8,$E5185=بحث!$I$7),MAX($G$1:$G5184)+1,"")</f>
        <v/>
      </c>
    </row>
    <row r="5186" spans="1:7" x14ac:dyDescent="0.25">
      <c r="A5186" s="1">
        <v>8670</v>
      </c>
      <c r="B5186" t="s">
        <v>165</v>
      </c>
      <c r="C5186" s="8">
        <v>42092</v>
      </c>
      <c r="D5186" s="8">
        <v>42093</v>
      </c>
      <c r="E5186" t="s">
        <v>511</v>
      </c>
      <c r="F5186" s="7">
        <v>2</v>
      </c>
      <c r="G5186" s="22" t="str">
        <f>IF(AND($C5186&gt;=بحث!$G$7,$C5186&lt;=بحث!$G$8,$E5186=بحث!$I$7),MAX($G$1:$G5185)+1,"")</f>
        <v/>
      </c>
    </row>
    <row r="5187" spans="1:7" x14ac:dyDescent="0.25">
      <c r="A5187" s="1">
        <v>8601</v>
      </c>
      <c r="B5187" t="s">
        <v>33</v>
      </c>
      <c r="C5187" s="8">
        <v>42170</v>
      </c>
      <c r="D5187" s="8">
        <v>42170</v>
      </c>
      <c r="E5187" t="s">
        <v>4</v>
      </c>
      <c r="F5187" s="7">
        <v>1</v>
      </c>
      <c r="G5187" s="22" t="str">
        <f>IF(AND($C5187&gt;=بحث!$G$7,$C5187&lt;=بحث!$G$8,$E5187=بحث!$I$7),MAX($G$1:$G5186)+1,"")</f>
        <v/>
      </c>
    </row>
    <row r="5188" spans="1:7" x14ac:dyDescent="0.25">
      <c r="A5188" s="1">
        <v>8601</v>
      </c>
      <c r="B5188" t="s">
        <v>33</v>
      </c>
      <c r="C5188" s="8">
        <v>42184</v>
      </c>
      <c r="D5188" s="8">
        <v>42184</v>
      </c>
      <c r="E5188" t="s">
        <v>4</v>
      </c>
      <c r="F5188" s="7">
        <v>1</v>
      </c>
      <c r="G5188" s="22" t="str">
        <f>IF(AND($C5188&gt;=بحث!$G$7,$C5188&lt;=بحث!$G$8,$E5188=بحث!$I$7),MAX($G$1:$G5187)+1,"")</f>
        <v/>
      </c>
    </row>
    <row r="5189" spans="1:7" x14ac:dyDescent="0.25">
      <c r="A5189" s="1">
        <v>8601</v>
      </c>
      <c r="B5189" t="s">
        <v>33</v>
      </c>
      <c r="C5189" s="8">
        <v>42192</v>
      </c>
      <c r="D5189" s="8">
        <v>42192</v>
      </c>
      <c r="E5189" t="s">
        <v>1</v>
      </c>
      <c r="F5189" s="7">
        <v>1</v>
      </c>
      <c r="G5189" s="22" t="str">
        <f>IF(AND($C5189&gt;=بحث!$G$7,$C5189&lt;=بحث!$G$8,$E5189=بحث!$I$7),MAX($G$1:$G5188)+1,"")</f>
        <v/>
      </c>
    </row>
    <row r="5190" spans="1:7" x14ac:dyDescent="0.25">
      <c r="A5190" s="1">
        <v>8670</v>
      </c>
      <c r="B5190" t="s">
        <v>165</v>
      </c>
      <c r="C5190" s="8">
        <v>42187</v>
      </c>
      <c r="D5190" s="8">
        <v>42187</v>
      </c>
      <c r="E5190" t="s">
        <v>7</v>
      </c>
      <c r="F5190" s="7">
        <v>1</v>
      </c>
      <c r="G5190" s="22" t="str">
        <f>IF(AND($C5190&gt;=بحث!$G$7,$C5190&lt;=بحث!$G$8,$E5190=بحث!$I$7),MAX($G$1:$G5189)+1,"")</f>
        <v/>
      </c>
    </row>
    <row r="5191" spans="1:7" x14ac:dyDescent="0.25">
      <c r="A5191" s="1">
        <v>8670</v>
      </c>
      <c r="B5191" t="s">
        <v>165</v>
      </c>
      <c r="C5191" s="8">
        <v>42194</v>
      </c>
      <c r="D5191" s="8">
        <v>42194</v>
      </c>
      <c r="E5191" t="s">
        <v>511</v>
      </c>
      <c r="F5191" s="7">
        <v>1</v>
      </c>
      <c r="G5191" s="22" t="str">
        <f>IF(AND($C5191&gt;=بحث!$G$7,$C5191&lt;=بحث!$G$8,$E5191=بحث!$I$7),MAX($G$1:$G5190)+1,"")</f>
        <v/>
      </c>
    </row>
    <row r="5192" spans="1:7" x14ac:dyDescent="0.25">
      <c r="A5192" s="1">
        <v>8303</v>
      </c>
      <c r="B5192" t="s">
        <v>44</v>
      </c>
      <c r="C5192" s="8">
        <v>42197</v>
      </c>
      <c r="D5192" s="8">
        <v>42197</v>
      </c>
      <c r="E5192" t="s">
        <v>1</v>
      </c>
      <c r="F5192" s="7">
        <v>1</v>
      </c>
      <c r="G5192" s="22" t="str">
        <f>IF(AND($C5192&gt;=بحث!$G$7,$C5192&lt;=بحث!$G$8,$E5192=بحث!$I$7),MAX($G$1:$G5191)+1,"")</f>
        <v/>
      </c>
    </row>
    <row r="5193" spans="1:7" x14ac:dyDescent="0.25">
      <c r="A5193" s="1">
        <v>8641</v>
      </c>
      <c r="B5193" t="s">
        <v>171</v>
      </c>
      <c r="C5193" s="8">
        <v>42269</v>
      </c>
      <c r="D5193" s="8">
        <v>42269</v>
      </c>
      <c r="E5193" t="s">
        <v>1</v>
      </c>
      <c r="F5193" s="7">
        <v>1</v>
      </c>
      <c r="G5193" s="22" t="str">
        <f>IF(AND($C5193&gt;=بحث!$G$7,$C5193&lt;=بحث!$G$8,$E5193=بحث!$I$7),MAX($G$1:$G5192)+1,"")</f>
        <v/>
      </c>
    </row>
    <row r="5194" spans="1:7" x14ac:dyDescent="0.25">
      <c r="A5194" s="1">
        <v>8686</v>
      </c>
      <c r="B5194" t="s">
        <v>122</v>
      </c>
      <c r="C5194" s="8">
        <v>42274</v>
      </c>
      <c r="D5194" s="8">
        <v>42276</v>
      </c>
      <c r="E5194" t="s">
        <v>1</v>
      </c>
      <c r="F5194" s="7">
        <v>3</v>
      </c>
      <c r="G5194" s="22" t="str">
        <f>IF(AND($C5194&gt;=بحث!$G$7,$C5194&lt;=بحث!$G$8,$E5194=بحث!$I$7),MAX($G$1:$G5193)+1,"")</f>
        <v/>
      </c>
    </row>
    <row r="5195" spans="1:7" x14ac:dyDescent="0.25">
      <c r="A5195" s="1">
        <v>8686</v>
      </c>
      <c r="B5195" t="s">
        <v>122</v>
      </c>
      <c r="C5195" s="8">
        <v>42277</v>
      </c>
      <c r="D5195" s="8">
        <v>42282</v>
      </c>
      <c r="E5195" t="s">
        <v>4</v>
      </c>
      <c r="F5195" s="7">
        <v>4</v>
      </c>
      <c r="G5195" s="22" t="str">
        <f>IF(AND($C5195&gt;=بحث!$G$7,$C5195&lt;=بحث!$G$8,$E5195=بحث!$I$7),MAX($G$1:$G5194)+1,"")</f>
        <v/>
      </c>
    </row>
    <row r="5196" spans="1:7" x14ac:dyDescent="0.25">
      <c r="A5196" s="1">
        <v>8324</v>
      </c>
      <c r="B5196" t="s">
        <v>79</v>
      </c>
      <c r="C5196" s="8">
        <v>42277</v>
      </c>
      <c r="D5196" s="8">
        <v>42277</v>
      </c>
      <c r="E5196" t="s">
        <v>4</v>
      </c>
      <c r="F5196" s="7">
        <v>1</v>
      </c>
      <c r="G5196" s="22" t="str">
        <f>IF(AND($C5196&gt;=بحث!$G$7,$C5196&lt;=بحث!$G$8,$E5196=بحث!$I$7),MAX($G$1:$G5195)+1,"")</f>
        <v/>
      </c>
    </row>
    <row r="5197" spans="1:7" x14ac:dyDescent="0.25">
      <c r="A5197" s="1">
        <v>8645</v>
      </c>
      <c r="B5197" t="s">
        <v>42</v>
      </c>
      <c r="C5197" s="8">
        <v>42278</v>
      </c>
      <c r="D5197" s="8">
        <v>42278</v>
      </c>
      <c r="E5197" t="s">
        <v>4</v>
      </c>
      <c r="F5197" s="7">
        <v>1</v>
      </c>
      <c r="G5197" s="22" t="str">
        <f>IF(AND($C5197&gt;=بحث!$G$7,$C5197&lt;=بحث!$G$8,$E5197=بحث!$I$7),MAX($G$1:$G5196)+1,"")</f>
        <v/>
      </c>
    </row>
    <row r="5198" spans="1:7" x14ac:dyDescent="0.25">
      <c r="A5198" s="1">
        <v>8858</v>
      </c>
      <c r="B5198" t="s">
        <v>78</v>
      </c>
      <c r="C5198" s="8">
        <v>42280</v>
      </c>
      <c r="D5198" s="8">
        <v>42280</v>
      </c>
      <c r="E5198" t="s">
        <v>4</v>
      </c>
      <c r="F5198" s="7">
        <v>1</v>
      </c>
      <c r="G5198" s="22" t="str">
        <f>IF(AND($C5198&gt;=بحث!$G$7,$C5198&lt;=بحث!$G$8,$E5198=بحث!$I$7),MAX($G$1:$G5197)+1,"")</f>
        <v/>
      </c>
    </row>
    <row r="5199" spans="1:7" x14ac:dyDescent="0.25">
      <c r="A5199" s="1">
        <v>8654</v>
      </c>
      <c r="B5199" t="s">
        <v>127</v>
      </c>
      <c r="C5199" s="8">
        <v>42280</v>
      </c>
      <c r="D5199" s="8">
        <v>42280</v>
      </c>
      <c r="E5199" t="s">
        <v>1</v>
      </c>
      <c r="F5199" s="7">
        <v>1</v>
      </c>
      <c r="G5199" s="22" t="str">
        <f>IF(AND($C5199&gt;=بحث!$G$7,$C5199&lt;=بحث!$G$8,$E5199=بحث!$I$7),MAX($G$1:$G5198)+1,"")</f>
        <v/>
      </c>
    </row>
    <row r="5200" spans="1:7" x14ac:dyDescent="0.25">
      <c r="A5200" s="1">
        <v>8728</v>
      </c>
      <c r="B5200" t="s">
        <v>113</v>
      </c>
      <c r="C5200" s="8">
        <v>42281</v>
      </c>
      <c r="D5200" s="8">
        <v>42281</v>
      </c>
      <c r="E5200" t="s">
        <v>4</v>
      </c>
      <c r="F5200" s="7">
        <v>1</v>
      </c>
      <c r="G5200" s="22" t="str">
        <f>IF(AND($C5200&gt;=بحث!$G$7,$C5200&lt;=بحث!$G$8,$E5200=بحث!$I$7),MAX($G$1:$G5199)+1,"")</f>
        <v/>
      </c>
    </row>
    <row r="5201" spans="1:7" x14ac:dyDescent="0.25">
      <c r="A5201" s="1">
        <v>8817</v>
      </c>
      <c r="B5201" t="s">
        <v>97</v>
      </c>
      <c r="C5201" s="8">
        <v>42281</v>
      </c>
      <c r="D5201" s="8">
        <v>42281</v>
      </c>
      <c r="E5201" t="s">
        <v>1</v>
      </c>
      <c r="F5201" s="7">
        <v>1</v>
      </c>
      <c r="G5201" s="22" t="str">
        <f>IF(AND($C5201&gt;=بحث!$G$7,$C5201&lt;=بحث!$G$8,$E5201=بحث!$I$7),MAX($G$1:$G5200)+1,"")</f>
        <v/>
      </c>
    </row>
    <row r="5202" spans="1:7" x14ac:dyDescent="0.25">
      <c r="A5202" s="1">
        <v>8778</v>
      </c>
      <c r="B5202" t="s">
        <v>335</v>
      </c>
      <c r="C5202" s="8">
        <v>42281</v>
      </c>
      <c r="D5202" s="8">
        <v>42282</v>
      </c>
      <c r="E5202" t="s">
        <v>4</v>
      </c>
      <c r="F5202" s="7">
        <v>2</v>
      </c>
      <c r="G5202" s="22" t="str">
        <f>IF(AND($C5202&gt;=بحث!$G$7,$C5202&lt;=بحث!$G$8,$E5202=بحث!$I$7),MAX($G$1:$G5201)+1,"")</f>
        <v/>
      </c>
    </row>
    <row r="5203" spans="1:7" x14ac:dyDescent="0.25">
      <c r="A5203" s="1">
        <v>8773</v>
      </c>
      <c r="B5203" t="s">
        <v>155</v>
      </c>
      <c r="C5203" s="8">
        <v>42281</v>
      </c>
      <c r="D5203" s="8">
        <v>42281</v>
      </c>
      <c r="E5203" t="s">
        <v>1</v>
      </c>
      <c r="F5203" s="7">
        <v>1</v>
      </c>
      <c r="G5203" s="22" t="str">
        <f>IF(AND($C5203&gt;=بحث!$G$7,$C5203&lt;=بحث!$G$8,$E5203=بحث!$I$7),MAX($G$1:$G5202)+1,"")</f>
        <v/>
      </c>
    </row>
    <row r="5204" spans="1:7" x14ac:dyDescent="0.25">
      <c r="A5204" s="1">
        <v>4021</v>
      </c>
      <c r="B5204" t="s">
        <v>486</v>
      </c>
      <c r="C5204" s="8">
        <v>42281</v>
      </c>
      <c r="D5204" s="8">
        <v>42282</v>
      </c>
      <c r="E5204" t="s">
        <v>1</v>
      </c>
      <c r="F5204" s="7">
        <v>2</v>
      </c>
      <c r="G5204" s="22" t="str">
        <f>IF(AND($C5204&gt;=بحث!$G$7,$C5204&lt;=بحث!$G$8,$E5204=بحث!$I$7),MAX($G$1:$G5203)+1,"")</f>
        <v/>
      </c>
    </row>
    <row r="5205" spans="1:7" x14ac:dyDescent="0.25">
      <c r="A5205" s="1">
        <v>8762</v>
      </c>
      <c r="B5205" t="s">
        <v>303</v>
      </c>
      <c r="C5205" s="8">
        <v>42281</v>
      </c>
      <c r="D5205" s="8">
        <v>42281</v>
      </c>
      <c r="E5205" t="s">
        <v>1</v>
      </c>
      <c r="F5205" s="7">
        <v>1</v>
      </c>
      <c r="G5205" s="22" t="str">
        <f>IF(AND($C5205&gt;=بحث!$G$7,$C5205&lt;=بحث!$G$8,$E5205=بحث!$I$7),MAX($G$1:$G5204)+1,"")</f>
        <v/>
      </c>
    </row>
    <row r="5206" spans="1:7" x14ac:dyDescent="0.25">
      <c r="A5206" s="1">
        <v>8658</v>
      </c>
      <c r="B5206" t="s">
        <v>107</v>
      </c>
      <c r="C5206" s="8">
        <v>42281</v>
      </c>
      <c r="D5206" s="8">
        <v>42282</v>
      </c>
      <c r="E5206" t="s">
        <v>1</v>
      </c>
      <c r="F5206" s="7">
        <v>2</v>
      </c>
      <c r="G5206" s="22" t="str">
        <f>IF(AND($C5206&gt;=بحث!$G$7,$C5206&lt;=بحث!$G$8,$E5206=بحث!$I$7),MAX($G$1:$G5205)+1,"")</f>
        <v/>
      </c>
    </row>
    <row r="5207" spans="1:7" x14ac:dyDescent="0.25">
      <c r="A5207" s="1">
        <v>8736</v>
      </c>
      <c r="B5207" t="s">
        <v>298</v>
      </c>
      <c r="C5207" s="8">
        <v>42282</v>
      </c>
      <c r="D5207" s="8">
        <v>42282</v>
      </c>
      <c r="E5207" t="s">
        <v>1</v>
      </c>
      <c r="F5207" s="7">
        <v>1</v>
      </c>
      <c r="G5207" s="22" t="str">
        <f>IF(AND($C5207&gt;=بحث!$G$7,$C5207&lt;=بحث!$G$8,$E5207=بحث!$I$7),MAX($G$1:$G5206)+1,"")</f>
        <v/>
      </c>
    </row>
    <row r="5208" spans="1:7" x14ac:dyDescent="0.25">
      <c r="A5208" s="1">
        <v>8652</v>
      </c>
      <c r="B5208" t="s">
        <v>168</v>
      </c>
      <c r="C5208" s="8">
        <v>42282</v>
      </c>
      <c r="D5208" s="8">
        <v>42282</v>
      </c>
      <c r="E5208" t="s">
        <v>1</v>
      </c>
      <c r="F5208" s="7">
        <v>1</v>
      </c>
      <c r="G5208" s="22" t="str">
        <f>IF(AND($C5208&gt;=بحث!$G$7,$C5208&lt;=بحث!$G$8,$E5208=بحث!$I$7),MAX($G$1:$G5207)+1,"")</f>
        <v/>
      </c>
    </row>
    <row r="5209" spans="1:7" x14ac:dyDescent="0.25">
      <c r="A5209" s="1">
        <v>8768</v>
      </c>
      <c r="B5209" t="s">
        <v>396</v>
      </c>
      <c r="C5209" s="8">
        <v>42282</v>
      </c>
      <c r="D5209" s="8">
        <v>42282</v>
      </c>
      <c r="E5209" t="s">
        <v>1</v>
      </c>
      <c r="F5209" s="7">
        <v>1</v>
      </c>
      <c r="G5209" s="22" t="str">
        <f>IF(AND($C5209&gt;=بحث!$G$7,$C5209&lt;=بحث!$G$8,$E5209=بحث!$I$7),MAX($G$1:$G5208)+1,"")</f>
        <v/>
      </c>
    </row>
    <row r="5210" spans="1:7" x14ac:dyDescent="0.25">
      <c r="A5210" s="1">
        <v>4002</v>
      </c>
      <c r="B5210" t="s">
        <v>306</v>
      </c>
      <c r="C5210" s="8">
        <v>42284</v>
      </c>
      <c r="D5210" s="8">
        <v>42285</v>
      </c>
      <c r="E5210" t="s">
        <v>1</v>
      </c>
      <c r="F5210" s="7">
        <v>2</v>
      </c>
      <c r="G5210" s="22" t="str">
        <f>IF(AND($C5210&gt;=بحث!$G$7,$C5210&lt;=بحث!$G$8,$E5210=بحث!$I$7),MAX($G$1:$G5209)+1,"")</f>
        <v/>
      </c>
    </row>
    <row r="5211" spans="1:7" x14ac:dyDescent="0.25">
      <c r="A5211" s="1">
        <v>8299</v>
      </c>
      <c r="B5211" t="s">
        <v>68</v>
      </c>
      <c r="C5211" s="8">
        <v>42284</v>
      </c>
      <c r="D5211" s="8">
        <v>42285</v>
      </c>
      <c r="E5211" t="s">
        <v>4</v>
      </c>
      <c r="F5211" s="7">
        <v>2</v>
      </c>
      <c r="G5211" s="22" t="str">
        <f>IF(AND($C5211&gt;=بحث!$G$7,$C5211&lt;=بحث!$G$8,$E5211=بحث!$I$7),MAX($G$1:$G5210)+1,"")</f>
        <v/>
      </c>
    </row>
    <row r="5212" spans="1:7" x14ac:dyDescent="0.25">
      <c r="A5212" s="1">
        <v>4005</v>
      </c>
      <c r="B5212" t="s">
        <v>398</v>
      </c>
      <c r="C5212" s="8">
        <v>42284</v>
      </c>
      <c r="D5212" s="8">
        <v>42284</v>
      </c>
      <c r="E5212" t="s">
        <v>1</v>
      </c>
      <c r="F5212" s="7">
        <v>2</v>
      </c>
      <c r="G5212" s="22" t="str">
        <f>IF(AND($C5212&gt;=بحث!$G$7,$C5212&lt;=بحث!$G$8,$E5212=بحث!$I$7),MAX($G$1:$G5211)+1,"")</f>
        <v/>
      </c>
    </row>
    <row r="5213" spans="1:7" x14ac:dyDescent="0.25">
      <c r="A5213" s="1">
        <v>8306</v>
      </c>
      <c r="B5213" t="s">
        <v>95</v>
      </c>
      <c r="C5213" s="8">
        <v>42284</v>
      </c>
      <c r="D5213" s="8">
        <v>42284</v>
      </c>
      <c r="E5213" t="s">
        <v>4</v>
      </c>
      <c r="F5213" s="7">
        <v>1</v>
      </c>
      <c r="G5213" s="22" t="str">
        <f>IF(AND($C5213&gt;=بحث!$G$7,$C5213&lt;=بحث!$G$8,$E5213=بحث!$I$7),MAX($G$1:$G5212)+1,"")</f>
        <v/>
      </c>
    </row>
    <row r="5214" spans="1:7" x14ac:dyDescent="0.25">
      <c r="A5214" s="1">
        <v>4021</v>
      </c>
      <c r="B5214" t="s">
        <v>486</v>
      </c>
      <c r="C5214" s="8">
        <v>42284</v>
      </c>
      <c r="D5214" s="8">
        <v>42285</v>
      </c>
      <c r="E5214" t="s">
        <v>1</v>
      </c>
      <c r="F5214" s="7">
        <v>2</v>
      </c>
      <c r="G5214" s="22" t="str">
        <f>IF(AND($C5214&gt;=بحث!$G$7,$C5214&lt;=بحث!$G$8,$E5214=بحث!$I$7),MAX($G$1:$G5213)+1,"")</f>
        <v/>
      </c>
    </row>
    <row r="5215" spans="1:7" x14ac:dyDescent="0.25">
      <c r="A5215" s="1">
        <v>8657</v>
      </c>
      <c r="B5215" t="s">
        <v>128</v>
      </c>
      <c r="C5215" s="8">
        <v>42284</v>
      </c>
      <c r="D5215" s="8">
        <v>42285</v>
      </c>
      <c r="E5215" t="s">
        <v>1</v>
      </c>
      <c r="F5215" s="7">
        <v>2</v>
      </c>
      <c r="G5215" s="22" t="str">
        <f>IF(AND($C5215&gt;=بحث!$G$7,$C5215&lt;=بحث!$G$8,$E5215=بحث!$I$7),MAX($G$1:$G5214)+1,"")</f>
        <v/>
      </c>
    </row>
    <row r="5216" spans="1:7" x14ac:dyDescent="0.25">
      <c r="A5216" s="1">
        <v>8646</v>
      </c>
      <c r="B5216" t="s">
        <v>220</v>
      </c>
      <c r="C5216" s="8">
        <v>42284</v>
      </c>
      <c r="D5216" s="8">
        <v>42285</v>
      </c>
      <c r="E5216" t="s">
        <v>1</v>
      </c>
      <c r="F5216" s="7">
        <v>2</v>
      </c>
      <c r="G5216" s="22" t="str">
        <f>IF(AND($C5216&gt;=بحث!$G$7,$C5216&lt;=بحث!$G$8,$E5216=بحث!$I$7),MAX($G$1:$G5215)+1,"")</f>
        <v/>
      </c>
    </row>
    <row r="5217" spans="1:7" x14ac:dyDescent="0.25">
      <c r="A5217" s="1">
        <v>4127</v>
      </c>
      <c r="B5217" t="s">
        <v>467</v>
      </c>
      <c r="C5217" s="8">
        <v>42284</v>
      </c>
      <c r="D5217" s="8">
        <v>42284</v>
      </c>
      <c r="E5217" t="s">
        <v>1</v>
      </c>
      <c r="F5217" s="7">
        <v>1</v>
      </c>
      <c r="G5217" s="22" t="str">
        <f>IF(AND($C5217&gt;=بحث!$G$7,$C5217&lt;=بحث!$G$8,$E5217=بحث!$I$7),MAX($G$1:$G5216)+1,"")</f>
        <v/>
      </c>
    </row>
    <row r="5218" spans="1:7" x14ac:dyDescent="0.25">
      <c r="A5218" s="1">
        <v>8817</v>
      </c>
      <c r="B5218" t="s">
        <v>97</v>
      </c>
      <c r="C5218" s="8">
        <v>42285</v>
      </c>
      <c r="D5218" s="8">
        <v>42285</v>
      </c>
      <c r="E5218" t="s">
        <v>1</v>
      </c>
      <c r="F5218" s="7">
        <v>1</v>
      </c>
      <c r="G5218" s="22" t="str">
        <f>IF(AND($C5218&gt;=بحث!$G$7,$C5218&lt;=بحث!$G$8,$E5218=بحث!$I$7),MAX($G$1:$G5217)+1,"")</f>
        <v/>
      </c>
    </row>
    <row r="5219" spans="1:7" x14ac:dyDescent="0.25">
      <c r="A5219" s="1">
        <v>4125</v>
      </c>
      <c r="B5219" t="s">
        <v>463</v>
      </c>
      <c r="C5219" s="8">
        <v>42285</v>
      </c>
      <c r="D5219" s="8">
        <v>42285</v>
      </c>
      <c r="E5219" t="s">
        <v>1</v>
      </c>
      <c r="F5219" s="7">
        <v>1</v>
      </c>
      <c r="G5219" s="22" t="str">
        <f>IF(AND($C5219&gt;=بحث!$G$7,$C5219&lt;=بحث!$G$8,$E5219=بحث!$I$7),MAX($G$1:$G5218)+1,"")</f>
        <v/>
      </c>
    </row>
    <row r="5220" spans="1:7" x14ac:dyDescent="0.25">
      <c r="A5220" s="1">
        <v>8308</v>
      </c>
      <c r="B5220" t="s">
        <v>182</v>
      </c>
      <c r="C5220" s="8">
        <v>42285</v>
      </c>
      <c r="D5220" s="8">
        <v>42285</v>
      </c>
      <c r="E5220" t="s">
        <v>1</v>
      </c>
      <c r="F5220" s="7">
        <v>1</v>
      </c>
      <c r="G5220" s="22" t="str">
        <f>IF(AND($C5220&gt;=بحث!$G$7,$C5220&lt;=بحث!$G$8,$E5220=بحث!$I$7),MAX($G$1:$G5219)+1,"")</f>
        <v/>
      </c>
    </row>
    <row r="5221" spans="1:7" x14ac:dyDescent="0.25">
      <c r="A5221" s="1">
        <v>8867</v>
      </c>
      <c r="B5221" t="s">
        <v>311</v>
      </c>
      <c r="C5221" s="8">
        <v>42285</v>
      </c>
      <c r="D5221" s="8">
        <v>42292</v>
      </c>
      <c r="E5221" t="s">
        <v>4</v>
      </c>
      <c r="F5221" s="7">
        <v>5</v>
      </c>
      <c r="G5221" s="22" t="str">
        <f>IF(AND($C5221&gt;=بحث!$G$7,$C5221&lt;=بحث!$G$8,$E5221=بحث!$I$7),MAX($G$1:$G5220)+1,"")</f>
        <v/>
      </c>
    </row>
    <row r="5222" spans="1:7" x14ac:dyDescent="0.25">
      <c r="A5222" s="1">
        <v>4080</v>
      </c>
      <c r="B5222" t="s">
        <v>478</v>
      </c>
      <c r="C5222" s="8">
        <v>42285</v>
      </c>
      <c r="D5222" s="8">
        <v>42285</v>
      </c>
      <c r="E5222" t="s">
        <v>1</v>
      </c>
      <c r="F5222" s="7">
        <v>1</v>
      </c>
      <c r="G5222" s="22" t="str">
        <f>IF(AND($C5222&gt;=بحث!$G$7,$C5222&lt;=بحث!$G$8,$E5222=بحث!$I$7),MAX($G$1:$G5221)+1,"")</f>
        <v/>
      </c>
    </row>
    <row r="5223" spans="1:7" x14ac:dyDescent="0.25">
      <c r="A5223" s="1">
        <v>8892</v>
      </c>
      <c r="B5223" t="s">
        <v>27</v>
      </c>
      <c r="C5223" s="8">
        <v>42281</v>
      </c>
      <c r="D5223" s="8">
        <v>42281</v>
      </c>
      <c r="E5223" t="s">
        <v>1</v>
      </c>
      <c r="F5223" s="7">
        <v>1</v>
      </c>
      <c r="G5223" s="22" t="str">
        <f>IF(AND($C5223&gt;=بحث!$G$7,$C5223&lt;=بحث!$G$8,$E5223=بحث!$I$7),MAX($G$1:$G5222)+1,"")</f>
        <v/>
      </c>
    </row>
    <row r="5224" spans="1:7" x14ac:dyDescent="0.25">
      <c r="A5224" s="1">
        <v>8213</v>
      </c>
      <c r="B5224" t="s">
        <v>52</v>
      </c>
      <c r="C5224" s="8">
        <v>42285</v>
      </c>
      <c r="D5224" s="8">
        <v>42285</v>
      </c>
      <c r="E5224" t="s">
        <v>4</v>
      </c>
      <c r="F5224" s="7">
        <v>1</v>
      </c>
      <c r="G5224" s="22" t="str">
        <f>IF(AND($C5224&gt;=بحث!$G$7,$C5224&lt;=بحث!$G$8,$E5224=بحث!$I$7),MAX($G$1:$G5223)+1,"")</f>
        <v/>
      </c>
    </row>
    <row r="5225" spans="1:7" x14ac:dyDescent="0.25">
      <c r="A5225" s="1">
        <v>4001</v>
      </c>
      <c r="B5225" t="s">
        <v>277</v>
      </c>
      <c r="C5225" s="8">
        <v>42282</v>
      </c>
      <c r="D5225" s="8">
        <v>42282</v>
      </c>
      <c r="E5225" t="s">
        <v>4</v>
      </c>
      <c r="F5225" s="7">
        <v>1</v>
      </c>
      <c r="G5225" s="22" t="str">
        <f>IF(AND($C5225&gt;=بحث!$G$7,$C5225&lt;=بحث!$G$8,$E5225=بحث!$I$7),MAX($G$1:$G5224)+1,"")</f>
        <v/>
      </c>
    </row>
    <row r="5226" spans="1:7" x14ac:dyDescent="0.25">
      <c r="A5226" s="1">
        <v>8633</v>
      </c>
      <c r="B5226" t="s">
        <v>164</v>
      </c>
      <c r="C5226" s="8">
        <v>42275</v>
      </c>
      <c r="D5226" s="8">
        <v>42275</v>
      </c>
      <c r="E5226" t="s">
        <v>4</v>
      </c>
      <c r="F5226" s="7">
        <v>1</v>
      </c>
      <c r="G5226" s="22" t="str">
        <f>IF(AND($C5226&gt;=بحث!$G$7,$C5226&lt;=بحث!$G$8,$E5226=بحث!$I$7),MAX($G$1:$G5225)+1,"")</f>
        <v/>
      </c>
    </row>
    <row r="5227" spans="1:7" x14ac:dyDescent="0.25">
      <c r="A5227" s="1">
        <v>8326</v>
      </c>
      <c r="B5227" t="s">
        <v>163</v>
      </c>
      <c r="C5227" s="8">
        <v>42284</v>
      </c>
      <c r="D5227" s="8">
        <v>42284</v>
      </c>
      <c r="E5227" t="s">
        <v>4</v>
      </c>
      <c r="F5227" s="7">
        <v>1</v>
      </c>
      <c r="G5227" s="22" t="str">
        <f>IF(AND($C5227&gt;=بحث!$G$7,$C5227&lt;=بحث!$G$8,$E5227=بحث!$I$7),MAX($G$1:$G5226)+1,"")</f>
        <v/>
      </c>
    </row>
    <row r="5228" spans="1:7" x14ac:dyDescent="0.25">
      <c r="A5228" s="1">
        <v>8675</v>
      </c>
      <c r="B5228" t="s">
        <v>54</v>
      </c>
      <c r="C5228" s="8">
        <v>42285</v>
      </c>
      <c r="D5228" s="8">
        <v>42285</v>
      </c>
      <c r="E5228" t="s">
        <v>4</v>
      </c>
      <c r="F5228" s="7">
        <v>1</v>
      </c>
      <c r="G5228" s="22" t="str">
        <f>IF(AND($C5228&gt;=بحث!$G$7,$C5228&lt;=بحث!$G$8,$E5228=بحث!$I$7),MAX($G$1:$G5227)+1,"")</f>
        <v/>
      </c>
    </row>
    <row r="5229" spans="1:7" x14ac:dyDescent="0.25">
      <c r="A5229" s="1">
        <v>8853</v>
      </c>
      <c r="B5229" t="s">
        <v>147</v>
      </c>
      <c r="C5229" s="8">
        <v>42288</v>
      </c>
      <c r="D5229" s="8">
        <v>42295</v>
      </c>
      <c r="E5229" t="s">
        <v>4</v>
      </c>
      <c r="F5229" s="7">
        <v>5</v>
      </c>
      <c r="G5229" s="22" t="str">
        <f>IF(AND($C5229&gt;=بحث!$G$7,$C5229&lt;=بحث!$G$8,$E5229=بحث!$I$7),MAX($G$1:$G5228)+1,"")</f>
        <v/>
      </c>
    </row>
    <row r="5230" spans="1:7" x14ac:dyDescent="0.25">
      <c r="A5230" s="1">
        <v>8823</v>
      </c>
      <c r="B5230" t="s">
        <v>153</v>
      </c>
      <c r="C5230" s="8">
        <v>42274</v>
      </c>
      <c r="D5230" s="8">
        <v>42274</v>
      </c>
      <c r="E5230" t="s">
        <v>511</v>
      </c>
      <c r="F5230" s="7">
        <v>1</v>
      </c>
      <c r="G5230" s="22" t="str">
        <f>IF(AND($C5230&gt;=بحث!$G$7,$C5230&lt;=بحث!$G$8,$E5230=بحث!$I$7),MAX($G$1:$G5229)+1,"")</f>
        <v/>
      </c>
    </row>
    <row r="5231" spans="1:7" x14ac:dyDescent="0.25">
      <c r="A5231" s="1">
        <v>8883</v>
      </c>
      <c r="B5231" t="s">
        <v>289</v>
      </c>
      <c r="C5231" s="8">
        <v>42282</v>
      </c>
      <c r="D5231" s="8">
        <v>42282</v>
      </c>
      <c r="E5231" t="s">
        <v>4</v>
      </c>
      <c r="F5231" s="7">
        <v>1</v>
      </c>
      <c r="G5231" s="22" t="str">
        <f>IF(AND($C5231&gt;=بحث!$G$7,$C5231&lt;=بحث!$G$8,$E5231=بحث!$I$7),MAX($G$1:$G5230)+1,"")</f>
        <v/>
      </c>
    </row>
    <row r="5232" spans="1:7" x14ac:dyDescent="0.25">
      <c r="A5232" s="1">
        <v>8821</v>
      </c>
      <c r="B5232" t="s">
        <v>65</v>
      </c>
      <c r="C5232" s="8">
        <v>42282</v>
      </c>
      <c r="D5232" s="8">
        <v>42282</v>
      </c>
      <c r="E5232" t="s">
        <v>4</v>
      </c>
      <c r="F5232" s="7">
        <v>0</v>
      </c>
      <c r="G5232" s="22" t="str">
        <f>IF(AND($C5232&gt;=بحث!$G$7,$C5232&lt;=بحث!$G$8,$E5232=بحث!$I$7),MAX($G$1:$G5231)+1,"")</f>
        <v/>
      </c>
    </row>
    <row r="5233" spans="1:7" x14ac:dyDescent="0.25">
      <c r="A5233" s="1">
        <v>8848</v>
      </c>
      <c r="B5233" t="s">
        <v>29</v>
      </c>
      <c r="C5233" s="8">
        <v>42274</v>
      </c>
      <c r="D5233" s="8">
        <v>42274</v>
      </c>
      <c r="E5233" t="s">
        <v>1</v>
      </c>
      <c r="F5233" s="7">
        <v>1</v>
      </c>
      <c r="G5233" s="22" t="str">
        <f>IF(AND($C5233&gt;=بحث!$G$7,$C5233&lt;=بحث!$G$8,$E5233=بحث!$I$7),MAX($G$1:$G5232)+1,"")</f>
        <v/>
      </c>
    </row>
    <row r="5234" spans="1:7" x14ac:dyDescent="0.25">
      <c r="A5234" s="1">
        <v>8848</v>
      </c>
      <c r="B5234" t="s">
        <v>29</v>
      </c>
      <c r="C5234" s="8">
        <v>42281</v>
      </c>
      <c r="D5234" s="8">
        <v>42281</v>
      </c>
      <c r="E5234" t="s">
        <v>4</v>
      </c>
      <c r="F5234" s="7">
        <v>1</v>
      </c>
      <c r="G5234" s="22" t="str">
        <f>IF(AND($C5234&gt;=بحث!$G$7,$C5234&lt;=بحث!$G$8,$E5234=بحث!$I$7),MAX($G$1:$G5233)+1,"")</f>
        <v/>
      </c>
    </row>
    <row r="5235" spans="1:7" x14ac:dyDescent="0.25">
      <c r="A5235" s="1">
        <v>8885</v>
      </c>
      <c r="B5235" t="s">
        <v>280</v>
      </c>
      <c r="C5235" s="8">
        <v>42275</v>
      </c>
      <c r="D5235" s="8">
        <v>42275</v>
      </c>
      <c r="E5235" t="s">
        <v>1</v>
      </c>
      <c r="F5235" s="7">
        <v>1</v>
      </c>
      <c r="G5235" s="22" t="str">
        <f>IF(AND($C5235&gt;=بحث!$G$7,$C5235&lt;=بحث!$G$8,$E5235=بحث!$I$7),MAX($G$1:$G5234)+1,"")</f>
        <v/>
      </c>
    </row>
    <row r="5236" spans="1:7" x14ac:dyDescent="0.25">
      <c r="A5236" s="1">
        <v>8885</v>
      </c>
      <c r="B5236" t="s">
        <v>280</v>
      </c>
      <c r="C5236" s="8">
        <v>42281</v>
      </c>
      <c r="D5236" s="8">
        <v>42281</v>
      </c>
      <c r="E5236" t="s">
        <v>4</v>
      </c>
      <c r="F5236" s="7">
        <v>1</v>
      </c>
      <c r="G5236" s="22" t="str">
        <f>IF(AND($C5236&gt;=بحث!$G$7,$C5236&lt;=بحث!$G$8,$E5236=بحث!$I$7),MAX($G$1:$G5235)+1,"")</f>
        <v/>
      </c>
    </row>
    <row r="5237" spans="1:7" x14ac:dyDescent="0.25">
      <c r="A5237" s="1">
        <v>8874</v>
      </c>
      <c r="B5237" t="s">
        <v>343</v>
      </c>
      <c r="C5237" s="8">
        <v>42267</v>
      </c>
      <c r="D5237" s="8">
        <v>42269</v>
      </c>
      <c r="E5237" t="s">
        <v>7</v>
      </c>
      <c r="F5237" s="7">
        <v>3</v>
      </c>
      <c r="G5237" s="22" t="str">
        <f>IF(AND($C5237&gt;=بحث!$G$7,$C5237&lt;=بحث!$G$8,$E5237=بحث!$I$7),MAX($G$1:$G5236)+1,"")</f>
        <v/>
      </c>
    </row>
    <row r="5238" spans="1:7" x14ac:dyDescent="0.25">
      <c r="A5238" s="1">
        <v>8661</v>
      </c>
      <c r="B5238" t="s">
        <v>150</v>
      </c>
      <c r="C5238" s="8">
        <v>42262</v>
      </c>
      <c r="D5238" s="8">
        <v>42262</v>
      </c>
      <c r="E5238" t="s">
        <v>4</v>
      </c>
      <c r="F5238" s="7">
        <v>1</v>
      </c>
      <c r="G5238" s="22" t="str">
        <f>IF(AND($C5238&gt;=بحث!$G$7,$C5238&lt;=بحث!$G$8,$E5238=بحث!$I$7),MAX($G$1:$G5237)+1,"")</f>
        <v/>
      </c>
    </row>
    <row r="5239" spans="1:7" x14ac:dyDescent="0.25">
      <c r="A5239" s="1">
        <v>8874</v>
      </c>
      <c r="B5239" t="s">
        <v>343</v>
      </c>
      <c r="C5239" s="8">
        <v>42281</v>
      </c>
      <c r="D5239" s="8">
        <v>42281</v>
      </c>
      <c r="E5239" t="s">
        <v>7</v>
      </c>
      <c r="F5239" s="7">
        <v>1</v>
      </c>
      <c r="G5239" s="22" t="str">
        <f>IF(AND($C5239&gt;=بحث!$G$7,$C5239&lt;=بحث!$G$8,$E5239=بحث!$I$7),MAX($G$1:$G5238)+1,"")</f>
        <v/>
      </c>
    </row>
    <row r="5240" spans="1:7" x14ac:dyDescent="0.25">
      <c r="A5240" s="1">
        <v>8827</v>
      </c>
      <c r="B5240" t="s">
        <v>268</v>
      </c>
      <c r="C5240" s="8">
        <v>42284</v>
      </c>
      <c r="D5240" s="8">
        <v>42284</v>
      </c>
      <c r="E5240" t="s">
        <v>4</v>
      </c>
      <c r="F5240" s="7">
        <v>1</v>
      </c>
      <c r="G5240" s="22" t="str">
        <f>IF(AND($C5240&gt;=بحث!$G$7,$C5240&lt;=بحث!$G$8,$E5240=بحث!$I$7),MAX($G$1:$G5239)+1,"")</f>
        <v/>
      </c>
    </row>
    <row r="5241" spans="1:7" x14ac:dyDescent="0.25">
      <c r="A5241" s="1">
        <v>8338</v>
      </c>
      <c r="B5241" t="s">
        <v>293</v>
      </c>
      <c r="C5241" s="8">
        <v>42277</v>
      </c>
      <c r="D5241" s="8">
        <v>42278</v>
      </c>
      <c r="E5241" t="s">
        <v>4</v>
      </c>
      <c r="F5241" s="7">
        <v>2</v>
      </c>
      <c r="G5241" s="22" t="str">
        <f>IF(AND($C5241&gt;=بحث!$G$7,$C5241&lt;=بحث!$G$8,$E5241=بحث!$I$7),MAX($G$1:$G5240)+1,"")</f>
        <v/>
      </c>
    </row>
    <row r="5242" spans="1:7" x14ac:dyDescent="0.25">
      <c r="A5242" s="1">
        <v>8875</v>
      </c>
      <c r="B5242" t="s">
        <v>274</v>
      </c>
      <c r="C5242" s="8">
        <v>42263</v>
      </c>
      <c r="D5242" s="8">
        <v>42263</v>
      </c>
      <c r="E5242" t="s">
        <v>4</v>
      </c>
      <c r="F5242" s="7">
        <v>0</v>
      </c>
      <c r="G5242" s="22" t="str">
        <f>IF(AND($C5242&gt;=بحث!$G$7,$C5242&lt;=بحث!$G$8,$E5242=بحث!$I$7),MAX($G$1:$G5241)+1,"")</f>
        <v/>
      </c>
    </row>
    <row r="5243" spans="1:7" x14ac:dyDescent="0.25">
      <c r="A5243" s="1">
        <v>8711</v>
      </c>
      <c r="B5243" t="s">
        <v>135</v>
      </c>
      <c r="C5243" s="8">
        <v>42281</v>
      </c>
      <c r="D5243" s="8">
        <v>42281</v>
      </c>
      <c r="E5243" t="s">
        <v>4</v>
      </c>
      <c r="F5243" s="7">
        <v>1</v>
      </c>
      <c r="G5243" s="22" t="str">
        <f>IF(AND($C5243&gt;=بحث!$G$7,$C5243&lt;=بحث!$G$8,$E5243=بحث!$I$7),MAX($G$1:$G5242)+1,"")</f>
        <v/>
      </c>
    </row>
    <row r="5244" spans="1:7" x14ac:dyDescent="0.25">
      <c r="A5244" s="1">
        <v>8366</v>
      </c>
      <c r="B5244" t="s">
        <v>350</v>
      </c>
      <c r="C5244" s="8">
        <v>42284</v>
      </c>
      <c r="D5244" s="8">
        <v>42285</v>
      </c>
      <c r="E5244" t="s">
        <v>4</v>
      </c>
      <c r="F5244" s="7">
        <v>2</v>
      </c>
      <c r="G5244" s="22" t="str">
        <f>IF(AND($C5244&gt;=بحث!$G$7,$C5244&lt;=بحث!$G$8,$E5244=بحث!$I$7),MAX($G$1:$G5243)+1,"")</f>
        <v/>
      </c>
    </row>
    <row r="5245" spans="1:7" x14ac:dyDescent="0.25">
      <c r="A5245" s="1">
        <v>8637</v>
      </c>
      <c r="B5245" t="s">
        <v>138</v>
      </c>
      <c r="C5245" s="8">
        <v>42274</v>
      </c>
      <c r="D5245" s="8">
        <v>42274</v>
      </c>
      <c r="E5245" t="s">
        <v>4</v>
      </c>
      <c r="F5245" s="7">
        <v>1</v>
      </c>
      <c r="G5245" s="22" t="str">
        <f>IF(AND($C5245&gt;=بحث!$G$7,$C5245&lt;=بحث!$G$8,$E5245=بحث!$I$7),MAX($G$1:$G5244)+1,"")</f>
        <v/>
      </c>
    </row>
    <row r="5246" spans="1:7" x14ac:dyDescent="0.25">
      <c r="A5246" s="1">
        <v>8871</v>
      </c>
      <c r="B5246" t="s">
        <v>362</v>
      </c>
      <c r="C5246" s="8">
        <v>42282</v>
      </c>
      <c r="D5246" s="8">
        <v>42282</v>
      </c>
      <c r="E5246" t="s">
        <v>4</v>
      </c>
      <c r="F5246" s="7">
        <v>1</v>
      </c>
      <c r="G5246" s="22" t="str">
        <f>IF(AND($C5246&gt;=بحث!$G$7,$C5246&lt;=بحث!$G$8,$E5246=بحث!$I$7),MAX($G$1:$G5245)+1,"")</f>
        <v/>
      </c>
    </row>
    <row r="5247" spans="1:7" x14ac:dyDescent="0.25">
      <c r="A5247" s="1">
        <v>8203</v>
      </c>
      <c r="B5247" t="s">
        <v>172</v>
      </c>
      <c r="C5247" s="8">
        <v>42284</v>
      </c>
      <c r="D5247" s="8">
        <v>42285</v>
      </c>
      <c r="E5247" t="s">
        <v>4</v>
      </c>
      <c r="F5247" s="7">
        <v>1</v>
      </c>
      <c r="G5247" s="22" t="str">
        <f>IF(AND($C5247&gt;=بحث!$G$7,$C5247&lt;=بحث!$G$8,$E5247=بحث!$I$7),MAX($G$1:$G5246)+1,"")</f>
        <v/>
      </c>
    </row>
    <row r="5248" spans="1:7" x14ac:dyDescent="0.25">
      <c r="A5248" s="1">
        <v>8637</v>
      </c>
      <c r="B5248" t="s">
        <v>138</v>
      </c>
      <c r="C5248" s="8">
        <v>42277</v>
      </c>
      <c r="D5248" s="8">
        <v>42278</v>
      </c>
      <c r="E5248" t="s">
        <v>4</v>
      </c>
      <c r="F5248" s="7">
        <v>2</v>
      </c>
      <c r="G5248" s="22" t="str">
        <f>IF(AND($C5248&gt;=بحث!$G$7,$C5248&lt;=بحث!$G$8,$E5248=بحث!$I$7),MAX($G$1:$G5247)+1,"")</f>
        <v/>
      </c>
    </row>
    <row r="5249" spans="1:7" x14ac:dyDescent="0.25">
      <c r="A5249" s="1">
        <v>8893</v>
      </c>
      <c r="B5249" t="s">
        <v>159</v>
      </c>
      <c r="C5249" s="8">
        <v>42284</v>
      </c>
      <c r="D5249" s="8">
        <v>42285</v>
      </c>
      <c r="E5249" t="s">
        <v>4</v>
      </c>
      <c r="F5249" s="7">
        <v>2</v>
      </c>
      <c r="G5249" s="22" t="str">
        <f>IF(AND($C5249&gt;=بحث!$G$7,$C5249&lt;=بحث!$G$8,$E5249=بحث!$I$7),MAX($G$1:$G5248)+1,"")</f>
        <v/>
      </c>
    </row>
    <row r="5250" spans="1:7" x14ac:dyDescent="0.25">
      <c r="A5250" s="1">
        <v>8776</v>
      </c>
      <c r="B5250" t="s">
        <v>158</v>
      </c>
      <c r="C5250" s="8">
        <v>42284</v>
      </c>
      <c r="D5250" s="8">
        <v>42285</v>
      </c>
      <c r="E5250" t="s">
        <v>4</v>
      </c>
      <c r="F5250" s="7">
        <v>2</v>
      </c>
      <c r="G5250" s="22" t="str">
        <f>IF(AND($C5250&gt;=بحث!$G$7,$C5250&lt;=بحث!$G$8,$E5250=بحث!$I$7),MAX($G$1:$G5249)+1,"")</f>
        <v/>
      </c>
    </row>
    <row r="5251" spans="1:7" x14ac:dyDescent="0.25">
      <c r="A5251" s="1">
        <v>8803</v>
      </c>
      <c r="B5251" t="s">
        <v>167</v>
      </c>
      <c r="C5251" s="8">
        <v>42284</v>
      </c>
      <c r="D5251" s="8">
        <v>42285</v>
      </c>
      <c r="E5251" t="s">
        <v>4</v>
      </c>
      <c r="F5251" s="7">
        <v>2</v>
      </c>
      <c r="G5251" s="22" t="str">
        <f>IF(AND($C5251&gt;=بحث!$G$7,$C5251&lt;=بحث!$G$8,$E5251=بحث!$I$7),MAX($G$1:$G5250)+1,"")</f>
        <v/>
      </c>
    </row>
    <row r="5252" spans="1:7" x14ac:dyDescent="0.25">
      <c r="A5252" s="1">
        <v>8673</v>
      </c>
      <c r="B5252" t="s">
        <v>178</v>
      </c>
      <c r="C5252" s="8">
        <v>42285</v>
      </c>
      <c r="D5252" s="8">
        <v>42285</v>
      </c>
      <c r="E5252" t="s">
        <v>4</v>
      </c>
      <c r="F5252" s="7">
        <v>1</v>
      </c>
      <c r="G5252" s="22" t="str">
        <f>IF(AND($C5252&gt;=بحث!$G$7,$C5252&lt;=بحث!$G$8,$E5252=بحث!$I$7),MAX($G$1:$G5251)+1,"")</f>
        <v/>
      </c>
    </row>
    <row r="5253" spans="1:7" x14ac:dyDescent="0.25">
      <c r="A5253" s="1">
        <v>8868</v>
      </c>
      <c r="B5253" t="s">
        <v>202</v>
      </c>
      <c r="C5253" s="8">
        <v>42281</v>
      </c>
      <c r="D5253" s="8">
        <v>42282</v>
      </c>
      <c r="E5253" t="s">
        <v>4</v>
      </c>
      <c r="F5253" s="7">
        <v>2</v>
      </c>
      <c r="G5253" s="22" t="str">
        <f>IF(AND($C5253&gt;=بحث!$G$7,$C5253&lt;=بحث!$G$8,$E5253=بحث!$I$7),MAX($G$1:$G5252)+1,"")</f>
        <v/>
      </c>
    </row>
    <row r="5254" spans="1:7" x14ac:dyDescent="0.25">
      <c r="A5254" s="1">
        <v>8665</v>
      </c>
      <c r="B5254" t="s">
        <v>252</v>
      </c>
      <c r="C5254" s="8">
        <v>42285</v>
      </c>
      <c r="D5254" s="8">
        <v>42285</v>
      </c>
      <c r="E5254" t="s">
        <v>4</v>
      </c>
      <c r="F5254" s="7">
        <v>1</v>
      </c>
      <c r="G5254" s="22" t="str">
        <f>IF(AND($C5254&gt;=بحث!$G$7,$C5254&lt;=بحث!$G$8,$E5254=بحث!$I$7),MAX($G$1:$G5253)+1,"")</f>
        <v/>
      </c>
    </row>
    <row r="5255" spans="1:7" x14ac:dyDescent="0.25">
      <c r="A5255" s="1">
        <v>8608</v>
      </c>
      <c r="B5255" t="s">
        <v>166</v>
      </c>
      <c r="C5255" s="8">
        <v>42285</v>
      </c>
      <c r="D5255" s="8">
        <v>42285</v>
      </c>
      <c r="E5255" t="s">
        <v>4</v>
      </c>
      <c r="F5255" s="7">
        <v>0</v>
      </c>
      <c r="G5255" s="22" t="str">
        <f>IF(AND($C5255&gt;=بحث!$G$7,$C5255&lt;=بحث!$G$8,$E5255=بحث!$I$7),MAX($G$1:$G5254)+1,"")</f>
        <v/>
      </c>
    </row>
    <row r="5256" spans="1:7" x14ac:dyDescent="0.25">
      <c r="A5256" s="1">
        <v>8663</v>
      </c>
      <c r="B5256" t="s">
        <v>57</v>
      </c>
      <c r="C5256" s="8">
        <v>42285</v>
      </c>
      <c r="D5256" s="8">
        <v>42285</v>
      </c>
      <c r="E5256" t="s">
        <v>4</v>
      </c>
      <c r="F5256" s="7">
        <v>0</v>
      </c>
      <c r="G5256" s="22" t="str">
        <f>IF(AND($C5256&gt;=بحث!$G$7,$C5256&lt;=بحث!$G$8,$E5256=بحث!$I$7),MAX($G$1:$G5255)+1,"")</f>
        <v/>
      </c>
    </row>
    <row r="5257" spans="1:7" x14ac:dyDescent="0.25">
      <c r="A5257" s="1">
        <v>8620</v>
      </c>
      <c r="B5257" t="s">
        <v>174</v>
      </c>
      <c r="C5257" s="8">
        <v>42288</v>
      </c>
      <c r="D5257" s="8">
        <v>42288</v>
      </c>
      <c r="E5257" t="s">
        <v>1</v>
      </c>
      <c r="F5257" s="7">
        <v>1</v>
      </c>
      <c r="G5257" s="22" t="str">
        <f>IF(AND($C5257&gt;=بحث!$G$7,$C5257&lt;=بحث!$G$8,$E5257=بحث!$I$7),MAX($G$1:$G5256)+1,"")</f>
        <v/>
      </c>
    </row>
    <row r="5258" spans="1:7" x14ac:dyDescent="0.25">
      <c r="A5258" s="1">
        <v>8659</v>
      </c>
      <c r="B5258" t="s">
        <v>154</v>
      </c>
      <c r="C5258" s="8">
        <v>42288</v>
      </c>
      <c r="D5258" s="8">
        <v>42288</v>
      </c>
      <c r="E5258" t="s">
        <v>4</v>
      </c>
      <c r="F5258" s="7">
        <v>1</v>
      </c>
      <c r="G5258" s="22" t="str">
        <f>IF(AND($C5258&gt;=بحث!$G$7,$C5258&lt;=بحث!$G$8,$E5258=بحث!$I$7),MAX($G$1:$G5257)+1,"")</f>
        <v/>
      </c>
    </row>
    <row r="5259" spans="1:7" x14ac:dyDescent="0.25">
      <c r="A5259" s="1">
        <v>8666</v>
      </c>
      <c r="B5259" t="s">
        <v>180</v>
      </c>
      <c r="C5259" s="8">
        <v>42260</v>
      </c>
      <c r="D5259" s="8">
        <v>42264</v>
      </c>
      <c r="E5259" t="s">
        <v>4</v>
      </c>
      <c r="F5259" s="7">
        <v>5</v>
      </c>
      <c r="G5259" s="22" t="str">
        <f>IF(AND($C5259&gt;=بحث!$G$7,$C5259&lt;=بحث!$G$8,$E5259=بحث!$I$7),MAX($G$1:$G5258)+1,"")</f>
        <v/>
      </c>
    </row>
    <row r="5260" spans="1:7" x14ac:dyDescent="0.25">
      <c r="A5260" s="1">
        <v>8666</v>
      </c>
      <c r="B5260" t="s">
        <v>180</v>
      </c>
      <c r="C5260" s="8">
        <v>42281</v>
      </c>
      <c r="D5260" s="8">
        <v>42281</v>
      </c>
      <c r="E5260" t="s">
        <v>4</v>
      </c>
      <c r="F5260" s="7">
        <v>1</v>
      </c>
      <c r="G5260" s="22" t="str">
        <f>IF(AND($C5260&gt;=بحث!$G$7,$C5260&lt;=بحث!$G$8,$E5260=بحث!$I$7),MAX($G$1:$G5259)+1,"")</f>
        <v/>
      </c>
    </row>
    <row r="5261" spans="1:7" x14ac:dyDescent="0.25">
      <c r="A5261" s="1">
        <v>8666</v>
      </c>
      <c r="B5261" t="s">
        <v>180</v>
      </c>
      <c r="C5261" s="8">
        <v>42255</v>
      </c>
      <c r="D5261" s="8">
        <v>42257</v>
      </c>
      <c r="E5261" t="s">
        <v>4</v>
      </c>
      <c r="F5261" s="7">
        <v>3</v>
      </c>
      <c r="G5261" s="22" t="str">
        <f>IF(AND($C5261&gt;=بحث!$G$7,$C5261&lt;=بحث!$G$8,$E5261=بحث!$I$7),MAX($G$1:$G5260)+1,"")</f>
        <v/>
      </c>
    </row>
    <row r="5262" spans="1:7" x14ac:dyDescent="0.25">
      <c r="A5262" s="1">
        <v>8668</v>
      </c>
      <c r="B5262" t="s">
        <v>221</v>
      </c>
      <c r="C5262" s="8">
        <v>42278</v>
      </c>
      <c r="D5262" s="8">
        <v>42278</v>
      </c>
      <c r="E5262" t="s">
        <v>4</v>
      </c>
      <c r="F5262" s="7">
        <v>1</v>
      </c>
      <c r="G5262" s="22" t="str">
        <f>IF(AND($C5262&gt;=بحث!$G$7,$C5262&lt;=بحث!$G$8,$E5262=بحث!$I$7),MAX($G$1:$G5261)+1,"")</f>
        <v/>
      </c>
    </row>
    <row r="5263" spans="1:7" x14ac:dyDescent="0.25">
      <c r="A5263" s="1">
        <v>8848</v>
      </c>
      <c r="B5263" t="s">
        <v>29</v>
      </c>
      <c r="C5263" s="8">
        <v>42264</v>
      </c>
      <c r="D5263" s="8">
        <v>42264</v>
      </c>
      <c r="E5263" t="s">
        <v>4</v>
      </c>
      <c r="F5263" s="7">
        <v>1</v>
      </c>
      <c r="G5263" s="22" t="str">
        <f>IF(AND($C5263&gt;=بحث!$G$7,$C5263&lt;=بحث!$G$8,$E5263=بحث!$I$7),MAX($G$1:$G5262)+1,"")</f>
        <v/>
      </c>
    </row>
    <row r="5264" spans="1:7" x14ac:dyDescent="0.25">
      <c r="A5264" s="1">
        <v>8788</v>
      </c>
      <c r="B5264" t="s">
        <v>46</v>
      </c>
      <c r="C5264" s="8">
        <v>42284</v>
      </c>
      <c r="D5264" s="8">
        <v>42285</v>
      </c>
      <c r="E5264" t="s">
        <v>4</v>
      </c>
      <c r="F5264" s="7">
        <v>2</v>
      </c>
      <c r="G5264" s="22" t="str">
        <f>IF(AND($C5264&gt;=بحث!$G$7,$C5264&lt;=بحث!$G$8,$E5264=بحث!$I$7),MAX($G$1:$G5263)+1,"")</f>
        <v/>
      </c>
    </row>
    <row r="5265" spans="1:7" x14ac:dyDescent="0.25">
      <c r="A5265" s="1">
        <v>8632</v>
      </c>
      <c r="B5265" t="s">
        <v>47</v>
      </c>
      <c r="C5265" s="8">
        <v>42284</v>
      </c>
      <c r="D5265" s="8">
        <v>42284</v>
      </c>
      <c r="E5265" t="s">
        <v>4</v>
      </c>
      <c r="F5265" s="7">
        <v>1</v>
      </c>
      <c r="G5265" s="22" t="str">
        <f>IF(AND($C5265&gt;=بحث!$G$7,$C5265&lt;=بحث!$G$8,$E5265=بحث!$I$7),MAX($G$1:$G5264)+1,"")</f>
        <v/>
      </c>
    </row>
    <row r="5266" spans="1:7" x14ac:dyDescent="0.25">
      <c r="A5266" s="1">
        <v>8368</v>
      </c>
      <c r="B5266" t="s">
        <v>341</v>
      </c>
      <c r="C5266" s="8">
        <v>42289</v>
      </c>
      <c r="D5266" s="8">
        <v>42292</v>
      </c>
      <c r="E5266" t="s">
        <v>4</v>
      </c>
      <c r="F5266" s="7">
        <v>3</v>
      </c>
      <c r="G5266" s="22" t="str">
        <f>IF(AND($C5266&gt;=بحث!$G$7,$C5266&lt;=بحث!$G$8,$E5266=بحث!$I$7),MAX($G$1:$G5265)+1,"")</f>
        <v/>
      </c>
    </row>
    <row r="5267" spans="1:7" x14ac:dyDescent="0.25">
      <c r="A5267" s="1">
        <v>8796</v>
      </c>
      <c r="B5267" t="s">
        <v>230</v>
      </c>
      <c r="C5267" s="8">
        <v>42289</v>
      </c>
      <c r="D5267" s="8">
        <v>42289</v>
      </c>
      <c r="E5267" t="s">
        <v>4</v>
      </c>
      <c r="F5267" s="7">
        <v>1</v>
      </c>
      <c r="G5267" s="22" t="str">
        <f>IF(AND($C5267&gt;=بحث!$G$7,$C5267&lt;=بحث!$G$8,$E5267=بحث!$I$7),MAX($G$1:$G5266)+1,"")</f>
        <v/>
      </c>
    </row>
    <row r="5268" spans="1:7" x14ac:dyDescent="0.25">
      <c r="A5268" s="1">
        <v>8796</v>
      </c>
      <c r="B5268" t="s">
        <v>230</v>
      </c>
      <c r="C5268" s="8">
        <v>42282</v>
      </c>
      <c r="D5268" s="8">
        <v>42282</v>
      </c>
      <c r="E5268" t="s">
        <v>4</v>
      </c>
      <c r="F5268" s="7">
        <v>1</v>
      </c>
      <c r="G5268" s="22" t="str">
        <f>IF(AND($C5268&gt;=بحث!$G$7,$C5268&lt;=بحث!$G$8,$E5268=بحث!$I$7),MAX($G$1:$G5267)+1,"")</f>
        <v/>
      </c>
    </row>
    <row r="5269" spans="1:7" x14ac:dyDescent="0.25">
      <c r="A5269" s="1">
        <v>8624</v>
      </c>
      <c r="B5269" t="s">
        <v>117</v>
      </c>
      <c r="C5269" s="8">
        <v>42281</v>
      </c>
      <c r="D5269" s="8">
        <v>42285</v>
      </c>
      <c r="E5269" t="s">
        <v>7</v>
      </c>
      <c r="F5269" s="7">
        <v>5</v>
      </c>
      <c r="G5269" s="22" t="str">
        <f>IF(AND($C5269&gt;=بحث!$G$7,$C5269&lt;=بحث!$G$8,$E5269=بحث!$I$7),MAX($G$1:$G5268)+1,"")</f>
        <v/>
      </c>
    </row>
    <row r="5270" spans="1:7" x14ac:dyDescent="0.25">
      <c r="A5270" s="1">
        <v>8847</v>
      </c>
      <c r="B5270" t="s">
        <v>24</v>
      </c>
      <c r="C5270" s="8">
        <v>42288</v>
      </c>
      <c r="D5270" s="8">
        <v>42288</v>
      </c>
      <c r="E5270" t="s">
        <v>7</v>
      </c>
      <c r="F5270" s="7">
        <v>1</v>
      </c>
      <c r="G5270" s="22" t="str">
        <f>IF(AND($C5270&gt;=بحث!$G$7,$C5270&lt;=بحث!$G$8,$E5270=بحث!$I$7),MAX($G$1:$G5269)+1,"")</f>
        <v/>
      </c>
    </row>
    <row r="5271" spans="1:7" x14ac:dyDescent="0.25">
      <c r="A5271" s="1">
        <v>8847</v>
      </c>
      <c r="B5271" t="s">
        <v>24</v>
      </c>
      <c r="C5271" s="8">
        <v>42285</v>
      </c>
      <c r="D5271" s="8">
        <v>42285</v>
      </c>
      <c r="E5271" t="s">
        <v>511</v>
      </c>
      <c r="F5271" s="7">
        <v>1</v>
      </c>
      <c r="G5271" s="22" t="str">
        <f>IF(AND($C5271&gt;=بحث!$G$7,$C5271&lt;=بحث!$G$8,$E5271=بحث!$I$7),MAX($G$1:$G5270)+1,"")</f>
        <v/>
      </c>
    </row>
    <row r="5272" spans="1:7" x14ac:dyDescent="0.25">
      <c r="A5272" s="1">
        <v>8608</v>
      </c>
      <c r="B5272" t="s">
        <v>166</v>
      </c>
      <c r="C5272" s="8">
        <v>42289</v>
      </c>
      <c r="D5272" s="8">
        <v>42289</v>
      </c>
      <c r="E5272" t="s">
        <v>4</v>
      </c>
      <c r="F5272" s="7">
        <v>1</v>
      </c>
      <c r="G5272" s="22" t="str">
        <f>IF(AND($C5272&gt;=بحث!$G$7,$C5272&lt;=بحث!$G$8,$E5272=بحث!$I$7),MAX($G$1:$G5271)+1,"")</f>
        <v/>
      </c>
    </row>
    <row r="5273" spans="1:7" x14ac:dyDescent="0.25">
      <c r="A5273" s="1">
        <v>8823</v>
      </c>
      <c r="B5273" t="s">
        <v>153</v>
      </c>
      <c r="C5273" s="8">
        <v>42290</v>
      </c>
      <c r="D5273" s="8">
        <v>42290</v>
      </c>
      <c r="E5273" t="s">
        <v>1</v>
      </c>
      <c r="F5273" s="7">
        <v>1</v>
      </c>
      <c r="G5273" s="22" t="str">
        <f>IF(AND($C5273&gt;=بحث!$G$7,$C5273&lt;=بحث!$G$8,$E5273=بحث!$I$7),MAX($G$1:$G5272)+1,"")</f>
        <v/>
      </c>
    </row>
    <row r="5274" spans="1:7" x14ac:dyDescent="0.25">
      <c r="A5274" s="1">
        <v>8716</v>
      </c>
      <c r="B5274" t="s">
        <v>137</v>
      </c>
      <c r="C5274" s="8">
        <v>42274</v>
      </c>
      <c r="D5274" s="8">
        <v>42274</v>
      </c>
      <c r="E5274" t="s">
        <v>4</v>
      </c>
      <c r="F5274" s="7">
        <v>1</v>
      </c>
      <c r="G5274" s="22" t="str">
        <f>IF(AND($C5274&gt;=بحث!$G$7,$C5274&lt;=بحث!$G$8,$E5274=بحث!$I$7),MAX($G$1:$G5273)+1,"")</f>
        <v/>
      </c>
    </row>
    <row r="5275" spans="1:7" x14ac:dyDescent="0.25">
      <c r="A5275" s="1">
        <v>8854</v>
      </c>
      <c r="B5275" t="s">
        <v>300</v>
      </c>
      <c r="C5275" s="8">
        <v>42277</v>
      </c>
      <c r="D5275" s="8">
        <v>42277</v>
      </c>
      <c r="E5275" t="s">
        <v>4</v>
      </c>
      <c r="F5275" s="7">
        <v>1</v>
      </c>
      <c r="G5275" s="22" t="str">
        <f>IF(AND($C5275&gt;=بحث!$G$7,$C5275&lt;=بحث!$G$8,$E5275=بحث!$I$7),MAX($G$1:$G5274)+1,"")</f>
        <v/>
      </c>
    </row>
    <row r="5276" spans="1:7" x14ac:dyDescent="0.25">
      <c r="A5276" s="1">
        <v>8198</v>
      </c>
      <c r="B5276" t="s">
        <v>307</v>
      </c>
      <c r="C5276" s="8">
        <v>42269</v>
      </c>
      <c r="D5276" s="8">
        <v>42269</v>
      </c>
      <c r="E5276" t="s">
        <v>4</v>
      </c>
      <c r="F5276" s="7">
        <v>1</v>
      </c>
      <c r="G5276" s="22" t="str">
        <f>IF(AND($C5276&gt;=بحث!$G$7,$C5276&lt;=بحث!$G$8,$E5276=بحث!$I$7),MAX($G$1:$G5275)+1,"")</f>
        <v/>
      </c>
    </row>
    <row r="5277" spans="1:7" x14ac:dyDescent="0.25">
      <c r="A5277" s="1">
        <v>8198</v>
      </c>
      <c r="B5277" t="s">
        <v>307</v>
      </c>
      <c r="C5277" s="8">
        <v>42263</v>
      </c>
      <c r="D5277" s="8">
        <v>42263</v>
      </c>
      <c r="E5277" t="s">
        <v>4</v>
      </c>
      <c r="F5277" s="7">
        <v>1</v>
      </c>
      <c r="G5277" s="22" t="str">
        <f>IF(AND($C5277&gt;=بحث!$G$7,$C5277&lt;=بحث!$G$8,$E5277=بحث!$I$7),MAX($G$1:$G5276)+1,"")</f>
        <v/>
      </c>
    </row>
    <row r="5278" spans="1:7" x14ac:dyDescent="0.25">
      <c r="A5278" s="1">
        <v>8603</v>
      </c>
      <c r="B5278" t="s">
        <v>278</v>
      </c>
      <c r="C5278" s="8">
        <v>42292</v>
      </c>
      <c r="D5278" s="8">
        <v>42292</v>
      </c>
      <c r="E5278" t="s">
        <v>4</v>
      </c>
      <c r="F5278" s="7">
        <v>1</v>
      </c>
      <c r="G5278" s="22" t="str">
        <f>IF(AND($C5278&gt;=بحث!$G$7,$C5278&lt;=بحث!$G$8,$E5278=بحث!$I$7),MAX($G$1:$G5277)+1,"")</f>
        <v/>
      </c>
    </row>
    <row r="5279" spans="1:7" x14ac:dyDescent="0.25">
      <c r="A5279">
        <v>8895</v>
      </c>
      <c r="B5279" t="s">
        <v>365</v>
      </c>
      <c r="C5279" s="8">
        <v>42263</v>
      </c>
      <c r="D5279" s="8">
        <v>42264</v>
      </c>
      <c r="E5279" t="s">
        <v>1</v>
      </c>
      <c r="F5279" s="7">
        <v>2</v>
      </c>
      <c r="G5279" s="22" t="str">
        <f>IF(AND($C5279&gt;=بحث!$G$7,$C5279&lt;=بحث!$G$8,$E5279=بحث!$I$7),MAX($G$1:$G5278)+1,"")</f>
        <v/>
      </c>
    </row>
    <row r="5280" spans="1:7" x14ac:dyDescent="0.25">
      <c r="A5280">
        <v>8895</v>
      </c>
      <c r="B5280" t="s">
        <v>365</v>
      </c>
      <c r="C5280" s="8">
        <v>42284</v>
      </c>
      <c r="D5280" s="8">
        <v>42284</v>
      </c>
      <c r="E5280" t="s">
        <v>1</v>
      </c>
      <c r="F5280" s="7">
        <v>1</v>
      </c>
      <c r="G5280" s="22" t="str">
        <f>IF(AND($C5280&gt;=بحث!$G$7,$C5280&lt;=بحث!$G$8,$E5280=بحث!$I$7),MAX($G$1:$G5279)+1,"")</f>
        <v/>
      </c>
    </row>
    <row r="5281" spans="1:7" x14ac:dyDescent="0.25">
      <c r="A5281" s="1">
        <v>8197</v>
      </c>
      <c r="B5281" t="s">
        <v>191</v>
      </c>
      <c r="C5281" s="8">
        <v>42274</v>
      </c>
      <c r="D5281" s="8">
        <v>42274</v>
      </c>
      <c r="E5281" t="s">
        <v>1</v>
      </c>
      <c r="F5281" s="7">
        <v>1</v>
      </c>
      <c r="G5281" s="22" t="str">
        <f>IF(AND($C5281&gt;=بحث!$G$7,$C5281&lt;=بحث!$G$8,$E5281=بحث!$I$7),MAX($G$1:$G5280)+1,"")</f>
        <v/>
      </c>
    </row>
    <row r="5282" spans="1:7" x14ac:dyDescent="0.25">
      <c r="A5282" s="1">
        <v>8820</v>
      </c>
      <c r="B5282" t="s">
        <v>284</v>
      </c>
      <c r="C5282" s="8">
        <v>42274</v>
      </c>
      <c r="D5282" s="8">
        <v>42274</v>
      </c>
      <c r="E5282" t="s">
        <v>4</v>
      </c>
      <c r="F5282" s="7">
        <v>1</v>
      </c>
      <c r="G5282" s="22" t="str">
        <f>IF(AND($C5282&gt;=بحث!$G$7,$C5282&lt;=بحث!$G$8,$E5282=بحث!$I$7),MAX($G$1:$G5281)+1,"")</f>
        <v/>
      </c>
    </row>
    <row r="5283" spans="1:7" x14ac:dyDescent="0.25">
      <c r="A5283" s="1">
        <v>8890</v>
      </c>
      <c r="B5283" t="s">
        <v>299</v>
      </c>
      <c r="C5283" s="8">
        <v>42274</v>
      </c>
      <c r="D5283" s="8">
        <v>42274</v>
      </c>
      <c r="E5283" t="s">
        <v>1</v>
      </c>
      <c r="F5283" s="7">
        <v>1</v>
      </c>
      <c r="G5283" s="22" t="str">
        <f>IF(AND($C5283&gt;=بحث!$G$7,$C5283&lt;=بحث!$G$8,$E5283=بحث!$I$7),MAX($G$1:$G5282)+1,"")</f>
        <v/>
      </c>
    </row>
    <row r="5284" spans="1:7" x14ac:dyDescent="0.25">
      <c r="A5284" s="1">
        <v>8680</v>
      </c>
      <c r="B5284" t="s">
        <v>233</v>
      </c>
      <c r="C5284" s="8">
        <v>42284</v>
      </c>
      <c r="D5284" s="8">
        <v>42285</v>
      </c>
      <c r="E5284" t="s">
        <v>4</v>
      </c>
      <c r="F5284" s="7">
        <v>2</v>
      </c>
      <c r="G5284" s="22" t="str">
        <f>IF(AND($C5284&gt;=بحث!$G$7,$C5284&lt;=بحث!$G$8,$E5284=بحث!$I$7),MAX($G$1:$G5283)+1,"")</f>
        <v/>
      </c>
    </row>
    <row r="5285" spans="1:7" x14ac:dyDescent="0.25">
      <c r="A5285" s="1">
        <v>8606</v>
      </c>
      <c r="B5285" t="s">
        <v>349</v>
      </c>
      <c r="C5285" s="8">
        <v>42281</v>
      </c>
      <c r="D5285" s="8">
        <v>42282</v>
      </c>
      <c r="E5285" t="s">
        <v>4</v>
      </c>
      <c r="F5285" s="7">
        <v>2</v>
      </c>
      <c r="G5285" s="22" t="str">
        <f>IF(AND($C5285&gt;=بحث!$G$7,$C5285&lt;=بحث!$G$8,$E5285=بحث!$I$7),MAX($G$1:$G5284)+1,"")</f>
        <v/>
      </c>
    </row>
    <row r="5286" spans="1:7" x14ac:dyDescent="0.25">
      <c r="A5286" s="1">
        <v>8727</v>
      </c>
      <c r="B5286" t="s">
        <v>270</v>
      </c>
      <c r="C5286" s="8">
        <v>42284</v>
      </c>
      <c r="D5286" s="8">
        <v>42284</v>
      </c>
      <c r="E5286" t="s">
        <v>1</v>
      </c>
      <c r="F5286" s="7">
        <v>1</v>
      </c>
      <c r="G5286" s="22" t="str">
        <f>IF(AND($C5286&gt;=بحث!$G$7,$C5286&lt;=بحث!$G$8,$E5286=بحث!$I$7),MAX($G$1:$G5285)+1,"")</f>
        <v/>
      </c>
    </row>
    <row r="5287" spans="1:7" x14ac:dyDescent="0.25">
      <c r="A5287" s="1">
        <v>8606</v>
      </c>
      <c r="B5287" t="s">
        <v>349</v>
      </c>
      <c r="C5287" s="8">
        <v>42263</v>
      </c>
      <c r="D5287" s="8">
        <v>42263</v>
      </c>
      <c r="E5287" t="s">
        <v>4</v>
      </c>
      <c r="F5287" s="7">
        <v>1</v>
      </c>
      <c r="G5287" s="22" t="str">
        <f>IF(AND($C5287&gt;=بحث!$G$7,$C5287&lt;=بحث!$G$8,$E5287=بحث!$I$7),MAX($G$1:$G5286)+1,"")</f>
        <v/>
      </c>
    </row>
    <row r="5288" spans="1:7" x14ac:dyDescent="0.25">
      <c r="A5288" s="1">
        <v>8355</v>
      </c>
      <c r="B5288" t="s">
        <v>288</v>
      </c>
      <c r="C5288" s="8">
        <v>42284</v>
      </c>
      <c r="D5288" s="8">
        <v>42285</v>
      </c>
      <c r="E5288" t="s">
        <v>4</v>
      </c>
      <c r="F5288" s="7">
        <v>2</v>
      </c>
      <c r="G5288" s="22" t="str">
        <f>IF(AND($C5288&gt;=بحث!$G$7,$C5288&lt;=بحث!$G$8,$E5288=بحث!$I$7),MAX($G$1:$G5287)+1,"")</f>
        <v/>
      </c>
    </row>
    <row r="5289" spans="1:7" x14ac:dyDescent="0.25">
      <c r="A5289" s="1">
        <v>8871</v>
      </c>
      <c r="B5289" t="s">
        <v>362</v>
      </c>
      <c r="C5289" s="8">
        <v>42284</v>
      </c>
      <c r="D5289" s="8">
        <v>42284</v>
      </c>
      <c r="E5289" t="s">
        <v>4</v>
      </c>
      <c r="F5289" s="7">
        <v>2</v>
      </c>
      <c r="G5289" s="22" t="str">
        <f>IF(AND($C5289&gt;=بحث!$G$7,$C5289&lt;=بحث!$G$8,$E5289=بحث!$I$7),MAX($G$1:$G5288)+1,"")</f>
        <v/>
      </c>
    </row>
    <row r="5290" spans="1:7" x14ac:dyDescent="0.25">
      <c r="A5290" s="1">
        <v>4081</v>
      </c>
      <c r="B5290" t="s">
        <v>377</v>
      </c>
      <c r="C5290" s="8">
        <v>42274</v>
      </c>
      <c r="D5290" s="8">
        <v>42274</v>
      </c>
      <c r="E5290" t="s">
        <v>511</v>
      </c>
      <c r="F5290" s="7">
        <v>1</v>
      </c>
      <c r="G5290" s="22" t="str">
        <f>IF(AND($C5290&gt;=بحث!$G$7,$C5290&lt;=بحث!$G$8,$E5290=بحث!$I$7),MAX($G$1:$G5289)+1,"")</f>
        <v/>
      </c>
    </row>
    <row r="5291" spans="1:7" x14ac:dyDescent="0.25">
      <c r="A5291" s="1">
        <v>4081</v>
      </c>
      <c r="B5291" t="s">
        <v>377</v>
      </c>
      <c r="C5291" s="8">
        <v>42264</v>
      </c>
      <c r="D5291" s="8">
        <v>42264</v>
      </c>
      <c r="E5291" t="s">
        <v>511</v>
      </c>
      <c r="F5291" s="7">
        <v>1</v>
      </c>
      <c r="G5291" s="22" t="str">
        <f>IF(AND($C5291&gt;=بحث!$G$7,$C5291&lt;=بحث!$G$8,$E5291=بحث!$I$7),MAX($G$1:$G5290)+1,"")</f>
        <v/>
      </c>
    </row>
    <row r="5292" spans="1:7" x14ac:dyDescent="0.25">
      <c r="A5292" s="1">
        <v>8610</v>
      </c>
      <c r="B5292" t="s">
        <v>327</v>
      </c>
      <c r="C5292" s="8">
        <v>42292</v>
      </c>
      <c r="D5292" s="8">
        <v>42299</v>
      </c>
      <c r="E5292" t="s">
        <v>522</v>
      </c>
      <c r="F5292" s="7">
        <v>6</v>
      </c>
      <c r="G5292" s="22" t="str">
        <f>IF(AND($C5292&gt;=بحث!$G$7,$C5292&lt;=بحث!$G$8,$E5292=بحث!$I$7),MAX($G$1:$G5291)+1,"")</f>
        <v/>
      </c>
    </row>
    <row r="5293" spans="1:7" x14ac:dyDescent="0.25">
      <c r="A5293" s="1">
        <v>8788</v>
      </c>
      <c r="B5293" t="s">
        <v>46</v>
      </c>
      <c r="C5293" s="8">
        <v>42290</v>
      </c>
      <c r="D5293" s="8">
        <v>42290</v>
      </c>
      <c r="E5293" t="s">
        <v>4</v>
      </c>
      <c r="F5293" s="7">
        <v>1</v>
      </c>
      <c r="G5293" s="22" t="str">
        <f>IF(AND($C5293&gt;=بحث!$G$7,$C5293&lt;=بحث!$G$8,$E5293=بحث!$I$7),MAX($G$1:$G5292)+1,"")</f>
        <v/>
      </c>
    </row>
    <row r="5294" spans="1:7" x14ac:dyDescent="0.25">
      <c r="A5294" s="1">
        <v>8233</v>
      </c>
      <c r="B5294" t="s">
        <v>244</v>
      </c>
      <c r="C5294" s="8">
        <v>42281</v>
      </c>
      <c r="D5294" s="8">
        <v>42281</v>
      </c>
      <c r="E5294" t="s">
        <v>4</v>
      </c>
      <c r="F5294" s="7">
        <v>1</v>
      </c>
      <c r="G5294" s="22" t="str">
        <f>IF(AND($C5294&gt;=بحث!$G$7,$C5294&lt;=بحث!$G$8,$E5294=بحث!$I$7),MAX($G$1:$G5293)+1,"")</f>
        <v/>
      </c>
    </row>
    <row r="5295" spans="1:7" x14ac:dyDescent="0.25">
      <c r="A5295" s="1">
        <v>8061</v>
      </c>
      <c r="B5295" t="s">
        <v>96</v>
      </c>
      <c r="C5295" s="8">
        <v>42282</v>
      </c>
      <c r="D5295" s="8">
        <v>42282</v>
      </c>
      <c r="E5295" t="s">
        <v>4</v>
      </c>
      <c r="F5295" s="7">
        <v>1</v>
      </c>
      <c r="G5295" s="22" t="str">
        <f>IF(AND($C5295&gt;=بحث!$G$7,$C5295&lt;=بحث!$G$8,$E5295=بحث!$I$7),MAX($G$1:$G5294)+1,"")</f>
        <v/>
      </c>
    </row>
    <row r="5296" spans="1:7" x14ac:dyDescent="0.25">
      <c r="A5296" s="1">
        <v>8709</v>
      </c>
      <c r="B5296" t="s">
        <v>241</v>
      </c>
      <c r="C5296" s="8">
        <v>42260</v>
      </c>
      <c r="D5296" s="8">
        <v>42260</v>
      </c>
      <c r="E5296" t="s">
        <v>1</v>
      </c>
      <c r="F5296" s="7">
        <v>1</v>
      </c>
      <c r="G5296" s="22" t="str">
        <f>IF(AND($C5296&gt;=بحث!$G$7,$C5296&lt;=بحث!$G$8,$E5296=بحث!$I$7),MAX($G$1:$G5295)+1,"")</f>
        <v/>
      </c>
    </row>
    <row r="5297" spans="1:7" x14ac:dyDescent="0.25">
      <c r="A5297" s="1">
        <v>8604</v>
      </c>
      <c r="B5297" t="s">
        <v>181</v>
      </c>
      <c r="C5297" s="8">
        <v>42268</v>
      </c>
      <c r="D5297" s="8">
        <v>42268</v>
      </c>
      <c r="E5297" t="s">
        <v>4</v>
      </c>
      <c r="F5297" s="7">
        <v>1</v>
      </c>
      <c r="G5297" s="22" t="str">
        <f>IF(AND($C5297&gt;=بحث!$G$7,$C5297&lt;=بحث!$G$8,$E5297=بحث!$I$7),MAX($G$1:$G5296)+1,"")</f>
        <v/>
      </c>
    </row>
    <row r="5298" spans="1:7" x14ac:dyDescent="0.25">
      <c r="A5298" s="1">
        <v>8626</v>
      </c>
      <c r="B5298" t="s">
        <v>276</v>
      </c>
      <c r="C5298" s="8">
        <v>42274</v>
      </c>
      <c r="D5298" s="8">
        <v>42274</v>
      </c>
      <c r="E5298" t="s">
        <v>1</v>
      </c>
      <c r="F5298" s="7">
        <v>1</v>
      </c>
      <c r="G5298" s="22" t="str">
        <f>IF(AND($C5298&gt;=بحث!$G$7,$C5298&lt;=بحث!$G$8,$E5298=بحث!$I$7),MAX($G$1:$G5297)+1,"")</f>
        <v/>
      </c>
    </row>
    <row r="5299" spans="1:7" x14ac:dyDescent="0.25">
      <c r="A5299" s="1">
        <v>8634</v>
      </c>
      <c r="B5299" t="s">
        <v>75</v>
      </c>
      <c r="C5299" s="8">
        <v>42274</v>
      </c>
      <c r="D5299" s="8">
        <v>42274</v>
      </c>
      <c r="E5299" t="s">
        <v>4</v>
      </c>
      <c r="F5299" s="7">
        <v>1</v>
      </c>
      <c r="G5299" s="22" t="str">
        <f>IF(AND($C5299&gt;=بحث!$G$7,$C5299&lt;=بحث!$G$8,$E5299=بحث!$I$7),MAX($G$1:$G5298)+1,"")</f>
        <v/>
      </c>
    </row>
    <row r="5300" spans="1:7" x14ac:dyDescent="0.25">
      <c r="A5300" s="1">
        <v>8634</v>
      </c>
      <c r="B5300" t="s">
        <v>75</v>
      </c>
      <c r="C5300" s="8">
        <v>42268</v>
      </c>
      <c r="D5300" s="8">
        <v>42268</v>
      </c>
      <c r="E5300" t="s">
        <v>4</v>
      </c>
      <c r="F5300" s="7">
        <v>1</v>
      </c>
      <c r="G5300" s="22" t="str">
        <f>IF(AND($C5300&gt;=بحث!$G$7,$C5300&lt;=بحث!$G$8,$E5300=بحث!$I$7),MAX($G$1:$G5299)+1,"")</f>
        <v/>
      </c>
    </row>
    <row r="5301" spans="1:7" x14ac:dyDescent="0.25">
      <c r="A5301" s="1">
        <v>8694</v>
      </c>
      <c r="B5301" t="s">
        <v>114</v>
      </c>
      <c r="C5301" s="8">
        <v>42288</v>
      </c>
      <c r="D5301" s="8">
        <v>42288</v>
      </c>
      <c r="E5301" t="s">
        <v>4</v>
      </c>
      <c r="F5301" s="7">
        <v>1</v>
      </c>
      <c r="G5301" s="22" t="str">
        <f>IF(AND($C5301&gt;=بحث!$G$7,$C5301&lt;=بحث!$G$8,$E5301=بحث!$I$7),MAX($G$1:$G5300)+1,"")</f>
        <v/>
      </c>
    </row>
    <row r="5302" spans="1:7" x14ac:dyDescent="0.25">
      <c r="A5302" s="1">
        <v>8833</v>
      </c>
      <c r="B5302" t="s">
        <v>83</v>
      </c>
      <c r="C5302" s="8">
        <v>42288</v>
      </c>
      <c r="D5302" s="8">
        <v>42288</v>
      </c>
      <c r="E5302" t="s">
        <v>1</v>
      </c>
      <c r="F5302" s="7">
        <v>1</v>
      </c>
      <c r="G5302" s="22" t="str">
        <f>IF(AND($C5302&gt;=بحث!$G$7,$C5302&lt;=بحث!$G$8,$E5302=بحث!$I$7),MAX($G$1:$G5301)+1,"")</f>
        <v/>
      </c>
    </row>
    <row r="5303" spans="1:7" x14ac:dyDescent="0.25">
      <c r="A5303" s="1">
        <v>8695</v>
      </c>
      <c r="B5303" t="s">
        <v>162</v>
      </c>
      <c r="C5303" s="8">
        <v>42285</v>
      </c>
      <c r="D5303" s="8">
        <v>42285</v>
      </c>
      <c r="E5303" t="s">
        <v>1</v>
      </c>
      <c r="F5303" s="7">
        <v>0</v>
      </c>
      <c r="G5303" s="22" t="str">
        <f>IF(AND($C5303&gt;=بحث!$G$7,$C5303&lt;=بحث!$G$8,$E5303=بحث!$I$7),MAX($G$1:$G5302)+1,"")</f>
        <v/>
      </c>
    </row>
    <row r="5304" spans="1:7" x14ac:dyDescent="0.25">
      <c r="A5304" s="1">
        <v>8602</v>
      </c>
      <c r="B5304" t="s">
        <v>45</v>
      </c>
      <c r="C5304" s="8">
        <v>42292</v>
      </c>
      <c r="D5304" s="8">
        <v>42292</v>
      </c>
      <c r="E5304" t="s">
        <v>4</v>
      </c>
      <c r="F5304" s="7">
        <v>1</v>
      </c>
      <c r="G5304" s="22" t="str">
        <f>IF(AND($C5304&gt;=بحث!$G$7,$C5304&lt;=بحث!$G$8,$E5304=بحث!$I$7),MAX($G$1:$G5303)+1,"")</f>
        <v/>
      </c>
    </row>
    <row r="5305" spans="1:7" x14ac:dyDescent="0.25">
      <c r="A5305" s="1">
        <v>8602</v>
      </c>
      <c r="B5305" t="s">
        <v>45</v>
      </c>
      <c r="C5305" s="8">
        <v>42289</v>
      </c>
      <c r="D5305" s="8">
        <v>42289</v>
      </c>
      <c r="E5305" t="s">
        <v>4</v>
      </c>
      <c r="F5305" s="7">
        <v>1</v>
      </c>
      <c r="G5305" s="22" t="str">
        <f>IF(AND($C5305&gt;=بحث!$G$7,$C5305&lt;=بحث!$G$8,$E5305=بحث!$I$7),MAX($G$1:$G5304)+1,"")</f>
        <v/>
      </c>
    </row>
    <row r="5306" spans="1:7" x14ac:dyDescent="0.25">
      <c r="A5306" s="1">
        <v>8637</v>
      </c>
      <c r="B5306" t="s">
        <v>138</v>
      </c>
      <c r="C5306" s="8">
        <v>42292</v>
      </c>
      <c r="D5306" s="8">
        <v>42292</v>
      </c>
      <c r="E5306" t="s">
        <v>4</v>
      </c>
      <c r="F5306" s="7">
        <v>1</v>
      </c>
      <c r="G5306" s="22" t="str">
        <f>IF(AND($C5306&gt;=بحث!$G$7,$C5306&lt;=بحث!$G$8,$E5306=بحث!$I$7),MAX($G$1:$G5305)+1,"")</f>
        <v/>
      </c>
    </row>
    <row r="5307" spans="1:7" x14ac:dyDescent="0.25">
      <c r="A5307" s="1">
        <v>8894</v>
      </c>
      <c r="B5307" t="s">
        <v>82</v>
      </c>
      <c r="C5307" s="8">
        <v>42268</v>
      </c>
      <c r="D5307" s="8">
        <v>42269</v>
      </c>
      <c r="E5307" t="s">
        <v>522</v>
      </c>
      <c r="F5307" s="7">
        <v>2</v>
      </c>
      <c r="G5307" s="22" t="str">
        <f>IF(AND($C5307&gt;=بحث!$G$7,$C5307&lt;=بحث!$G$8,$E5307=بحث!$I$7),MAX($G$1:$G5306)+1,"")</f>
        <v/>
      </c>
    </row>
    <row r="5308" spans="1:7" x14ac:dyDescent="0.25">
      <c r="A5308" s="1">
        <v>8894</v>
      </c>
      <c r="B5308" t="s">
        <v>82</v>
      </c>
      <c r="C5308" s="8">
        <v>42292</v>
      </c>
      <c r="D5308" s="8">
        <v>42292</v>
      </c>
      <c r="E5308" t="s">
        <v>1</v>
      </c>
      <c r="F5308" s="7">
        <v>1</v>
      </c>
      <c r="G5308" s="22" t="str">
        <f>IF(AND($C5308&gt;=بحث!$G$7,$C5308&lt;=بحث!$G$8,$E5308=بحث!$I$7),MAX($G$1:$G5307)+1,"")</f>
        <v/>
      </c>
    </row>
    <row r="5309" spans="1:7" x14ac:dyDescent="0.25">
      <c r="A5309" s="1">
        <v>8376</v>
      </c>
      <c r="B5309" t="s">
        <v>426</v>
      </c>
      <c r="C5309" s="8">
        <v>42290</v>
      </c>
      <c r="D5309" s="8">
        <v>42290</v>
      </c>
      <c r="E5309" t="s">
        <v>1</v>
      </c>
      <c r="F5309" s="7">
        <v>1</v>
      </c>
      <c r="G5309" s="22" t="str">
        <f>IF(AND($C5309&gt;=بحث!$G$7,$C5309&lt;=بحث!$G$8,$E5309=بحث!$I$7),MAX($G$1:$G5308)+1,"")</f>
        <v/>
      </c>
    </row>
    <row r="5310" spans="1:7" x14ac:dyDescent="0.25">
      <c r="A5310" s="1">
        <v>8375</v>
      </c>
      <c r="B5310" t="s">
        <v>428</v>
      </c>
      <c r="C5310" s="8">
        <v>42292</v>
      </c>
      <c r="D5310" s="8">
        <v>42292</v>
      </c>
      <c r="E5310" t="s">
        <v>4</v>
      </c>
      <c r="F5310" s="7">
        <v>1</v>
      </c>
      <c r="G5310" s="22" t="str">
        <f>IF(AND($C5310&gt;=بحث!$G$7,$C5310&lt;=بحث!$G$8,$E5310=بحث!$I$7),MAX($G$1:$G5309)+1,"")</f>
        <v/>
      </c>
    </row>
    <row r="5311" spans="1:7" x14ac:dyDescent="0.25">
      <c r="A5311" s="1">
        <v>8008</v>
      </c>
      <c r="B5311" t="s">
        <v>92</v>
      </c>
      <c r="C5311" s="8">
        <v>42260</v>
      </c>
      <c r="D5311" s="8">
        <v>42261</v>
      </c>
      <c r="E5311" t="s">
        <v>1</v>
      </c>
      <c r="F5311" s="7">
        <v>2</v>
      </c>
      <c r="G5311" s="22" t="str">
        <f>IF(AND($C5311&gt;=بحث!$G$7,$C5311&lt;=بحث!$G$8,$E5311=بحث!$I$7),MAX($G$1:$G5310)+1,"")</f>
        <v/>
      </c>
    </row>
    <row r="5312" spans="1:7" x14ac:dyDescent="0.25">
      <c r="A5312" s="1">
        <v>8625</v>
      </c>
      <c r="B5312" t="s">
        <v>89</v>
      </c>
      <c r="C5312" s="8">
        <v>42260</v>
      </c>
      <c r="D5312" s="8">
        <v>42264</v>
      </c>
      <c r="E5312" t="s">
        <v>1</v>
      </c>
      <c r="F5312" s="7">
        <v>5</v>
      </c>
      <c r="G5312" s="22" t="str">
        <f>IF(AND($C5312&gt;=بحث!$G$7,$C5312&lt;=بحث!$G$8,$E5312=بحث!$I$7),MAX($G$1:$G5311)+1,"")</f>
        <v/>
      </c>
    </row>
    <row r="5313" spans="1:7" x14ac:dyDescent="0.25">
      <c r="A5313" s="1">
        <v>8329</v>
      </c>
      <c r="B5313" t="s">
        <v>342</v>
      </c>
      <c r="C5313" s="8">
        <v>42260</v>
      </c>
      <c r="D5313" s="8">
        <v>42260</v>
      </c>
      <c r="E5313" t="s">
        <v>4</v>
      </c>
      <c r="F5313" s="7">
        <v>1</v>
      </c>
      <c r="G5313" s="22" t="str">
        <f>IF(AND($C5313&gt;=بحث!$G$7,$C5313&lt;=بحث!$G$8,$E5313=بحث!$I$7),MAX($G$1:$G5312)+1,"")</f>
        <v/>
      </c>
    </row>
    <row r="5314" spans="1:7" x14ac:dyDescent="0.25">
      <c r="A5314" s="1">
        <v>8791</v>
      </c>
      <c r="B5314" t="s">
        <v>229</v>
      </c>
      <c r="C5314" s="8">
        <v>42260</v>
      </c>
      <c r="D5314" s="8">
        <v>42264</v>
      </c>
      <c r="E5314" t="s">
        <v>4</v>
      </c>
      <c r="F5314" s="7">
        <v>5</v>
      </c>
      <c r="G5314" s="22" t="str">
        <f>IF(AND($C5314&gt;=بحث!$G$7,$C5314&lt;=بحث!$G$8,$E5314=بحث!$I$7),MAX($G$1:$G5313)+1,"")</f>
        <v/>
      </c>
    </row>
    <row r="5315" spans="1:7" x14ac:dyDescent="0.25">
      <c r="A5315" s="1">
        <v>8783</v>
      </c>
      <c r="B5315" t="s">
        <v>333</v>
      </c>
      <c r="C5315" s="8">
        <v>42261</v>
      </c>
      <c r="D5315" s="8">
        <v>42261</v>
      </c>
      <c r="E5315" t="s">
        <v>1</v>
      </c>
      <c r="F5315" s="7">
        <v>0</v>
      </c>
      <c r="G5315" s="22" t="str">
        <f>IF(AND($C5315&gt;=بحث!$G$7,$C5315&lt;=بحث!$G$8,$E5315=بحث!$I$7),MAX($G$1:$G5314)+1,"")</f>
        <v/>
      </c>
    </row>
    <row r="5316" spans="1:7" x14ac:dyDescent="0.25">
      <c r="A5316" s="1">
        <v>8783</v>
      </c>
      <c r="B5316" t="s">
        <v>333</v>
      </c>
      <c r="C5316" s="8">
        <v>42262</v>
      </c>
      <c r="D5316" s="8">
        <v>42262</v>
      </c>
      <c r="E5316" t="s">
        <v>1</v>
      </c>
      <c r="F5316" s="7">
        <v>0</v>
      </c>
      <c r="G5316" s="22" t="str">
        <f>IF(AND($C5316&gt;=بحث!$G$7,$C5316&lt;=بحث!$G$8,$E5316=بحث!$I$7),MAX($G$1:$G5315)+1,"")</f>
        <v/>
      </c>
    </row>
    <row r="5317" spans="1:7" x14ac:dyDescent="0.25">
      <c r="A5317" s="1">
        <v>8878</v>
      </c>
      <c r="B5317" t="s">
        <v>215</v>
      </c>
      <c r="C5317" s="8">
        <v>42262</v>
      </c>
      <c r="D5317" s="8">
        <v>42262</v>
      </c>
      <c r="E5317" t="s">
        <v>4</v>
      </c>
      <c r="F5317" s="7">
        <v>1</v>
      </c>
      <c r="G5317" s="22" t="str">
        <f>IF(AND($C5317&gt;=بحث!$G$7,$C5317&lt;=بحث!$G$8,$E5317=بحث!$I$7),MAX($G$1:$G5316)+1,"")</f>
        <v/>
      </c>
    </row>
    <row r="5318" spans="1:7" x14ac:dyDescent="0.25">
      <c r="A5318" s="1">
        <v>8707</v>
      </c>
      <c r="B5318" t="s">
        <v>188</v>
      </c>
      <c r="C5318" s="8">
        <v>42263</v>
      </c>
      <c r="D5318" s="8">
        <v>42263</v>
      </c>
      <c r="E5318" t="s">
        <v>4</v>
      </c>
      <c r="F5318" s="7">
        <v>1</v>
      </c>
      <c r="G5318" s="22" t="str">
        <f>IF(AND($C5318&gt;=بحث!$G$7,$C5318&lt;=بحث!$G$8,$E5318=بحث!$I$7),MAX($G$1:$G5317)+1,"")</f>
        <v/>
      </c>
    </row>
    <row r="5319" spans="1:7" x14ac:dyDescent="0.25">
      <c r="A5319" s="1">
        <v>8862</v>
      </c>
      <c r="B5319" t="s">
        <v>271</v>
      </c>
      <c r="C5319" s="8">
        <v>42263</v>
      </c>
      <c r="D5319" s="8">
        <v>42263</v>
      </c>
      <c r="E5319" t="s">
        <v>1</v>
      </c>
      <c r="F5319" s="7">
        <v>1</v>
      </c>
      <c r="G5319" s="22" t="str">
        <f>IF(AND($C5319&gt;=بحث!$G$7,$C5319&lt;=بحث!$G$8,$E5319=بحث!$I$7),MAX($G$1:$G5318)+1,"")</f>
        <v/>
      </c>
    </row>
    <row r="5320" spans="1:7" x14ac:dyDescent="0.25">
      <c r="A5320" s="1">
        <v>8358</v>
      </c>
      <c r="B5320" t="s">
        <v>373</v>
      </c>
      <c r="C5320" s="8">
        <v>42264</v>
      </c>
      <c r="D5320" s="8">
        <v>42264</v>
      </c>
      <c r="E5320" t="s">
        <v>1</v>
      </c>
      <c r="F5320" s="7">
        <v>1</v>
      </c>
      <c r="G5320" s="22" t="str">
        <f>IF(AND($C5320&gt;=بحث!$G$7,$C5320&lt;=بحث!$G$8,$E5320=بحث!$I$7),MAX($G$1:$G5319)+1,"")</f>
        <v/>
      </c>
    </row>
    <row r="5321" spans="1:7" x14ac:dyDescent="0.25">
      <c r="A5321" s="1">
        <v>8741</v>
      </c>
      <c r="B5321" t="s">
        <v>152</v>
      </c>
      <c r="C5321" s="8">
        <v>42264</v>
      </c>
      <c r="D5321" s="8">
        <v>42264</v>
      </c>
      <c r="E5321" t="s">
        <v>4</v>
      </c>
      <c r="F5321" s="7">
        <v>1</v>
      </c>
      <c r="G5321" s="22" t="str">
        <f>IF(AND($C5321&gt;=بحث!$G$7,$C5321&lt;=بحث!$G$8,$E5321=بحث!$I$7),MAX($G$1:$G5320)+1,"")</f>
        <v/>
      </c>
    </row>
    <row r="5322" spans="1:7" x14ac:dyDescent="0.25">
      <c r="A5322" s="1">
        <v>8764</v>
      </c>
      <c r="B5322" t="s">
        <v>287</v>
      </c>
      <c r="C5322" s="8">
        <v>42264</v>
      </c>
      <c r="D5322" s="8">
        <v>42264</v>
      </c>
      <c r="E5322" t="s">
        <v>4</v>
      </c>
      <c r="F5322" s="7">
        <v>1</v>
      </c>
      <c r="G5322" s="22" t="str">
        <f>IF(AND($C5322&gt;=بحث!$G$7,$C5322&lt;=بحث!$G$8,$E5322=بحث!$I$7),MAX($G$1:$G5321)+1,"")</f>
        <v/>
      </c>
    </row>
    <row r="5323" spans="1:7" x14ac:dyDescent="0.25">
      <c r="A5323" s="1">
        <v>4006</v>
      </c>
      <c r="B5323" t="s">
        <v>312</v>
      </c>
      <c r="C5323" s="8">
        <v>42264</v>
      </c>
      <c r="D5323" s="8">
        <v>42264</v>
      </c>
      <c r="E5323" t="s">
        <v>1</v>
      </c>
      <c r="F5323" s="7">
        <v>1</v>
      </c>
      <c r="G5323" s="22" t="str">
        <f>IF(AND($C5323&gt;=بحث!$G$7,$C5323&lt;=بحث!$G$8,$E5323=بحث!$I$7),MAX($G$1:$G5322)+1,"")</f>
        <v/>
      </c>
    </row>
    <row r="5324" spans="1:7" x14ac:dyDescent="0.25">
      <c r="A5324" s="1">
        <v>8755</v>
      </c>
      <c r="B5324" t="s">
        <v>313</v>
      </c>
      <c r="C5324" s="8">
        <v>42267</v>
      </c>
      <c r="D5324" s="8">
        <v>42267</v>
      </c>
      <c r="E5324" t="s">
        <v>4</v>
      </c>
      <c r="F5324" s="7">
        <v>1</v>
      </c>
      <c r="G5324" s="22" t="str">
        <f>IF(AND($C5324&gt;=بحث!$G$7,$C5324&lt;=بحث!$G$8,$E5324=بحث!$I$7),MAX($G$1:$G5323)+1,"")</f>
        <v/>
      </c>
    </row>
    <row r="5325" spans="1:7" x14ac:dyDescent="0.25">
      <c r="A5325" s="1">
        <v>8862</v>
      </c>
      <c r="B5325" t="s">
        <v>271</v>
      </c>
      <c r="C5325" s="8">
        <v>42267</v>
      </c>
      <c r="D5325" s="8">
        <v>42269</v>
      </c>
      <c r="E5325" t="s">
        <v>1</v>
      </c>
      <c r="F5325" s="7">
        <v>3</v>
      </c>
      <c r="G5325" s="22" t="str">
        <f>IF(AND($C5325&gt;=بحث!$G$7,$C5325&lt;=بحث!$G$8,$E5325=بحث!$I$7),MAX($G$1:$G5324)+1,"")</f>
        <v/>
      </c>
    </row>
    <row r="5326" spans="1:7" x14ac:dyDescent="0.25">
      <c r="A5326" s="1">
        <v>4036</v>
      </c>
      <c r="B5326" t="s">
        <v>387</v>
      </c>
      <c r="C5326" s="8">
        <v>42268</v>
      </c>
      <c r="D5326" s="8">
        <v>42268</v>
      </c>
      <c r="E5326" t="s">
        <v>1</v>
      </c>
      <c r="F5326" s="7">
        <v>1</v>
      </c>
      <c r="G5326" s="22" t="str">
        <f>IF(AND($C5326&gt;=بحث!$G$7,$C5326&lt;=بحث!$G$8,$E5326=بحث!$I$7),MAX($G$1:$G5325)+1,"")</f>
        <v/>
      </c>
    </row>
    <row r="5327" spans="1:7" x14ac:dyDescent="0.25">
      <c r="A5327" s="1">
        <v>8882</v>
      </c>
      <c r="B5327" t="s">
        <v>99</v>
      </c>
      <c r="C5327" s="8">
        <v>42268</v>
      </c>
      <c r="D5327" s="8">
        <v>42269</v>
      </c>
      <c r="E5327" t="s">
        <v>1</v>
      </c>
      <c r="F5327" s="7">
        <v>2</v>
      </c>
      <c r="G5327" s="22" t="str">
        <f>IF(AND($C5327&gt;=بحث!$G$7,$C5327&lt;=بحث!$G$8,$E5327=بحث!$I$7),MAX($G$1:$G5326)+1,"")</f>
        <v/>
      </c>
    </row>
    <row r="5328" spans="1:7" x14ac:dyDescent="0.25">
      <c r="A5328" s="1">
        <v>8761</v>
      </c>
      <c r="B5328" t="s">
        <v>169</v>
      </c>
      <c r="C5328" s="8">
        <v>42268</v>
      </c>
      <c r="D5328" s="8">
        <v>42269</v>
      </c>
      <c r="E5328" t="s">
        <v>4</v>
      </c>
      <c r="F5328" s="7">
        <v>2</v>
      </c>
      <c r="G5328" s="22" t="str">
        <f>IF(AND($C5328&gt;=بحث!$G$7,$C5328&lt;=بحث!$G$8,$E5328=بحث!$I$7),MAX($G$1:$G5327)+1,"")</f>
        <v/>
      </c>
    </row>
    <row r="5329" spans="1:7" x14ac:dyDescent="0.25">
      <c r="A5329" s="1">
        <v>4096</v>
      </c>
      <c r="B5329" t="s">
        <v>471</v>
      </c>
      <c r="C5329" s="8">
        <v>42268</v>
      </c>
      <c r="D5329" s="8">
        <v>42268</v>
      </c>
      <c r="E5329" t="s">
        <v>1</v>
      </c>
      <c r="F5329" s="7">
        <v>1</v>
      </c>
      <c r="G5329" s="22" t="str">
        <f>IF(AND($C5329&gt;=بحث!$G$7,$C5329&lt;=بحث!$G$8,$E5329=بحث!$I$7),MAX($G$1:$G5328)+1,"")</f>
        <v/>
      </c>
    </row>
    <row r="5330" spans="1:7" x14ac:dyDescent="0.25">
      <c r="A5330" s="1">
        <v>4044</v>
      </c>
      <c r="B5330" t="s">
        <v>455</v>
      </c>
      <c r="C5330" s="8">
        <v>42268</v>
      </c>
      <c r="D5330" s="8">
        <v>42268</v>
      </c>
      <c r="E5330" t="s">
        <v>1</v>
      </c>
      <c r="F5330" s="7">
        <v>1</v>
      </c>
      <c r="G5330" s="22" t="str">
        <f>IF(AND($C5330&gt;=بحث!$G$7,$C5330&lt;=بحث!$G$8,$E5330=بحث!$I$7),MAX($G$1:$G5329)+1,"")</f>
        <v/>
      </c>
    </row>
    <row r="5331" spans="1:7" x14ac:dyDescent="0.25">
      <c r="A5331" s="1">
        <v>8765</v>
      </c>
      <c r="B5331" t="s">
        <v>185</v>
      </c>
      <c r="C5331" s="8">
        <v>42268</v>
      </c>
      <c r="D5331" s="8">
        <v>42269</v>
      </c>
      <c r="E5331" t="s">
        <v>4</v>
      </c>
      <c r="F5331" s="7">
        <v>2</v>
      </c>
      <c r="G5331" s="22" t="str">
        <f>IF(AND($C5331&gt;=بحث!$G$7,$C5331&lt;=بحث!$G$8,$E5331=بحث!$I$7),MAX($G$1:$G5330)+1,"")</f>
        <v/>
      </c>
    </row>
    <row r="5332" spans="1:7" x14ac:dyDescent="0.25">
      <c r="A5332" s="1">
        <v>8715</v>
      </c>
      <c r="B5332" t="s">
        <v>102</v>
      </c>
      <c r="C5332" s="8">
        <v>42268</v>
      </c>
      <c r="D5332" s="8">
        <v>42268</v>
      </c>
      <c r="E5332" t="s">
        <v>4</v>
      </c>
      <c r="F5332" s="7">
        <v>1</v>
      </c>
      <c r="G5332" s="22" t="str">
        <f>IF(AND($C5332&gt;=بحث!$G$7,$C5332&lt;=بحث!$G$8,$E5332=بحث!$I$7),MAX($G$1:$G5331)+1,"")</f>
        <v/>
      </c>
    </row>
    <row r="5333" spans="1:7" x14ac:dyDescent="0.25">
      <c r="A5333" s="1">
        <v>8741</v>
      </c>
      <c r="B5333" t="s">
        <v>152</v>
      </c>
      <c r="C5333" s="8">
        <v>42269</v>
      </c>
      <c r="D5333" s="8">
        <v>42269</v>
      </c>
      <c r="E5333" t="s">
        <v>4</v>
      </c>
      <c r="F5333" s="7">
        <v>1</v>
      </c>
      <c r="G5333" s="22" t="str">
        <f>IF(AND($C5333&gt;=بحث!$G$7,$C5333&lt;=بحث!$G$8,$E5333=بحث!$I$7),MAX($G$1:$G5332)+1,"")</f>
        <v/>
      </c>
    </row>
    <row r="5334" spans="1:7" x14ac:dyDescent="0.25">
      <c r="A5334" s="1">
        <v>8815</v>
      </c>
      <c r="B5334" t="s">
        <v>88</v>
      </c>
      <c r="C5334" s="8">
        <v>42269</v>
      </c>
      <c r="D5334" s="8">
        <v>42269</v>
      </c>
      <c r="E5334" t="s">
        <v>4</v>
      </c>
      <c r="F5334" s="7">
        <v>1</v>
      </c>
      <c r="G5334" s="22" t="str">
        <f>IF(AND($C5334&gt;=بحث!$G$7,$C5334&lt;=بحث!$G$8,$E5334=بحث!$I$7),MAX($G$1:$G5333)+1,"")</f>
        <v/>
      </c>
    </row>
    <row r="5335" spans="1:7" x14ac:dyDescent="0.25">
      <c r="A5335" s="1">
        <v>8175</v>
      </c>
      <c r="B5335" t="s">
        <v>273</v>
      </c>
      <c r="C5335" s="8">
        <v>42269</v>
      </c>
      <c r="D5335" s="8">
        <v>42269</v>
      </c>
      <c r="E5335" t="s">
        <v>1</v>
      </c>
      <c r="F5335" s="7">
        <v>1</v>
      </c>
      <c r="G5335" s="22" t="str">
        <f>IF(AND($C5335&gt;=بحث!$G$7,$C5335&lt;=بحث!$G$8,$E5335=بحث!$I$7),MAX($G$1:$G5334)+1,"")</f>
        <v/>
      </c>
    </row>
    <row r="5336" spans="1:7" x14ac:dyDescent="0.25">
      <c r="A5336" s="1">
        <v>8715</v>
      </c>
      <c r="B5336" t="s">
        <v>102</v>
      </c>
      <c r="C5336" s="8">
        <v>42269</v>
      </c>
      <c r="D5336" s="8">
        <v>42269</v>
      </c>
      <c r="E5336" t="s">
        <v>511</v>
      </c>
      <c r="F5336" s="7">
        <v>1</v>
      </c>
      <c r="G5336" s="22" t="str">
        <f>IF(AND($C5336&gt;=بحث!$G$7,$C5336&lt;=بحث!$G$8,$E5336=بحث!$I$7),MAX($G$1:$G5335)+1,"")</f>
        <v/>
      </c>
    </row>
    <row r="5337" spans="1:7" x14ac:dyDescent="0.25">
      <c r="A5337" s="1">
        <v>8175</v>
      </c>
      <c r="B5337" t="s">
        <v>273</v>
      </c>
      <c r="C5337" s="8">
        <v>42274</v>
      </c>
      <c r="D5337" s="8">
        <v>42278</v>
      </c>
      <c r="E5337" t="s">
        <v>4</v>
      </c>
      <c r="F5337" s="7">
        <v>5</v>
      </c>
      <c r="G5337" s="22" t="str">
        <f>IF(AND($C5337&gt;=بحث!$G$7,$C5337&lt;=بحث!$G$8,$E5337=بحث!$I$7),MAX($G$1:$G5336)+1,"")</f>
        <v/>
      </c>
    </row>
    <row r="5338" spans="1:7" x14ac:dyDescent="0.25">
      <c r="A5338" s="1">
        <v>8741</v>
      </c>
      <c r="B5338" t="s">
        <v>152</v>
      </c>
      <c r="C5338" s="8">
        <v>42274</v>
      </c>
      <c r="D5338" s="8">
        <v>42274</v>
      </c>
      <c r="E5338" t="s">
        <v>4</v>
      </c>
      <c r="F5338" s="7">
        <v>1</v>
      </c>
      <c r="G5338" s="22" t="str">
        <f>IF(AND($C5338&gt;=بحث!$G$7,$C5338&lt;=بحث!$G$8,$E5338=بحث!$I$7),MAX($G$1:$G5337)+1,"")</f>
        <v/>
      </c>
    </row>
    <row r="5339" spans="1:7" x14ac:dyDescent="0.25">
      <c r="A5339" s="1">
        <v>8763</v>
      </c>
      <c r="B5339" t="s">
        <v>69</v>
      </c>
      <c r="C5339" s="8">
        <v>42274</v>
      </c>
      <c r="D5339" s="8">
        <v>42274</v>
      </c>
      <c r="E5339" t="s">
        <v>1</v>
      </c>
      <c r="F5339" s="7">
        <v>2</v>
      </c>
      <c r="G5339" s="22" t="str">
        <f>IF(AND($C5339&gt;=بحث!$G$7,$C5339&lt;=بحث!$G$8,$E5339=بحث!$I$7),MAX($G$1:$G5338)+1,"")</f>
        <v/>
      </c>
    </row>
    <row r="5340" spans="1:7" x14ac:dyDescent="0.25">
      <c r="A5340">
        <v>8896</v>
      </c>
      <c r="B5340" t="s">
        <v>457</v>
      </c>
      <c r="C5340" s="8">
        <v>42274</v>
      </c>
      <c r="D5340" s="8">
        <v>42275</v>
      </c>
      <c r="E5340" t="s">
        <v>1</v>
      </c>
      <c r="F5340" s="7">
        <v>2</v>
      </c>
      <c r="G5340" s="22" t="str">
        <f>IF(AND($C5340&gt;=بحث!$G$7,$C5340&lt;=بحث!$G$8,$E5340=بحث!$I$7),MAX($G$1:$G5339)+1,"")</f>
        <v/>
      </c>
    </row>
    <row r="5341" spans="1:7" x14ac:dyDescent="0.25">
      <c r="A5341" s="1">
        <v>8865</v>
      </c>
      <c r="B5341" t="s">
        <v>262</v>
      </c>
      <c r="C5341" s="8">
        <v>42274</v>
      </c>
      <c r="D5341" s="8">
        <v>42274</v>
      </c>
      <c r="E5341" t="s">
        <v>1</v>
      </c>
      <c r="F5341" s="7">
        <v>1</v>
      </c>
      <c r="G5341" s="22" t="str">
        <f>IF(AND($C5341&gt;=بحث!$G$7,$C5341&lt;=بحث!$G$8,$E5341=بحث!$I$7),MAX($G$1:$G5340)+1,"")</f>
        <v/>
      </c>
    </row>
    <row r="5342" spans="1:7" x14ac:dyDescent="0.25">
      <c r="A5342" s="1">
        <v>8356</v>
      </c>
      <c r="B5342" t="s">
        <v>319</v>
      </c>
      <c r="C5342" s="8">
        <v>42274</v>
      </c>
      <c r="D5342" s="8">
        <v>42276</v>
      </c>
      <c r="E5342" t="s">
        <v>1</v>
      </c>
      <c r="F5342" s="7">
        <v>3</v>
      </c>
      <c r="G5342" s="22" t="str">
        <f>IF(AND($C5342&gt;=بحث!$G$7,$C5342&lt;=بحث!$G$8,$E5342=بحث!$I$7),MAX($G$1:$G5341)+1,"")</f>
        <v/>
      </c>
    </row>
    <row r="5343" spans="1:7" x14ac:dyDescent="0.25">
      <c r="A5343" s="1">
        <v>8879</v>
      </c>
      <c r="B5343" t="s">
        <v>94</v>
      </c>
      <c r="C5343" s="8">
        <v>42274</v>
      </c>
      <c r="D5343" s="8">
        <v>42274</v>
      </c>
      <c r="E5343" t="s">
        <v>4</v>
      </c>
      <c r="F5343" s="7">
        <v>1</v>
      </c>
      <c r="G5343" s="22" t="str">
        <f>IF(AND($C5343&gt;=بحث!$G$7,$C5343&lt;=بحث!$G$8,$E5343=بحث!$I$7),MAX($G$1:$G5342)+1,"")</f>
        <v/>
      </c>
    </row>
    <row r="5344" spans="1:7" x14ac:dyDescent="0.25">
      <c r="A5344" s="1">
        <v>8889</v>
      </c>
      <c r="B5344" t="s">
        <v>21</v>
      </c>
      <c r="C5344" s="8">
        <v>42274</v>
      </c>
      <c r="D5344" s="8">
        <v>42274</v>
      </c>
      <c r="E5344" t="s">
        <v>4</v>
      </c>
      <c r="F5344" s="7">
        <v>1</v>
      </c>
      <c r="G5344" s="22" t="str">
        <f>IF(AND($C5344&gt;=بحث!$G$7,$C5344&lt;=بحث!$G$8,$E5344=بحث!$I$7),MAX($G$1:$G5343)+1,"")</f>
        <v/>
      </c>
    </row>
    <row r="5345" spans="1:7" x14ac:dyDescent="0.25">
      <c r="A5345" s="1">
        <v>8688</v>
      </c>
      <c r="B5345" t="s">
        <v>301</v>
      </c>
      <c r="C5345" s="8">
        <v>42274</v>
      </c>
      <c r="D5345" s="8">
        <v>42274</v>
      </c>
      <c r="E5345" t="s">
        <v>4</v>
      </c>
      <c r="F5345" s="7">
        <v>1</v>
      </c>
      <c r="G5345" s="22" t="str">
        <f>IF(AND($C5345&gt;=بحث!$G$7,$C5345&lt;=بحث!$G$8,$E5345=بحث!$I$7),MAX($G$1:$G5344)+1,"")</f>
        <v/>
      </c>
    </row>
    <row r="5346" spans="1:7" x14ac:dyDescent="0.25">
      <c r="A5346" s="1">
        <v>8793</v>
      </c>
      <c r="B5346" t="s">
        <v>100</v>
      </c>
      <c r="C5346" s="8">
        <v>42275</v>
      </c>
      <c r="D5346" s="8">
        <v>42275</v>
      </c>
      <c r="E5346" t="s">
        <v>1</v>
      </c>
      <c r="F5346" s="7">
        <v>1</v>
      </c>
      <c r="G5346" s="22" t="str">
        <f>IF(AND($C5346&gt;=بحث!$G$7,$C5346&lt;=بحث!$G$8,$E5346=بحث!$I$7),MAX($G$1:$G5345)+1,"")</f>
        <v/>
      </c>
    </row>
    <row r="5347" spans="1:7" x14ac:dyDescent="0.25">
      <c r="A5347" s="1">
        <v>8725</v>
      </c>
      <c r="B5347" t="s">
        <v>345</v>
      </c>
      <c r="C5347" s="8">
        <v>42275</v>
      </c>
      <c r="D5347" s="8">
        <v>42275</v>
      </c>
      <c r="E5347" t="s">
        <v>1</v>
      </c>
      <c r="F5347" s="7">
        <v>1</v>
      </c>
      <c r="G5347" s="22" t="str">
        <f>IF(AND($C5347&gt;=بحث!$G$7,$C5347&lt;=بحث!$G$8,$E5347=بحث!$I$7),MAX($G$1:$G5346)+1,"")</f>
        <v/>
      </c>
    </row>
    <row r="5348" spans="1:7" x14ac:dyDescent="0.25">
      <c r="A5348" s="1">
        <v>8878</v>
      </c>
      <c r="B5348" t="s">
        <v>215</v>
      </c>
      <c r="C5348" s="8">
        <v>42275</v>
      </c>
      <c r="D5348" s="8">
        <v>42275</v>
      </c>
      <c r="E5348" t="s">
        <v>1</v>
      </c>
      <c r="F5348" s="7">
        <v>1</v>
      </c>
      <c r="G5348" s="22" t="str">
        <f>IF(AND($C5348&gt;=بحث!$G$7,$C5348&lt;=بحث!$G$8,$E5348=بحث!$I$7),MAX($G$1:$G5347)+1,"")</f>
        <v/>
      </c>
    </row>
    <row r="5349" spans="1:7" x14ac:dyDescent="0.25">
      <c r="A5349" s="1">
        <v>8791</v>
      </c>
      <c r="B5349" t="s">
        <v>229</v>
      </c>
      <c r="C5349" s="8">
        <v>42275</v>
      </c>
      <c r="D5349" s="8">
        <v>42275</v>
      </c>
      <c r="E5349" t="s">
        <v>1</v>
      </c>
      <c r="F5349" s="7">
        <v>1</v>
      </c>
      <c r="G5349" s="22" t="str">
        <f>IF(AND($C5349&gt;=بحث!$G$7,$C5349&lt;=بحث!$G$8,$E5349=بحث!$I$7),MAX($G$1:$G5348)+1,"")</f>
        <v/>
      </c>
    </row>
    <row r="5350" spans="1:7" x14ac:dyDescent="0.25">
      <c r="A5350" s="1">
        <v>4044</v>
      </c>
      <c r="B5350" t="s">
        <v>455</v>
      </c>
      <c r="C5350" s="8">
        <v>42275</v>
      </c>
      <c r="D5350" s="8">
        <v>42275</v>
      </c>
      <c r="E5350" t="s">
        <v>1</v>
      </c>
      <c r="F5350" s="7">
        <v>1</v>
      </c>
      <c r="G5350" s="22" t="str">
        <f>IF(AND($C5350&gt;=بحث!$G$7,$C5350&lt;=بحث!$G$8,$E5350=بحث!$I$7),MAX($G$1:$G5349)+1,"")</f>
        <v/>
      </c>
    </row>
    <row r="5351" spans="1:7" x14ac:dyDescent="0.25">
      <c r="A5351" s="1">
        <v>8692</v>
      </c>
      <c r="B5351" t="s">
        <v>119</v>
      </c>
      <c r="C5351" s="8">
        <v>42275</v>
      </c>
      <c r="D5351" s="8">
        <v>42276</v>
      </c>
      <c r="E5351" t="s">
        <v>4</v>
      </c>
      <c r="F5351" s="7">
        <v>2</v>
      </c>
      <c r="G5351" s="22" t="str">
        <f>IF(AND($C5351&gt;=بحث!$G$7,$C5351&lt;=بحث!$G$8,$E5351=بحث!$I$7),MAX($G$1:$G5350)+1,"")</f>
        <v/>
      </c>
    </row>
    <row r="5352" spans="1:7" x14ac:dyDescent="0.25">
      <c r="A5352" s="1">
        <v>8726</v>
      </c>
      <c r="B5352" t="s">
        <v>104</v>
      </c>
      <c r="C5352" s="8">
        <v>42275</v>
      </c>
      <c r="D5352" s="8">
        <v>42275</v>
      </c>
      <c r="E5352" t="s">
        <v>4</v>
      </c>
      <c r="F5352" s="7">
        <v>0</v>
      </c>
      <c r="G5352" s="22" t="str">
        <f>IF(AND($C5352&gt;=بحث!$G$7,$C5352&lt;=بحث!$G$8,$E5352=بحث!$I$7),MAX($G$1:$G5351)+1,"")</f>
        <v/>
      </c>
    </row>
    <row r="5353" spans="1:7" x14ac:dyDescent="0.25">
      <c r="A5353" s="1">
        <v>8724</v>
      </c>
      <c r="B5353" t="s">
        <v>366</v>
      </c>
      <c r="C5353" s="8">
        <v>42275</v>
      </c>
      <c r="D5353" s="8">
        <v>42275</v>
      </c>
      <c r="E5353" t="s">
        <v>1</v>
      </c>
      <c r="F5353" s="7">
        <v>1</v>
      </c>
      <c r="G5353" s="22" t="str">
        <f>IF(AND($C5353&gt;=بحث!$G$7,$C5353&lt;=بحث!$G$8,$E5353=بحث!$I$7),MAX($G$1:$G5352)+1,"")</f>
        <v/>
      </c>
    </row>
    <row r="5354" spans="1:7" x14ac:dyDescent="0.25">
      <c r="A5354" s="1">
        <v>8008</v>
      </c>
      <c r="B5354" t="s">
        <v>92</v>
      </c>
      <c r="C5354" s="8">
        <v>42276</v>
      </c>
      <c r="D5354" s="8">
        <v>42276</v>
      </c>
      <c r="E5354" t="s">
        <v>1</v>
      </c>
      <c r="F5354" s="7">
        <v>1</v>
      </c>
      <c r="G5354" s="22" t="str">
        <f>IF(AND($C5354&gt;=بحث!$G$7,$C5354&lt;=بحث!$G$8,$E5354=بحث!$I$7),MAX($G$1:$G5353)+1,"")</f>
        <v/>
      </c>
    </row>
    <row r="5355" spans="1:7" x14ac:dyDescent="0.25">
      <c r="A5355" s="1">
        <v>8785</v>
      </c>
      <c r="B5355" t="s">
        <v>338</v>
      </c>
      <c r="C5355" s="8">
        <v>42276</v>
      </c>
      <c r="D5355" s="8">
        <v>42276</v>
      </c>
      <c r="E5355" t="s">
        <v>1</v>
      </c>
      <c r="F5355" s="7">
        <v>1</v>
      </c>
      <c r="G5355" s="22" t="str">
        <f>IF(AND($C5355&gt;=بحث!$G$7,$C5355&lt;=بحث!$G$8,$E5355=بحث!$I$7),MAX($G$1:$G5354)+1,"")</f>
        <v/>
      </c>
    </row>
    <row r="5356" spans="1:7" x14ac:dyDescent="0.25">
      <c r="A5356" s="1">
        <v>8722</v>
      </c>
      <c r="B5356" t="s">
        <v>368</v>
      </c>
      <c r="C5356" s="8">
        <v>42276</v>
      </c>
      <c r="D5356" s="8">
        <v>42276</v>
      </c>
      <c r="E5356" t="s">
        <v>1</v>
      </c>
      <c r="F5356" s="7">
        <v>1</v>
      </c>
      <c r="G5356" s="22" t="str">
        <f>IF(AND($C5356&gt;=بحث!$G$7,$C5356&lt;=بحث!$G$8,$E5356=بحث!$I$7),MAX($G$1:$G5355)+1,"")</f>
        <v/>
      </c>
    </row>
    <row r="5357" spans="1:7" x14ac:dyDescent="0.25">
      <c r="A5357" s="1">
        <v>8320</v>
      </c>
      <c r="B5357" t="s">
        <v>184</v>
      </c>
      <c r="C5357" s="8">
        <v>42276</v>
      </c>
      <c r="D5357" s="8">
        <v>42276</v>
      </c>
      <c r="E5357" t="s">
        <v>1</v>
      </c>
      <c r="F5357" s="7">
        <v>1</v>
      </c>
      <c r="G5357" s="22" t="str">
        <f>IF(AND($C5357&gt;=بحث!$G$7,$C5357&lt;=بحث!$G$8,$E5357=بحث!$I$7),MAX($G$1:$G5356)+1,"")</f>
        <v/>
      </c>
    </row>
    <row r="5358" spans="1:7" x14ac:dyDescent="0.25">
      <c r="A5358" s="1">
        <v>8882</v>
      </c>
      <c r="B5358" t="s">
        <v>99</v>
      </c>
      <c r="C5358" s="8">
        <v>42276</v>
      </c>
      <c r="D5358" s="8">
        <v>42276</v>
      </c>
      <c r="E5358" t="s">
        <v>1</v>
      </c>
      <c r="F5358" s="7">
        <v>1</v>
      </c>
      <c r="G5358" s="22" t="str">
        <f>IF(AND($C5358&gt;=بحث!$G$7,$C5358&lt;=بحث!$G$8,$E5358=بحث!$I$7),MAX($G$1:$G5357)+1,"")</f>
        <v/>
      </c>
    </row>
    <row r="5359" spans="1:7" x14ac:dyDescent="0.25">
      <c r="A5359" s="1">
        <v>8092</v>
      </c>
      <c r="B5359" t="s">
        <v>203</v>
      </c>
      <c r="C5359" s="8">
        <v>42276</v>
      </c>
      <c r="D5359" s="8">
        <v>42276</v>
      </c>
      <c r="E5359" t="s">
        <v>4</v>
      </c>
      <c r="F5359" s="7">
        <v>0</v>
      </c>
      <c r="G5359" s="22" t="str">
        <f>IF(AND($C5359&gt;=بحث!$G$7,$C5359&lt;=بحث!$G$8,$E5359=بحث!$I$7),MAX($G$1:$G5358)+1,"")</f>
        <v/>
      </c>
    </row>
    <row r="5360" spans="1:7" x14ac:dyDescent="0.25">
      <c r="A5360" s="1">
        <v>4124</v>
      </c>
      <c r="B5360" t="s">
        <v>415</v>
      </c>
      <c r="C5360" s="8">
        <v>42276</v>
      </c>
      <c r="D5360" s="8">
        <v>42276</v>
      </c>
      <c r="E5360" t="s">
        <v>1</v>
      </c>
      <c r="F5360" s="7">
        <v>1</v>
      </c>
      <c r="G5360" s="22" t="str">
        <f>IF(AND($C5360&gt;=بحث!$G$7,$C5360&lt;=بحث!$G$8,$E5360=بحث!$I$7),MAX($G$1:$G5359)+1,"")</f>
        <v/>
      </c>
    </row>
    <row r="5361" spans="1:7" x14ac:dyDescent="0.25">
      <c r="A5361" s="1">
        <v>4124</v>
      </c>
      <c r="B5361" t="s">
        <v>415</v>
      </c>
      <c r="C5361" s="8">
        <v>42277</v>
      </c>
      <c r="D5361" s="8">
        <v>42277</v>
      </c>
      <c r="E5361" t="s">
        <v>1</v>
      </c>
      <c r="F5361" s="7">
        <v>1</v>
      </c>
      <c r="G5361" s="22" t="str">
        <f>IF(AND($C5361&gt;=بحث!$G$7,$C5361&lt;=بحث!$G$8,$E5361=بحث!$I$7),MAX($G$1:$G5360)+1,"")</f>
        <v/>
      </c>
    </row>
    <row r="5362" spans="1:7" x14ac:dyDescent="0.25">
      <c r="A5362" s="1">
        <v>4006</v>
      </c>
      <c r="B5362" t="s">
        <v>312</v>
      </c>
      <c r="C5362" s="8">
        <v>42277</v>
      </c>
      <c r="D5362" s="8">
        <v>42277</v>
      </c>
      <c r="E5362" t="s">
        <v>1</v>
      </c>
      <c r="F5362" s="7">
        <v>1</v>
      </c>
      <c r="G5362" s="22" t="str">
        <f>IF(AND($C5362&gt;=بحث!$G$7,$C5362&lt;=بحث!$G$8,$E5362=بحث!$I$7),MAX($G$1:$G5361)+1,"")</f>
        <v/>
      </c>
    </row>
    <row r="5363" spans="1:7" x14ac:dyDescent="0.25">
      <c r="A5363" s="1">
        <v>8734</v>
      </c>
      <c r="B5363" t="s">
        <v>352</v>
      </c>
      <c r="C5363" s="8">
        <v>42277</v>
      </c>
      <c r="D5363" s="8">
        <v>42277</v>
      </c>
      <c r="E5363" t="s">
        <v>1</v>
      </c>
      <c r="F5363" s="7">
        <v>1</v>
      </c>
      <c r="G5363" s="22" t="str">
        <f>IF(AND($C5363&gt;=بحث!$G$7,$C5363&lt;=بحث!$G$8,$E5363=بحث!$I$7),MAX($G$1:$G5362)+1,"")</f>
        <v/>
      </c>
    </row>
    <row r="5364" spans="1:7" x14ac:dyDescent="0.25">
      <c r="A5364" s="1">
        <v>4130</v>
      </c>
      <c r="B5364" t="s">
        <v>487</v>
      </c>
      <c r="C5364" s="8">
        <v>42277</v>
      </c>
      <c r="D5364" s="8">
        <v>42277</v>
      </c>
      <c r="E5364" t="s">
        <v>4</v>
      </c>
      <c r="F5364" s="7">
        <v>1</v>
      </c>
      <c r="G5364" s="22" t="str">
        <f>IF(AND($C5364&gt;=بحث!$G$7,$C5364&lt;=بحث!$G$8,$E5364=بحث!$I$7),MAX($G$1:$G5363)+1,"")</f>
        <v/>
      </c>
    </row>
    <row r="5365" spans="1:7" x14ac:dyDescent="0.25">
      <c r="A5365" s="1">
        <v>8864</v>
      </c>
      <c r="B5365" t="s">
        <v>330</v>
      </c>
      <c r="C5365" s="8">
        <v>42278</v>
      </c>
      <c r="D5365" s="8">
        <v>42278</v>
      </c>
      <c r="E5365" t="s">
        <v>4</v>
      </c>
      <c r="F5365" s="7">
        <v>1</v>
      </c>
      <c r="G5365" s="22" t="str">
        <f>IF(AND($C5365&gt;=بحث!$G$7,$C5365&lt;=بحث!$G$8,$E5365=بحث!$I$7),MAX($G$1:$G5364)+1,"")</f>
        <v/>
      </c>
    </row>
    <row r="5366" spans="1:7" x14ac:dyDescent="0.25">
      <c r="A5366" s="1">
        <v>8836</v>
      </c>
      <c r="B5366" t="s">
        <v>213</v>
      </c>
      <c r="C5366" s="8">
        <v>42278</v>
      </c>
      <c r="D5366" s="8">
        <v>42283</v>
      </c>
      <c r="E5366" t="s">
        <v>1</v>
      </c>
      <c r="F5366" s="7">
        <v>4</v>
      </c>
      <c r="G5366" s="22" t="str">
        <f>IF(AND($C5366&gt;=بحث!$G$7,$C5366&lt;=بحث!$G$8,$E5366=بحث!$I$7),MAX($G$1:$G5365)+1,"")</f>
        <v/>
      </c>
    </row>
    <row r="5367" spans="1:7" x14ac:dyDescent="0.25">
      <c r="A5367" s="1">
        <v>8884</v>
      </c>
      <c r="B5367" t="s">
        <v>87</v>
      </c>
      <c r="C5367" s="8">
        <v>42278</v>
      </c>
      <c r="D5367" s="8">
        <v>42278</v>
      </c>
      <c r="E5367" t="s">
        <v>1</v>
      </c>
      <c r="F5367" s="7">
        <v>1</v>
      </c>
      <c r="G5367" s="22" t="str">
        <f>IF(AND($C5367&gt;=بحث!$G$7,$C5367&lt;=بحث!$G$8,$E5367=بحث!$I$7),MAX($G$1:$G5366)+1,"")</f>
        <v/>
      </c>
    </row>
    <row r="5368" spans="1:7" x14ac:dyDescent="0.25">
      <c r="A5368" s="1">
        <v>8844</v>
      </c>
      <c r="B5368" t="s">
        <v>157</v>
      </c>
      <c r="C5368" s="8">
        <v>42278</v>
      </c>
      <c r="D5368" s="8">
        <v>42278</v>
      </c>
      <c r="E5368" t="s">
        <v>4</v>
      </c>
      <c r="F5368" s="7">
        <v>1</v>
      </c>
      <c r="G5368" s="22" t="str">
        <f>IF(AND($C5368&gt;=بحث!$G$7,$C5368&lt;=بحث!$G$8,$E5368=بحث!$I$7),MAX($G$1:$G5367)+1,"")</f>
        <v/>
      </c>
    </row>
    <row r="5369" spans="1:7" x14ac:dyDescent="0.25">
      <c r="A5369" s="1">
        <v>8794</v>
      </c>
      <c r="B5369" t="s">
        <v>90</v>
      </c>
      <c r="C5369" s="8">
        <v>42278</v>
      </c>
      <c r="D5369" s="8">
        <v>42278</v>
      </c>
      <c r="E5369" t="s">
        <v>4</v>
      </c>
      <c r="F5369" s="7">
        <v>1</v>
      </c>
      <c r="G5369" s="22" t="str">
        <f>IF(AND($C5369&gt;=بحث!$G$7,$C5369&lt;=بحث!$G$8,$E5369=بحث!$I$7),MAX($G$1:$G5368)+1,"")</f>
        <v/>
      </c>
    </row>
    <row r="5370" spans="1:7" x14ac:dyDescent="0.25">
      <c r="A5370" s="1">
        <v>8726</v>
      </c>
      <c r="B5370" t="s">
        <v>104</v>
      </c>
      <c r="C5370" s="8">
        <v>42278</v>
      </c>
      <c r="D5370" s="8">
        <v>42278</v>
      </c>
      <c r="E5370" t="s">
        <v>4</v>
      </c>
      <c r="F5370" s="7">
        <v>1</v>
      </c>
      <c r="G5370" s="22" t="str">
        <f>IF(AND($C5370&gt;=بحث!$G$7,$C5370&lt;=بحث!$G$8,$E5370=بحث!$I$7),MAX($G$1:$G5369)+1,"")</f>
        <v/>
      </c>
    </row>
    <row r="5371" spans="1:7" x14ac:dyDescent="0.25">
      <c r="A5371">
        <v>8896</v>
      </c>
      <c r="B5371" t="s">
        <v>457</v>
      </c>
      <c r="C5371" s="8">
        <v>42281</v>
      </c>
      <c r="D5371" s="8">
        <v>42281</v>
      </c>
      <c r="E5371" t="s">
        <v>1</v>
      </c>
      <c r="F5371" s="7">
        <v>1</v>
      </c>
      <c r="G5371" s="22" t="str">
        <f>IF(AND($C5371&gt;=بحث!$G$7,$C5371&lt;=بحث!$G$8,$E5371=بحث!$I$7),MAX($G$1:$G5370)+1,"")</f>
        <v/>
      </c>
    </row>
    <row r="5372" spans="1:7" x14ac:dyDescent="0.25">
      <c r="A5372" s="1">
        <v>8263</v>
      </c>
      <c r="B5372" t="s">
        <v>141</v>
      </c>
      <c r="C5372" s="8">
        <v>42281</v>
      </c>
      <c r="D5372" s="8">
        <v>42281</v>
      </c>
      <c r="E5372" t="s">
        <v>1</v>
      </c>
      <c r="F5372" s="7">
        <v>1</v>
      </c>
      <c r="G5372" s="22" t="str">
        <f>IF(AND($C5372&gt;=بحث!$G$7,$C5372&lt;=بحث!$G$8,$E5372=بحث!$I$7),MAX($G$1:$G5371)+1,"")</f>
        <v/>
      </c>
    </row>
    <row r="5373" spans="1:7" x14ac:dyDescent="0.25">
      <c r="A5373" s="1">
        <v>8866</v>
      </c>
      <c r="B5373" t="s">
        <v>272</v>
      </c>
      <c r="C5373" s="8">
        <v>42281</v>
      </c>
      <c r="D5373" s="8">
        <v>42282</v>
      </c>
      <c r="E5373" t="s">
        <v>4</v>
      </c>
      <c r="F5373" s="7">
        <v>2</v>
      </c>
      <c r="G5373" s="22" t="str">
        <f>IF(AND($C5373&gt;=بحث!$G$7,$C5373&lt;=بحث!$G$8,$E5373=بحث!$I$7),MAX($G$1:$G5372)+1,"")</f>
        <v/>
      </c>
    </row>
    <row r="5374" spans="1:7" x14ac:dyDescent="0.25">
      <c r="A5374" s="1">
        <v>4025</v>
      </c>
      <c r="B5374" t="s">
        <v>399</v>
      </c>
      <c r="C5374" s="8">
        <v>42282</v>
      </c>
      <c r="D5374" s="8">
        <v>42282</v>
      </c>
      <c r="E5374" t="s">
        <v>1</v>
      </c>
      <c r="F5374" s="7">
        <v>1</v>
      </c>
      <c r="G5374" s="22" t="str">
        <f>IF(AND($C5374&gt;=بحث!$G$7,$C5374&lt;=بحث!$G$8,$E5374=بحث!$I$7),MAX($G$1:$G5373)+1,"")</f>
        <v/>
      </c>
    </row>
    <row r="5375" spans="1:7" x14ac:dyDescent="0.25">
      <c r="A5375" s="1">
        <v>8818</v>
      </c>
      <c r="B5375" t="s">
        <v>363</v>
      </c>
      <c r="C5375" s="8">
        <v>42282</v>
      </c>
      <c r="D5375" s="8">
        <v>42282</v>
      </c>
      <c r="E5375" t="s">
        <v>4</v>
      </c>
      <c r="F5375" s="7">
        <v>1</v>
      </c>
      <c r="G5375" s="22" t="str">
        <f>IF(AND($C5375&gt;=بحث!$G$7,$C5375&lt;=بحث!$G$8,$E5375=بحث!$I$7),MAX($G$1:$G5374)+1,"")</f>
        <v/>
      </c>
    </row>
    <row r="5376" spans="1:7" x14ac:dyDescent="0.25">
      <c r="A5376" s="1">
        <v>8647</v>
      </c>
      <c r="B5376" t="s">
        <v>41</v>
      </c>
      <c r="C5376" s="8">
        <v>42282</v>
      </c>
      <c r="D5376" s="8">
        <v>42282</v>
      </c>
      <c r="E5376" t="s">
        <v>4</v>
      </c>
      <c r="F5376" s="7">
        <v>1</v>
      </c>
      <c r="G5376" s="22" t="str">
        <f>IF(AND($C5376&gt;=بحث!$G$7,$C5376&lt;=بحث!$G$8,$E5376=بحث!$I$7),MAX($G$1:$G5375)+1,"")</f>
        <v/>
      </c>
    </row>
    <row r="5377" spans="1:7" x14ac:dyDescent="0.25">
      <c r="A5377" s="1">
        <v>4087</v>
      </c>
      <c r="B5377" t="s">
        <v>401</v>
      </c>
      <c r="C5377" s="8">
        <v>42282</v>
      </c>
      <c r="D5377" s="8">
        <v>42282</v>
      </c>
      <c r="E5377" t="s">
        <v>1</v>
      </c>
      <c r="F5377" s="7">
        <v>1</v>
      </c>
      <c r="G5377" s="22" t="str">
        <f>IF(AND($C5377&gt;=بحث!$G$7,$C5377&lt;=بحث!$G$8,$E5377=بحث!$I$7),MAX($G$1:$G5376)+1,"")</f>
        <v/>
      </c>
    </row>
    <row r="5378" spans="1:7" x14ac:dyDescent="0.25">
      <c r="A5378" s="1">
        <v>8692</v>
      </c>
      <c r="B5378" t="s">
        <v>119</v>
      </c>
      <c r="C5378" s="8">
        <v>42282</v>
      </c>
      <c r="D5378" s="8">
        <v>42282</v>
      </c>
      <c r="E5378" t="s">
        <v>4</v>
      </c>
      <c r="F5378" s="7">
        <v>1</v>
      </c>
      <c r="G5378" s="22" t="str">
        <f>IF(AND($C5378&gt;=بحث!$G$7,$C5378&lt;=بحث!$G$8,$E5378=بحث!$I$7),MAX($G$1:$G5377)+1,"")</f>
        <v/>
      </c>
    </row>
    <row r="5379" spans="1:7" x14ac:dyDescent="0.25">
      <c r="A5379" s="1">
        <v>4006</v>
      </c>
      <c r="B5379" t="s">
        <v>312</v>
      </c>
      <c r="C5379" s="8">
        <v>42282</v>
      </c>
      <c r="D5379" s="8">
        <v>42285</v>
      </c>
      <c r="E5379" t="s">
        <v>1</v>
      </c>
      <c r="F5379" s="7">
        <v>4</v>
      </c>
      <c r="G5379" s="22" t="str">
        <f>IF(AND($C5379&gt;=بحث!$G$7,$C5379&lt;=بحث!$G$8,$E5379=بحث!$I$7),MAX($G$1:$G5378)+1,"")</f>
        <v/>
      </c>
    </row>
    <row r="5380" spans="1:7" x14ac:dyDescent="0.25">
      <c r="A5380" s="1">
        <v>8753</v>
      </c>
      <c r="B5380" t="s">
        <v>84</v>
      </c>
      <c r="C5380" s="8">
        <v>42284</v>
      </c>
      <c r="D5380" s="8">
        <v>42284</v>
      </c>
      <c r="E5380" t="s">
        <v>4</v>
      </c>
      <c r="F5380" s="7">
        <v>1</v>
      </c>
      <c r="G5380" s="22" t="str">
        <f>IF(AND($C5380&gt;=بحث!$G$7,$C5380&lt;=بحث!$G$8,$E5380=بحث!$I$7),MAX($G$1:$G5379)+1,"")</f>
        <v/>
      </c>
    </row>
    <row r="5381" spans="1:7" x14ac:dyDescent="0.25">
      <c r="A5381" s="1">
        <v>8755</v>
      </c>
      <c r="B5381" t="s">
        <v>313</v>
      </c>
      <c r="C5381" s="8">
        <v>42284</v>
      </c>
      <c r="D5381" s="8">
        <v>42285</v>
      </c>
      <c r="E5381" t="s">
        <v>4</v>
      </c>
      <c r="F5381" s="7">
        <v>2</v>
      </c>
      <c r="G5381" s="22" t="str">
        <f>IF(AND($C5381&gt;=بحث!$G$7,$C5381&lt;=بحث!$G$8,$E5381=بحث!$I$7),MAX($G$1:$G5380)+1,"")</f>
        <v/>
      </c>
    </row>
    <row r="5382" spans="1:7" x14ac:dyDescent="0.25">
      <c r="A5382" s="1">
        <v>8802</v>
      </c>
      <c r="B5382" t="s">
        <v>294</v>
      </c>
      <c r="C5382" s="8">
        <v>42284</v>
      </c>
      <c r="D5382" s="8">
        <v>42284</v>
      </c>
      <c r="E5382" t="s">
        <v>1</v>
      </c>
      <c r="F5382" s="7">
        <v>1</v>
      </c>
      <c r="G5382" s="22" t="str">
        <f>IF(AND($C5382&gt;=بحث!$G$7,$C5382&lt;=بحث!$G$8,$E5382=بحث!$I$7),MAX($G$1:$G5381)+1,"")</f>
        <v/>
      </c>
    </row>
    <row r="5383" spans="1:7" x14ac:dyDescent="0.25">
      <c r="A5383" s="1">
        <v>8737</v>
      </c>
      <c r="B5383" t="s">
        <v>304</v>
      </c>
      <c r="C5383" s="8">
        <v>42284</v>
      </c>
      <c r="D5383" s="8">
        <v>42285</v>
      </c>
      <c r="E5383" t="s">
        <v>1</v>
      </c>
      <c r="F5383" s="7">
        <v>2</v>
      </c>
      <c r="G5383" s="22" t="str">
        <f>IF(AND($C5383&gt;=بحث!$G$7,$C5383&lt;=بحث!$G$8,$E5383=بحث!$I$7),MAX($G$1:$G5382)+1,"")</f>
        <v/>
      </c>
    </row>
    <row r="5384" spans="1:7" x14ac:dyDescent="0.25">
      <c r="A5384" s="1">
        <v>8735</v>
      </c>
      <c r="B5384" t="s">
        <v>317</v>
      </c>
      <c r="C5384" s="8">
        <v>42284</v>
      </c>
      <c r="D5384" s="8">
        <v>42284</v>
      </c>
      <c r="E5384" t="s">
        <v>1</v>
      </c>
      <c r="F5384" s="7">
        <v>0</v>
      </c>
      <c r="G5384" s="22" t="str">
        <f>IF(AND($C5384&gt;=بحث!$G$7,$C5384&lt;=بحث!$G$8,$E5384=بحث!$I$7),MAX($G$1:$G5383)+1,"")</f>
        <v/>
      </c>
    </row>
    <row r="5385" spans="1:7" x14ac:dyDescent="0.25">
      <c r="A5385" s="1">
        <v>8324</v>
      </c>
      <c r="B5385" t="s">
        <v>79</v>
      </c>
      <c r="C5385" s="8">
        <v>42284</v>
      </c>
      <c r="D5385" s="8">
        <v>42285</v>
      </c>
      <c r="E5385" t="s">
        <v>4</v>
      </c>
      <c r="F5385" s="7">
        <v>2</v>
      </c>
      <c r="G5385" s="22" t="str">
        <f>IF(AND($C5385&gt;=بحث!$G$7,$C5385&lt;=بحث!$G$8,$E5385=بحث!$I$7),MAX($G$1:$G5384)+1,"")</f>
        <v/>
      </c>
    </row>
    <row r="5386" spans="1:7" x14ac:dyDescent="0.25">
      <c r="A5386" s="1">
        <v>8623</v>
      </c>
      <c r="B5386" t="s">
        <v>139</v>
      </c>
      <c r="C5386" s="8">
        <v>42284</v>
      </c>
      <c r="D5386" s="8">
        <v>42284</v>
      </c>
      <c r="E5386" t="s">
        <v>522</v>
      </c>
      <c r="F5386" s="7">
        <v>2</v>
      </c>
      <c r="G5386" s="22" t="str">
        <f>IF(AND($C5386&gt;=بحث!$G$7,$C5386&lt;=بحث!$G$8,$E5386=بحث!$I$7),MAX($G$1:$G5385)+1,"")</f>
        <v/>
      </c>
    </row>
    <row r="5387" spans="1:7" x14ac:dyDescent="0.25">
      <c r="A5387" s="1">
        <v>8824</v>
      </c>
      <c r="B5387" t="s">
        <v>103</v>
      </c>
      <c r="C5387" s="8">
        <v>42284</v>
      </c>
      <c r="D5387" s="8">
        <v>42285</v>
      </c>
      <c r="E5387" t="s">
        <v>7</v>
      </c>
      <c r="F5387" s="7">
        <v>2</v>
      </c>
      <c r="G5387" s="22" t="str">
        <f>IF(AND($C5387&gt;=بحث!$G$7,$C5387&lt;=بحث!$G$8,$E5387=بحث!$I$7),MAX($G$1:$G5386)+1,"")</f>
        <v/>
      </c>
    </row>
    <row r="5388" spans="1:7" x14ac:dyDescent="0.25">
      <c r="A5388" s="1">
        <v>8865</v>
      </c>
      <c r="B5388" t="s">
        <v>262</v>
      </c>
      <c r="C5388" s="8">
        <v>42284</v>
      </c>
      <c r="D5388" s="8">
        <v>42284</v>
      </c>
      <c r="E5388" t="s">
        <v>4</v>
      </c>
      <c r="F5388" s="7">
        <v>1</v>
      </c>
      <c r="G5388" s="22" t="str">
        <f>IF(AND($C5388&gt;=بحث!$G$7,$C5388&lt;=بحث!$G$8,$E5388=بحث!$I$7),MAX($G$1:$G5387)+1,"")</f>
        <v/>
      </c>
    </row>
    <row r="5389" spans="1:7" x14ac:dyDescent="0.25">
      <c r="A5389" s="1">
        <v>4130</v>
      </c>
      <c r="B5389" t="s">
        <v>487</v>
      </c>
      <c r="C5389" s="8">
        <v>42284</v>
      </c>
      <c r="D5389" s="8">
        <v>42284</v>
      </c>
      <c r="E5389" t="s">
        <v>4</v>
      </c>
      <c r="F5389" s="7">
        <v>1</v>
      </c>
      <c r="G5389" s="22" t="str">
        <f>IF(AND($C5389&gt;=بحث!$G$7,$C5389&lt;=بحث!$G$8,$E5389=بحث!$I$7),MAX($G$1:$G5388)+1,"")</f>
        <v/>
      </c>
    </row>
    <row r="5390" spans="1:7" x14ac:dyDescent="0.25">
      <c r="A5390" s="1">
        <v>8763</v>
      </c>
      <c r="B5390" t="s">
        <v>69</v>
      </c>
      <c r="C5390" s="8">
        <v>42284</v>
      </c>
      <c r="D5390" s="8">
        <v>42284</v>
      </c>
      <c r="E5390" t="s">
        <v>4</v>
      </c>
      <c r="F5390" s="7">
        <v>1</v>
      </c>
      <c r="G5390" s="22" t="str">
        <f>IF(AND($C5390&gt;=بحث!$G$7,$C5390&lt;=بحث!$G$8,$E5390=بحث!$I$7),MAX($G$1:$G5389)+1,"")</f>
        <v/>
      </c>
    </row>
    <row r="5391" spans="1:7" x14ac:dyDescent="0.25">
      <c r="A5391" s="1">
        <v>8786</v>
      </c>
      <c r="B5391" t="s">
        <v>347</v>
      </c>
      <c r="C5391" s="8">
        <v>42285</v>
      </c>
      <c r="D5391" s="8">
        <v>42285</v>
      </c>
      <c r="E5391" t="s">
        <v>1</v>
      </c>
      <c r="F5391" s="7">
        <v>1</v>
      </c>
      <c r="G5391" s="22" t="str">
        <f>IF(AND($C5391&gt;=بحث!$G$7,$C5391&lt;=بحث!$G$8,$E5391=بحث!$I$7),MAX($G$1:$G5390)+1,"")</f>
        <v/>
      </c>
    </row>
    <row r="5392" spans="1:7" x14ac:dyDescent="0.25">
      <c r="A5392" s="1">
        <v>8358</v>
      </c>
      <c r="B5392" t="s">
        <v>373</v>
      </c>
      <c r="C5392" s="8">
        <v>42285</v>
      </c>
      <c r="D5392" s="8">
        <v>42285</v>
      </c>
      <c r="E5392" t="s">
        <v>1</v>
      </c>
      <c r="F5392" s="7">
        <v>1</v>
      </c>
      <c r="G5392" s="22" t="str">
        <f>IF(AND($C5392&gt;=بحث!$G$7,$C5392&lt;=بحث!$G$8,$E5392=بحث!$I$7),MAX($G$1:$G5391)+1,"")</f>
        <v/>
      </c>
    </row>
    <row r="5393" spans="1:7" x14ac:dyDescent="0.25">
      <c r="A5393" s="1">
        <v>8797</v>
      </c>
      <c r="B5393" t="s">
        <v>339</v>
      </c>
      <c r="C5393" s="8">
        <v>42285</v>
      </c>
      <c r="D5393" s="8">
        <v>42285</v>
      </c>
      <c r="E5393" t="s">
        <v>1</v>
      </c>
      <c r="F5393" s="7">
        <v>1</v>
      </c>
      <c r="G5393" s="22" t="str">
        <f>IF(AND($C5393&gt;=بحث!$G$7,$C5393&lt;=بحث!$G$8,$E5393=بحث!$I$7),MAX($G$1:$G5392)+1,"")</f>
        <v/>
      </c>
    </row>
    <row r="5394" spans="1:7" x14ac:dyDescent="0.25">
      <c r="A5394" s="1">
        <v>4055</v>
      </c>
      <c r="B5394" t="s">
        <v>465</v>
      </c>
      <c r="C5394" s="8">
        <v>42285</v>
      </c>
      <c r="D5394" s="8">
        <v>42285</v>
      </c>
      <c r="E5394" t="s">
        <v>1</v>
      </c>
      <c r="F5394" s="7">
        <v>1</v>
      </c>
      <c r="G5394" s="22" t="str">
        <f>IF(AND($C5394&gt;=بحث!$G$7,$C5394&lt;=بحث!$G$8,$E5394=بحث!$I$7),MAX($G$1:$G5393)+1,"")</f>
        <v/>
      </c>
    </row>
    <row r="5395" spans="1:7" x14ac:dyDescent="0.25">
      <c r="A5395" s="1">
        <v>8092</v>
      </c>
      <c r="B5395" t="s">
        <v>203</v>
      </c>
      <c r="C5395" s="8">
        <v>42285</v>
      </c>
      <c r="D5395" s="8">
        <v>42285</v>
      </c>
      <c r="E5395" t="s">
        <v>4</v>
      </c>
      <c r="F5395" s="7">
        <v>1</v>
      </c>
      <c r="G5395" s="22" t="str">
        <f>IF(AND($C5395&gt;=بحث!$G$7,$C5395&lt;=بحث!$G$8,$E5395=بحث!$I$7),MAX($G$1:$G5394)+1,"")</f>
        <v/>
      </c>
    </row>
    <row r="5396" spans="1:7" x14ac:dyDescent="0.25">
      <c r="A5396" s="1">
        <v>8332</v>
      </c>
      <c r="B5396" t="s">
        <v>71</v>
      </c>
      <c r="C5396" s="8">
        <v>42285</v>
      </c>
      <c r="D5396" s="8">
        <v>42285</v>
      </c>
      <c r="E5396" t="s">
        <v>1</v>
      </c>
      <c r="F5396" s="7">
        <v>1</v>
      </c>
      <c r="G5396" s="22" t="str">
        <f>IF(AND($C5396&gt;=بحث!$G$7,$C5396&lt;=بحث!$G$8,$E5396=بحث!$I$7),MAX($G$1:$G5395)+1,"")</f>
        <v/>
      </c>
    </row>
    <row r="5397" spans="1:7" x14ac:dyDescent="0.25">
      <c r="A5397" s="1">
        <v>8648</v>
      </c>
      <c r="B5397" t="s">
        <v>125</v>
      </c>
      <c r="C5397" s="8">
        <v>42285</v>
      </c>
      <c r="D5397" s="8">
        <v>42285</v>
      </c>
      <c r="E5397" t="s">
        <v>4</v>
      </c>
      <c r="F5397" s="7">
        <v>1</v>
      </c>
      <c r="G5397" s="22" t="str">
        <f>IF(AND($C5397&gt;=بحث!$G$7,$C5397&lt;=بحث!$G$8,$E5397=بحث!$I$7),MAX($G$1:$G5396)+1,"")</f>
        <v/>
      </c>
    </row>
    <row r="5398" spans="1:7" x14ac:dyDescent="0.25">
      <c r="A5398" s="1">
        <v>4097</v>
      </c>
      <c r="B5398" t="s">
        <v>423</v>
      </c>
      <c r="C5398" s="8">
        <v>42285</v>
      </c>
      <c r="D5398" s="8">
        <v>42285</v>
      </c>
      <c r="E5398" t="s">
        <v>1</v>
      </c>
      <c r="F5398" s="7">
        <v>1</v>
      </c>
      <c r="G5398" s="22" t="str">
        <f>IF(AND($C5398&gt;=بحث!$G$7,$C5398&lt;=بحث!$G$8,$E5398=بحث!$I$7),MAX($G$1:$G5397)+1,"")</f>
        <v/>
      </c>
    </row>
    <row r="5399" spans="1:7" x14ac:dyDescent="0.25">
      <c r="A5399" s="1">
        <v>8886</v>
      </c>
      <c r="B5399" t="s">
        <v>110</v>
      </c>
      <c r="C5399" s="8">
        <v>42285</v>
      </c>
      <c r="D5399" s="8">
        <v>42285</v>
      </c>
      <c r="E5399" t="s">
        <v>4</v>
      </c>
      <c r="F5399" s="7">
        <v>1</v>
      </c>
      <c r="G5399" s="22" t="str">
        <f>IF(AND($C5399&gt;=بحث!$G$7,$C5399&lt;=بحث!$G$8,$E5399=بحث!$I$7),MAX($G$1:$G5398)+1,"")</f>
        <v/>
      </c>
    </row>
    <row r="5400" spans="1:7" x14ac:dyDescent="0.25">
      <c r="A5400" s="1">
        <v>8817</v>
      </c>
      <c r="B5400" t="s">
        <v>97</v>
      </c>
      <c r="C5400" s="8">
        <v>42285</v>
      </c>
      <c r="D5400" s="8">
        <v>42285</v>
      </c>
      <c r="E5400" t="s">
        <v>1</v>
      </c>
      <c r="F5400" s="7">
        <v>1</v>
      </c>
      <c r="G5400" s="22" t="str">
        <f>IF(AND($C5400&gt;=بحث!$G$7,$C5400&lt;=بحث!$G$8,$E5400=بحث!$I$7),MAX($G$1:$G5399)+1,"")</f>
        <v/>
      </c>
    </row>
    <row r="5401" spans="1:7" x14ac:dyDescent="0.25">
      <c r="A5401" s="1">
        <v>4095</v>
      </c>
      <c r="B5401" t="s">
        <v>488</v>
      </c>
      <c r="C5401" s="8">
        <v>42285</v>
      </c>
      <c r="D5401" s="8">
        <v>42285</v>
      </c>
      <c r="E5401" t="s">
        <v>1</v>
      </c>
      <c r="F5401" s="7">
        <v>1</v>
      </c>
      <c r="G5401" s="22" t="str">
        <f>IF(AND($C5401&gt;=بحث!$G$7,$C5401&lt;=بحث!$G$8,$E5401=بحث!$I$7),MAX($G$1:$G5400)+1,"")</f>
        <v/>
      </c>
    </row>
    <row r="5402" spans="1:7" x14ac:dyDescent="0.25">
      <c r="A5402" s="1">
        <v>8697</v>
      </c>
      <c r="B5402" t="s">
        <v>199</v>
      </c>
      <c r="C5402" s="8">
        <v>42286</v>
      </c>
      <c r="D5402" s="8">
        <v>42286</v>
      </c>
      <c r="E5402" t="s">
        <v>1</v>
      </c>
      <c r="F5402" s="7">
        <v>1</v>
      </c>
      <c r="G5402" s="22" t="str">
        <f>IF(AND($C5402&gt;=بحث!$G$7,$C5402&lt;=بحث!$G$8,$E5402=بحث!$I$7),MAX($G$1:$G5401)+1,"")</f>
        <v/>
      </c>
    </row>
    <row r="5403" spans="1:7" x14ac:dyDescent="0.25">
      <c r="A5403" s="1">
        <v>8738</v>
      </c>
      <c r="B5403" t="s">
        <v>348</v>
      </c>
      <c r="C5403" s="8">
        <v>42287</v>
      </c>
      <c r="D5403" s="8">
        <v>42287</v>
      </c>
      <c r="E5403" t="s">
        <v>4</v>
      </c>
      <c r="F5403" s="7">
        <v>1</v>
      </c>
      <c r="G5403" s="22" t="str">
        <f>IF(AND($C5403&gt;=بحث!$G$7,$C5403&lt;=بحث!$G$8,$E5403=بحث!$I$7),MAX($G$1:$G5402)+1,"")</f>
        <v/>
      </c>
    </row>
    <row r="5404" spans="1:7" x14ac:dyDescent="0.25">
      <c r="A5404" s="1">
        <v>8647</v>
      </c>
      <c r="B5404" t="s">
        <v>41</v>
      </c>
      <c r="C5404" s="8">
        <v>42287</v>
      </c>
      <c r="D5404" s="8">
        <v>42287</v>
      </c>
      <c r="E5404" t="s">
        <v>4</v>
      </c>
      <c r="F5404" s="7">
        <v>1</v>
      </c>
      <c r="G5404" s="22" t="str">
        <f>IF(AND($C5404&gt;=بحث!$G$7,$C5404&lt;=بحث!$G$8,$E5404=بحث!$I$7),MAX($G$1:$G5403)+1,"")</f>
        <v/>
      </c>
    </row>
    <row r="5405" spans="1:7" x14ac:dyDescent="0.25">
      <c r="A5405" s="1">
        <v>8766</v>
      </c>
      <c r="B5405" t="s">
        <v>337</v>
      </c>
      <c r="C5405" s="8">
        <v>42288</v>
      </c>
      <c r="D5405" s="8">
        <v>42288</v>
      </c>
      <c r="E5405" t="s">
        <v>4</v>
      </c>
      <c r="F5405" s="7">
        <v>1</v>
      </c>
      <c r="G5405" s="22" t="str">
        <f>IF(AND($C5405&gt;=بحث!$G$7,$C5405&lt;=بحث!$G$8,$E5405=بحث!$I$7),MAX($G$1:$G5404)+1,"")</f>
        <v/>
      </c>
    </row>
    <row r="5406" spans="1:7" x14ac:dyDescent="0.25">
      <c r="A5406" s="1">
        <v>8764</v>
      </c>
      <c r="B5406" t="s">
        <v>287</v>
      </c>
      <c r="C5406" s="8">
        <v>42288</v>
      </c>
      <c r="D5406" s="8">
        <v>42288</v>
      </c>
      <c r="E5406" t="s">
        <v>4</v>
      </c>
      <c r="F5406" s="7">
        <v>1</v>
      </c>
      <c r="G5406" s="22" t="str">
        <f>IF(AND($C5406&gt;=بحث!$G$7,$C5406&lt;=بحث!$G$8,$E5406=بحث!$I$7),MAX($G$1:$G5405)+1,"")</f>
        <v/>
      </c>
    </row>
    <row r="5407" spans="1:7" x14ac:dyDescent="0.25">
      <c r="A5407" s="1">
        <v>8655</v>
      </c>
      <c r="B5407" t="s">
        <v>123</v>
      </c>
      <c r="C5407" s="8">
        <v>42288</v>
      </c>
      <c r="D5407" s="8">
        <v>42288</v>
      </c>
      <c r="E5407" t="s">
        <v>1</v>
      </c>
      <c r="F5407" s="7">
        <v>1</v>
      </c>
      <c r="G5407" s="22" t="str">
        <f>IF(AND($C5407&gt;=بحث!$G$7,$C5407&lt;=بحث!$G$8,$E5407=بحث!$I$7),MAX($G$1:$G5406)+1,"")</f>
        <v/>
      </c>
    </row>
    <row r="5408" spans="1:7" x14ac:dyDescent="0.25">
      <c r="A5408" s="1">
        <v>8813</v>
      </c>
      <c r="B5408" t="s">
        <v>208</v>
      </c>
      <c r="C5408" s="8">
        <v>42288</v>
      </c>
      <c r="D5408" s="8">
        <v>42288</v>
      </c>
      <c r="E5408" t="s">
        <v>1</v>
      </c>
      <c r="F5408" s="7">
        <v>1</v>
      </c>
      <c r="G5408" s="22" t="str">
        <f>IF(AND($C5408&gt;=بحث!$G$7,$C5408&lt;=بحث!$G$8,$E5408=بحث!$I$7),MAX($G$1:$G5407)+1,"")</f>
        <v/>
      </c>
    </row>
    <row r="5409" spans="1:7" x14ac:dyDescent="0.25">
      <c r="A5409" s="1">
        <v>8785</v>
      </c>
      <c r="B5409" t="s">
        <v>338</v>
      </c>
      <c r="C5409" s="8">
        <v>42288</v>
      </c>
      <c r="D5409" s="8">
        <v>42288</v>
      </c>
      <c r="E5409" t="s">
        <v>1</v>
      </c>
      <c r="F5409" s="7">
        <v>1</v>
      </c>
      <c r="G5409" s="22" t="str">
        <f>IF(AND($C5409&gt;=بحث!$G$7,$C5409&lt;=بحث!$G$8,$E5409=بحث!$I$7),MAX($G$1:$G5408)+1,"")</f>
        <v/>
      </c>
    </row>
    <row r="5410" spans="1:7" x14ac:dyDescent="0.25">
      <c r="A5410" s="1">
        <v>8815</v>
      </c>
      <c r="B5410" t="s">
        <v>88</v>
      </c>
      <c r="C5410" s="8">
        <v>42288</v>
      </c>
      <c r="D5410" s="8">
        <v>42289</v>
      </c>
      <c r="E5410" t="s">
        <v>4</v>
      </c>
      <c r="F5410" s="7">
        <v>2</v>
      </c>
      <c r="G5410" s="22" t="str">
        <f>IF(AND($C5410&gt;=بحث!$G$7,$C5410&lt;=بحث!$G$8,$E5410=بحث!$I$7),MAX($G$1:$G5409)+1,"")</f>
        <v/>
      </c>
    </row>
    <row r="5411" spans="1:7" x14ac:dyDescent="0.25">
      <c r="A5411" s="1">
        <v>8761</v>
      </c>
      <c r="B5411" t="s">
        <v>169</v>
      </c>
      <c r="C5411" s="8">
        <v>42288</v>
      </c>
      <c r="D5411" s="8">
        <v>42289</v>
      </c>
      <c r="E5411" t="s">
        <v>4</v>
      </c>
      <c r="F5411" s="7">
        <v>2</v>
      </c>
      <c r="G5411" s="22" t="str">
        <f>IF(AND($C5411&gt;=بحث!$G$7,$C5411&lt;=بحث!$G$8,$E5411=بحث!$I$7),MAX($G$1:$G5410)+1,"")</f>
        <v/>
      </c>
    </row>
    <row r="5412" spans="1:7" x14ac:dyDescent="0.25">
      <c r="A5412" s="1">
        <v>8858</v>
      </c>
      <c r="B5412" t="s">
        <v>78</v>
      </c>
      <c r="C5412" s="8">
        <v>42288</v>
      </c>
      <c r="D5412" s="8">
        <v>42288</v>
      </c>
      <c r="E5412" t="s">
        <v>4</v>
      </c>
      <c r="F5412" s="7">
        <v>1</v>
      </c>
      <c r="G5412" s="22" t="str">
        <f>IF(AND($C5412&gt;=بحث!$G$7,$C5412&lt;=بحث!$G$8,$E5412=بحث!$I$7),MAX($G$1:$G5411)+1,"")</f>
        <v/>
      </c>
    </row>
    <row r="5413" spans="1:7" x14ac:dyDescent="0.25">
      <c r="A5413" s="1">
        <v>8814</v>
      </c>
      <c r="B5413" t="s">
        <v>145</v>
      </c>
      <c r="C5413" s="8">
        <v>42288</v>
      </c>
      <c r="D5413" s="8">
        <v>42288</v>
      </c>
      <c r="E5413" t="s">
        <v>522</v>
      </c>
      <c r="F5413" s="7">
        <v>1</v>
      </c>
      <c r="G5413" s="22" t="str">
        <f>IF(AND($C5413&gt;=بحث!$G$7,$C5413&lt;=بحث!$G$8,$E5413=بحث!$I$7),MAX($G$1:$G5412)+1,"")</f>
        <v/>
      </c>
    </row>
    <row r="5414" spans="1:7" x14ac:dyDescent="0.25">
      <c r="A5414" s="1">
        <v>8314</v>
      </c>
      <c r="B5414" t="s">
        <v>149</v>
      </c>
      <c r="C5414" s="8">
        <v>42288</v>
      </c>
      <c r="D5414" s="8">
        <v>42288</v>
      </c>
      <c r="E5414" t="s">
        <v>1</v>
      </c>
      <c r="F5414" s="7">
        <v>1</v>
      </c>
      <c r="G5414" s="22" t="str">
        <f>IF(AND($C5414&gt;=بحث!$G$7,$C5414&lt;=بحث!$G$8,$E5414=بحث!$I$7),MAX($G$1:$G5413)+1,"")</f>
        <v/>
      </c>
    </row>
    <row r="5415" spans="1:7" x14ac:dyDescent="0.25">
      <c r="A5415" s="1">
        <v>8644</v>
      </c>
      <c r="B5415" t="s">
        <v>34</v>
      </c>
      <c r="C5415" s="8">
        <v>42288</v>
      </c>
      <c r="D5415" s="8">
        <v>42288</v>
      </c>
      <c r="E5415" t="s">
        <v>4</v>
      </c>
      <c r="F5415" s="7">
        <v>1</v>
      </c>
      <c r="G5415" s="22" t="str">
        <f>IF(AND($C5415&gt;=بحث!$G$7,$C5415&lt;=بحث!$G$8,$E5415=بحث!$I$7),MAX($G$1:$G5414)+1,"")</f>
        <v/>
      </c>
    </row>
    <row r="5416" spans="1:7" x14ac:dyDescent="0.25">
      <c r="A5416" s="1">
        <v>8669</v>
      </c>
      <c r="B5416" t="s">
        <v>222</v>
      </c>
      <c r="C5416" s="8">
        <v>42288</v>
      </c>
      <c r="D5416" s="8">
        <v>42288</v>
      </c>
      <c r="E5416" t="s">
        <v>4</v>
      </c>
      <c r="F5416" s="7">
        <v>1</v>
      </c>
      <c r="G5416" s="22" t="str">
        <f>IF(AND($C5416&gt;=بحث!$G$7,$C5416&lt;=بحث!$G$8,$E5416=بحث!$I$7),MAX($G$1:$G5415)+1,"")</f>
        <v/>
      </c>
    </row>
    <row r="5417" spans="1:7" x14ac:dyDescent="0.25">
      <c r="A5417" s="1">
        <v>8725</v>
      </c>
      <c r="B5417" t="s">
        <v>345</v>
      </c>
      <c r="C5417" s="8">
        <v>42288</v>
      </c>
      <c r="D5417" s="8">
        <v>42288</v>
      </c>
      <c r="E5417" t="s">
        <v>1</v>
      </c>
      <c r="F5417" s="7">
        <v>1</v>
      </c>
      <c r="G5417" s="22" t="str">
        <f>IF(AND($C5417&gt;=بحث!$G$7,$C5417&lt;=بحث!$G$8,$E5417=بحث!$I$7),MAX($G$1:$G5416)+1,"")</f>
        <v/>
      </c>
    </row>
    <row r="5418" spans="1:7" x14ac:dyDescent="0.25">
      <c r="A5418" s="1">
        <v>8783</v>
      </c>
      <c r="B5418" t="s">
        <v>333</v>
      </c>
      <c r="C5418" s="8">
        <v>42288</v>
      </c>
      <c r="D5418" s="8">
        <v>42288</v>
      </c>
      <c r="E5418" t="s">
        <v>1</v>
      </c>
      <c r="F5418" s="7">
        <v>1</v>
      </c>
      <c r="G5418" s="22" t="str">
        <f>IF(AND($C5418&gt;=بحث!$G$7,$C5418&lt;=بحث!$G$8,$E5418=بحث!$I$7),MAX($G$1:$G5417)+1,"")</f>
        <v/>
      </c>
    </row>
    <row r="5419" spans="1:7" x14ac:dyDescent="0.25">
      <c r="A5419" s="1">
        <v>8373</v>
      </c>
      <c r="B5419" t="s">
        <v>424</v>
      </c>
      <c r="C5419" s="8">
        <v>42289</v>
      </c>
      <c r="D5419" s="8">
        <v>42289</v>
      </c>
      <c r="E5419" t="s">
        <v>4</v>
      </c>
      <c r="F5419" s="7">
        <v>1</v>
      </c>
      <c r="G5419" s="22" t="str">
        <f>IF(AND($C5419&gt;=بحث!$G$7,$C5419&lt;=بحث!$G$8,$E5419=بحث!$I$7),MAX($G$1:$G5418)+1,"")</f>
        <v/>
      </c>
    </row>
    <row r="5420" spans="1:7" x14ac:dyDescent="0.25">
      <c r="A5420">
        <v>8896</v>
      </c>
      <c r="B5420" t="s">
        <v>457</v>
      </c>
      <c r="C5420" s="8">
        <v>42289</v>
      </c>
      <c r="D5420" s="8">
        <v>42289</v>
      </c>
      <c r="E5420" t="s">
        <v>1</v>
      </c>
      <c r="F5420" s="7">
        <v>1</v>
      </c>
      <c r="G5420" s="22" t="str">
        <f>IF(AND($C5420&gt;=بحث!$G$7,$C5420&lt;=بحث!$G$8,$E5420=بحث!$I$7),MAX($G$1:$G5419)+1,"")</f>
        <v/>
      </c>
    </row>
    <row r="5421" spans="1:7" x14ac:dyDescent="0.25">
      <c r="A5421" s="1">
        <v>8333</v>
      </c>
      <c r="B5421" t="s">
        <v>190</v>
      </c>
      <c r="C5421" s="8">
        <v>42289</v>
      </c>
      <c r="D5421" s="8">
        <v>42289</v>
      </c>
      <c r="E5421" t="s">
        <v>1</v>
      </c>
      <c r="F5421" s="7">
        <v>1</v>
      </c>
      <c r="G5421" s="22" t="str">
        <f>IF(AND($C5421&gt;=بحث!$G$7,$C5421&lt;=بحث!$G$8,$E5421=بحث!$I$7),MAX($G$1:$G5420)+1,"")</f>
        <v/>
      </c>
    </row>
    <row r="5422" spans="1:7" x14ac:dyDescent="0.25">
      <c r="A5422" s="1">
        <v>8770</v>
      </c>
      <c r="B5422" t="s">
        <v>346</v>
      </c>
      <c r="C5422" s="8">
        <v>42290</v>
      </c>
      <c r="D5422" s="8">
        <v>42290</v>
      </c>
      <c r="E5422" t="s">
        <v>1</v>
      </c>
      <c r="F5422" s="7">
        <v>1</v>
      </c>
      <c r="G5422" s="22" t="str">
        <f>IF(AND($C5422&gt;=بحث!$G$7,$C5422&lt;=بحث!$G$8,$E5422=بحث!$I$7),MAX($G$1:$G5421)+1,"")</f>
        <v/>
      </c>
    </row>
    <row r="5423" spans="1:7" x14ac:dyDescent="0.25">
      <c r="A5423" s="1">
        <v>8866</v>
      </c>
      <c r="B5423" t="s">
        <v>272</v>
      </c>
      <c r="C5423" s="8">
        <v>42290</v>
      </c>
      <c r="D5423" s="8">
        <v>42290</v>
      </c>
      <c r="E5423" t="s">
        <v>1</v>
      </c>
      <c r="F5423" s="7">
        <v>1</v>
      </c>
      <c r="G5423" s="22" t="str">
        <f>IF(AND($C5423&gt;=بحث!$G$7,$C5423&lt;=بحث!$G$8,$E5423=بحث!$I$7),MAX($G$1:$G5422)+1,"")</f>
        <v/>
      </c>
    </row>
    <row r="5424" spans="1:7" x14ac:dyDescent="0.25">
      <c r="A5424" s="1">
        <v>8211</v>
      </c>
      <c r="B5424" t="s">
        <v>192</v>
      </c>
      <c r="C5424" s="8">
        <v>42290</v>
      </c>
      <c r="D5424" s="8">
        <v>42290</v>
      </c>
      <c r="E5424" t="s">
        <v>1</v>
      </c>
      <c r="F5424" s="7">
        <v>1</v>
      </c>
      <c r="G5424" s="22" t="str">
        <f>IF(AND($C5424&gt;=بحث!$G$7,$C5424&lt;=بحث!$G$8,$E5424=بحث!$I$7),MAX($G$1:$G5423)+1,"")</f>
        <v/>
      </c>
    </row>
    <row r="5425" spans="1:7" x14ac:dyDescent="0.25">
      <c r="A5425" s="1">
        <v>8306</v>
      </c>
      <c r="B5425" t="s">
        <v>95</v>
      </c>
      <c r="C5425" s="8">
        <v>42290</v>
      </c>
      <c r="D5425" s="8">
        <v>42290</v>
      </c>
      <c r="E5425" t="s">
        <v>1</v>
      </c>
      <c r="F5425" s="7">
        <v>1</v>
      </c>
      <c r="G5425" s="22" t="str">
        <f>IF(AND($C5425&gt;=بحث!$G$7,$C5425&lt;=بحث!$G$8,$E5425=بحث!$I$7),MAX($G$1:$G5424)+1,"")</f>
        <v/>
      </c>
    </row>
    <row r="5426" spans="1:7" x14ac:dyDescent="0.25">
      <c r="A5426" s="1">
        <v>4117</v>
      </c>
      <c r="B5426" t="s">
        <v>469</v>
      </c>
      <c r="C5426" s="8">
        <v>42292</v>
      </c>
      <c r="D5426" s="8">
        <v>42292</v>
      </c>
      <c r="E5426" t="s">
        <v>1</v>
      </c>
      <c r="F5426" s="7">
        <v>1</v>
      </c>
      <c r="G5426" s="22" t="str">
        <f>IF(AND($C5426&gt;=بحث!$G$7,$C5426&lt;=بحث!$G$8,$E5426=بحث!$I$7),MAX($G$1:$G5425)+1,"")</f>
        <v/>
      </c>
    </row>
    <row r="5427" spans="1:7" x14ac:dyDescent="0.25">
      <c r="A5427" s="1">
        <v>8834</v>
      </c>
      <c r="B5427" t="s">
        <v>101</v>
      </c>
      <c r="C5427" s="8">
        <v>42292</v>
      </c>
      <c r="D5427" s="8">
        <v>42292</v>
      </c>
      <c r="E5427" t="s">
        <v>1</v>
      </c>
      <c r="F5427" s="7">
        <v>1</v>
      </c>
      <c r="G5427" s="22" t="str">
        <f>IF(AND($C5427&gt;=بحث!$G$7,$C5427&lt;=بحث!$G$8,$E5427=بحث!$I$7),MAX($G$1:$G5426)+1,"")</f>
        <v/>
      </c>
    </row>
    <row r="5428" spans="1:7" x14ac:dyDescent="0.25">
      <c r="A5428" s="1">
        <v>8170</v>
      </c>
      <c r="B5428" t="s">
        <v>285</v>
      </c>
      <c r="C5428" s="8">
        <v>42292</v>
      </c>
      <c r="D5428" s="8">
        <v>42292</v>
      </c>
      <c r="E5428" t="s">
        <v>4</v>
      </c>
      <c r="F5428" s="7">
        <v>1</v>
      </c>
      <c r="G5428" s="22" t="str">
        <f>IF(AND($C5428&gt;=بحث!$G$7,$C5428&lt;=بحث!$G$8,$E5428=بحث!$I$7),MAX($G$1:$G5427)+1,"")</f>
        <v/>
      </c>
    </row>
    <row r="5429" spans="1:7" x14ac:dyDescent="0.25">
      <c r="A5429" s="1">
        <v>8623</v>
      </c>
      <c r="B5429" t="s">
        <v>139</v>
      </c>
      <c r="C5429" s="8">
        <v>42292</v>
      </c>
      <c r="D5429" s="8">
        <v>42292</v>
      </c>
      <c r="E5429" t="s">
        <v>522</v>
      </c>
      <c r="F5429" s="7">
        <v>1</v>
      </c>
      <c r="G5429" s="22" t="str">
        <f>IF(AND($C5429&gt;=بحث!$G$7,$C5429&lt;=بحث!$G$8,$E5429=بحث!$I$7),MAX($G$1:$G5428)+1,"")</f>
        <v/>
      </c>
    </row>
    <row r="5430" spans="1:7" x14ac:dyDescent="0.25">
      <c r="A5430" s="1">
        <v>8651</v>
      </c>
      <c r="B5430" t="s">
        <v>146</v>
      </c>
      <c r="C5430" s="8">
        <v>42292</v>
      </c>
      <c r="D5430" s="8">
        <v>42292</v>
      </c>
      <c r="E5430" t="s">
        <v>4</v>
      </c>
      <c r="F5430" s="7">
        <v>1</v>
      </c>
      <c r="G5430" s="22" t="str">
        <f>IF(AND($C5430&gt;=بحث!$G$7,$C5430&lt;=بحث!$G$8,$E5430=بحث!$I$7),MAX($G$1:$G5429)+1,"")</f>
        <v/>
      </c>
    </row>
    <row r="5431" spans="1:7" x14ac:dyDescent="0.25">
      <c r="A5431" s="1">
        <v>4060</v>
      </c>
      <c r="B5431" t="s">
        <v>436</v>
      </c>
      <c r="C5431" s="8">
        <v>42292</v>
      </c>
      <c r="D5431" s="8">
        <v>42292</v>
      </c>
      <c r="E5431" t="s">
        <v>1</v>
      </c>
      <c r="F5431" s="7">
        <v>1</v>
      </c>
      <c r="G5431" s="22" t="str">
        <f>IF(AND($C5431&gt;=بحث!$G$7,$C5431&lt;=بحث!$G$8,$E5431=بحث!$I$7),MAX($G$1:$G5430)+1,"")</f>
        <v/>
      </c>
    </row>
    <row r="5432" spans="1:7" x14ac:dyDescent="0.25">
      <c r="A5432" s="1">
        <v>8643</v>
      </c>
      <c r="B5432" t="s">
        <v>130</v>
      </c>
      <c r="C5432" s="8">
        <v>42292</v>
      </c>
      <c r="D5432" s="8">
        <v>42292</v>
      </c>
      <c r="E5432" t="s">
        <v>4</v>
      </c>
      <c r="F5432" s="7">
        <v>1</v>
      </c>
      <c r="G5432" s="22" t="str">
        <f>IF(AND($C5432&gt;=بحث!$G$7,$C5432&lt;=بحث!$G$8,$E5432=بحث!$I$7),MAX($G$1:$G5431)+1,"")</f>
        <v/>
      </c>
    </row>
    <row r="5433" spans="1:7" x14ac:dyDescent="0.25">
      <c r="A5433" s="1">
        <v>4117</v>
      </c>
      <c r="B5433" t="s">
        <v>469</v>
      </c>
      <c r="C5433" s="8">
        <v>42295</v>
      </c>
      <c r="D5433" s="8">
        <v>42295</v>
      </c>
      <c r="E5433" t="s">
        <v>1</v>
      </c>
      <c r="F5433" s="7">
        <v>1</v>
      </c>
      <c r="G5433" s="22" t="str">
        <f>IF(AND($C5433&gt;=بحث!$G$7,$C5433&lt;=بحث!$G$8,$E5433=بحث!$I$7),MAX($G$1:$G5432)+1,"")</f>
        <v/>
      </c>
    </row>
    <row r="5434" spans="1:7" x14ac:dyDescent="0.25">
      <c r="A5434" s="1">
        <v>8782</v>
      </c>
      <c r="B5434" t="s">
        <v>334</v>
      </c>
      <c r="C5434" s="8">
        <v>42302</v>
      </c>
      <c r="D5434" s="8">
        <v>42302</v>
      </c>
      <c r="E5434" t="s">
        <v>1</v>
      </c>
      <c r="F5434" s="7">
        <v>1</v>
      </c>
      <c r="G5434" s="22" t="str">
        <f>IF(AND($C5434&gt;=بحث!$G$7,$C5434&lt;=بحث!$G$8,$E5434=بحث!$I$7),MAX($G$1:$G5433)+1,"")</f>
        <v/>
      </c>
    </row>
    <row r="5435" spans="1:7" x14ac:dyDescent="0.25">
      <c r="A5435" s="1">
        <v>8231</v>
      </c>
      <c r="B5435" t="s">
        <v>9</v>
      </c>
      <c r="C5435" s="8">
        <v>42292</v>
      </c>
      <c r="D5435" s="8">
        <v>42292</v>
      </c>
      <c r="E5435" t="s">
        <v>4</v>
      </c>
      <c r="F5435" s="7">
        <v>1</v>
      </c>
      <c r="G5435" s="22" t="str">
        <f>IF(AND($C5435&gt;=بحث!$G$7,$C5435&lt;=بحث!$G$8,$E5435=بحث!$I$7),MAX($G$1:$G5434)+1,"")</f>
        <v/>
      </c>
    </row>
    <row r="5436" spans="1:7" x14ac:dyDescent="0.25">
      <c r="A5436" s="1">
        <v>4010</v>
      </c>
      <c r="B5436" t="s">
        <v>393</v>
      </c>
      <c r="C5436" s="8">
        <v>42292</v>
      </c>
      <c r="D5436" s="8">
        <v>42292</v>
      </c>
      <c r="E5436" t="s">
        <v>1</v>
      </c>
      <c r="F5436" s="7">
        <v>1</v>
      </c>
      <c r="G5436" s="22" t="str">
        <f>IF(AND($C5436&gt;=بحث!$G$7,$C5436&lt;=بحث!$G$8,$E5436=بحث!$I$7),MAX($G$1:$G5435)+1,"")</f>
        <v/>
      </c>
    </row>
    <row r="5437" spans="1:7" x14ac:dyDescent="0.25">
      <c r="A5437" s="1">
        <v>8709</v>
      </c>
      <c r="B5437" t="s">
        <v>241</v>
      </c>
      <c r="C5437" s="8">
        <v>42292</v>
      </c>
      <c r="D5437" s="8">
        <v>42292</v>
      </c>
      <c r="E5437" t="s">
        <v>1</v>
      </c>
      <c r="F5437" s="7">
        <v>1</v>
      </c>
      <c r="G5437" s="22" t="str">
        <f>IF(AND($C5437&gt;=بحث!$G$7,$C5437&lt;=بحث!$G$8,$E5437=بحث!$I$7),MAX($G$1:$G5436)+1,"")</f>
        <v/>
      </c>
    </row>
    <row r="5438" spans="1:7" x14ac:dyDescent="0.25">
      <c r="A5438" s="1">
        <v>8709</v>
      </c>
      <c r="B5438" t="s">
        <v>241</v>
      </c>
      <c r="C5438" s="8">
        <v>42295</v>
      </c>
      <c r="D5438" s="8">
        <v>42295</v>
      </c>
      <c r="E5438" t="s">
        <v>522</v>
      </c>
      <c r="F5438" s="7">
        <v>1</v>
      </c>
      <c r="G5438" s="22" t="str">
        <f>IF(AND($C5438&gt;=بحث!$G$7,$C5438&lt;=بحث!$G$8,$E5438=بحث!$I$7),MAX($G$1:$G5437)+1,"")</f>
        <v/>
      </c>
    </row>
    <row r="5439" spans="1:7" x14ac:dyDescent="0.25">
      <c r="A5439" s="1">
        <v>8746</v>
      </c>
      <c r="B5439" t="s">
        <v>115</v>
      </c>
      <c r="C5439" s="8">
        <v>42292</v>
      </c>
      <c r="D5439" s="8">
        <v>42292</v>
      </c>
      <c r="E5439" t="s">
        <v>4</v>
      </c>
      <c r="F5439" s="7">
        <v>1</v>
      </c>
      <c r="G5439" s="22" t="str">
        <f>IF(AND($C5439&gt;=بحث!$G$7,$C5439&lt;=بحث!$G$8,$E5439=بحث!$I$7),MAX($G$1:$G5438)+1,"")</f>
        <v/>
      </c>
    </row>
    <row r="5440" spans="1:7" x14ac:dyDescent="0.25">
      <c r="A5440" s="1">
        <v>8810</v>
      </c>
      <c r="B5440" t="s">
        <v>31</v>
      </c>
      <c r="C5440" s="8">
        <v>42292</v>
      </c>
      <c r="D5440" s="8">
        <v>42292</v>
      </c>
      <c r="E5440" t="s">
        <v>4</v>
      </c>
      <c r="F5440" s="7">
        <v>1</v>
      </c>
      <c r="G5440" s="22" t="str">
        <f>IF(AND($C5440&gt;=بحث!$G$7,$C5440&lt;=بحث!$G$8,$E5440=بحث!$I$7),MAX($G$1:$G5439)+1,"")</f>
        <v/>
      </c>
    </row>
    <row r="5441" spans="1:7" x14ac:dyDescent="0.25">
      <c r="A5441" s="1">
        <v>8661</v>
      </c>
      <c r="B5441" t="s">
        <v>150</v>
      </c>
      <c r="C5441" s="8">
        <v>42292</v>
      </c>
      <c r="D5441" s="8">
        <v>42292</v>
      </c>
      <c r="E5441" t="s">
        <v>4</v>
      </c>
      <c r="F5441" s="7">
        <v>1</v>
      </c>
      <c r="G5441" s="22" t="str">
        <f>IF(AND($C5441&gt;=بحث!$G$7,$C5441&lt;=بحث!$G$8,$E5441=بحث!$I$7),MAX($G$1:$G5440)+1,"")</f>
        <v/>
      </c>
    </row>
    <row r="5442" spans="1:7" x14ac:dyDescent="0.25">
      <c r="A5442" s="1">
        <v>8624</v>
      </c>
      <c r="B5442" t="s">
        <v>117</v>
      </c>
      <c r="C5442" s="8">
        <v>42292</v>
      </c>
      <c r="D5442" s="8">
        <v>42292</v>
      </c>
      <c r="E5442" t="s">
        <v>4</v>
      </c>
      <c r="F5442" s="7">
        <v>1</v>
      </c>
      <c r="G5442" s="22" t="str">
        <f>IF(AND($C5442&gt;=بحث!$G$7,$C5442&lt;=بحث!$G$8,$E5442=بحث!$I$7),MAX($G$1:$G5441)+1,"")</f>
        <v/>
      </c>
    </row>
    <row r="5443" spans="1:7" x14ac:dyDescent="0.25">
      <c r="A5443" s="1">
        <v>8880</v>
      </c>
      <c r="B5443" t="s">
        <v>324</v>
      </c>
      <c r="C5443" s="8">
        <v>42285</v>
      </c>
      <c r="D5443" s="8">
        <v>42285</v>
      </c>
      <c r="E5443" t="s">
        <v>4</v>
      </c>
      <c r="F5443" s="7">
        <v>1</v>
      </c>
      <c r="G5443" s="22" t="str">
        <f>IF(AND($C5443&gt;=بحث!$G$7,$C5443&lt;=بحث!$G$8,$E5443=بحث!$I$7),MAX($G$1:$G5442)+1,"")</f>
        <v/>
      </c>
    </row>
    <row r="5444" spans="1:7" x14ac:dyDescent="0.25">
      <c r="A5444" s="1">
        <v>8330</v>
      </c>
      <c r="B5444" t="s">
        <v>133</v>
      </c>
      <c r="C5444" s="8">
        <v>42295</v>
      </c>
      <c r="D5444" s="8">
        <v>42296</v>
      </c>
      <c r="E5444" t="s">
        <v>4</v>
      </c>
      <c r="F5444" s="7">
        <v>2</v>
      </c>
      <c r="G5444" s="22" t="str">
        <f>IF(AND($C5444&gt;=بحث!$G$7,$C5444&lt;=بحث!$G$8,$E5444=بحث!$I$7),MAX($G$1:$G5443)+1,"")</f>
        <v/>
      </c>
    </row>
    <row r="5445" spans="1:7" x14ac:dyDescent="0.25">
      <c r="A5445" s="1">
        <v>8371</v>
      </c>
      <c r="B5445" t="s">
        <v>381</v>
      </c>
      <c r="C5445" s="8">
        <v>42292</v>
      </c>
      <c r="D5445" s="8">
        <v>42292</v>
      </c>
      <c r="E5445" t="s">
        <v>4</v>
      </c>
      <c r="F5445" s="7">
        <v>0</v>
      </c>
      <c r="G5445" s="22" t="str">
        <f>IF(AND($C5445&gt;=بحث!$G$7,$C5445&lt;=بحث!$G$8,$E5445=بحث!$I$7),MAX($G$1:$G5444)+1,"")</f>
        <v/>
      </c>
    </row>
    <row r="5446" spans="1:7" x14ac:dyDescent="0.25">
      <c r="A5446" s="1">
        <v>8685</v>
      </c>
      <c r="B5446" t="s">
        <v>111</v>
      </c>
      <c r="C5446" s="8">
        <v>42260</v>
      </c>
      <c r="D5446" s="8">
        <v>42260</v>
      </c>
      <c r="E5446" t="s">
        <v>7</v>
      </c>
      <c r="F5446" s="7">
        <v>1</v>
      </c>
      <c r="G5446" s="22" t="str">
        <f>IF(AND($C5446&gt;=بحث!$G$7,$C5446&lt;=بحث!$G$8,$E5446=بحث!$I$7),MAX($G$1:$G5445)+1,"")</f>
        <v/>
      </c>
    </row>
    <row r="5447" spans="1:7" x14ac:dyDescent="0.25">
      <c r="A5447" s="1">
        <v>8659</v>
      </c>
      <c r="B5447" t="s">
        <v>154</v>
      </c>
      <c r="C5447" s="8">
        <v>42292</v>
      </c>
      <c r="D5447" s="8">
        <v>42292</v>
      </c>
      <c r="E5447" t="s">
        <v>4</v>
      </c>
      <c r="F5447" s="7">
        <v>1</v>
      </c>
      <c r="G5447" s="22" t="str">
        <f>IF(AND($C5447&gt;=بحث!$G$7,$C5447&lt;=بحث!$G$8,$E5447=بحث!$I$7),MAX($G$1:$G5446)+1,"")</f>
        <v/>
      </c>
    </row>
    <row r="5448" spans="1:7" x14ac:dyDescent="0.25">
      <c r="A5448" s="1">
        <v>8659</v>
      </c>
      <c r="B5448" t="s">
        <v>154</v>
      </c>
      <c r="C5448" s="8">
        <v>42289</v>
      </c>
      <c r="D5448" s="8">
        <v>42289</v>
      </c>
      <c r="E5448" t="s">
        <v>1</v>
      </c>
      <c r="F5448" s="7">
        <v>0</v>
      </c>
      <c r="G5448" s="22" t="str">
        <f>IF(AND($C5448&gt;=بحث!$G$7,$C5448&lt;=بحث!$G$8,$E5448=بحث!$I$7),MAX($G$1:$G5447)+1,"")</f>
        <v/>
      </c>
    </row>
    <row r="5449" spans="1:7" x14ac:dyDescent="0.25">
      <c r="A5449" s="1">
        <v>8811</v>
      </c>
      <c r="B5449" t="s">
        <v>0</v>
      </c>
      <c r="C5449" s="8">
        <v>42297</v>
      </c>
      <c r="D5449" s="8">
        <v>42297</v>
      </c>
      <c r="E5449" t="s">
        <v>1</v>
      </c>
      <c r="F5449" s="7">
        <v>1</v>
      </c>
      <c r="G5449" s="22" t="str">
        <f>IF(AND($C5449&gt;=بحث!$G$7,$C5449&lt;=بحث!$G$8,$E5449=بحث!$I$7),MAX($G$1:$G5448)+1,"")</f>
        <v/>
      </c>
    </row>
    <row r="5450" spans="1:7" x14ac:dyDescent="0.25">
      <c r="A5450" s="1">
        <v>8702</v>
      </c>
      <c r="B5450" t="s">
        <v>51</v>
      </c>
      <c r="C5450" s="8">
        <v>42289</v>
      </c>
      <c r="D5450" s="8">
        <v>42289</v>
      </c>
      <c r="E5450" t="s">
        <v>522</v>
      </c>
      <c r="F5450" s="7">
        <v>1</v>
      </c>
      <c r="G5450" s="22" t="str">
        <f>IF(AND($C5450&gt;=بحث!$G$7,$C5450&lt;=بحث!$G$8,$E5450=بحث!$I$7),MAX($G$1:$G5449)+1,"")</f>
        <v/>
      </c>
    </row>
    <row r="5451" spans="1:7" x14ac:dyDescent="0.25">
      <c r="A5451" s="1">
        <v>8880</v>
      </c>
      <c r="B5451" t="s">
        <v>324</v>
      </c>
      <c r="C5451" s="8">
        <v>42281</v>
      </c>
      <c r="D5451" s="8">
        <v>42281</v>
      </c>
      <c r="E5451" t="s">
        <v>4</v>
      </c>
      <c r="F5451" s="7">
        <v>1</v>
      </c>
      <c r="G5451" s="22" t="str">
        <f>IF(AND($C5451&gt;=بحث!$G$7,$C5451&lt;=بحث!$G$8,$E5451=بحث!$I$7),MAX($G$1:$G5450)+1,"")</f>
        <v/>
      </c>
    </row>
    <row r="5452" spans="1:7" x14ac:dyDescent="0.25">
      <c r="A5452" s="1">
        <v>8620</v>
      </c>
      <c r="B5452" t="s">
        <v>174</v>
      </c>
      <c r="C5452" s="8">
        <v>42292</v>
      </c>
      <c r="D5452" s="8">
        <v>42292</v>
      </c>
      <c r="E5452" t="s">
        <v>522</v>
      </c>
      <c r="F5452" s="7">
        <v>1</v>
      </c>
      <c r="G5452" s="22" t="str">
        <f>IF(AND($C5452&gt;=بحث!$G$7,$C5452&lt;=بحث!$G$8,$E5452=بحث!$I$7),MAX($G$1:$G5451)+1,"")</f>
        <v/>
      </c>
    </row>
    <row r="5453" spans="1:7" x14ac:dyDescent="0.25">
      <c r="A5453" s="1">
        <v>8618</v>
      </c>
      <c r="B5453" t="s">
        <v>134</v>
      </c>
      <c r="C5453" s="8">
        <v>42292</v>
      </c>
      <c r="D5453" s="8">
        <v>42292</v>
      </c>
      <c r="E5453" t="s">
        <v>4</v>
      </c>
      <c r="F5453" s="7">
        <v>1</v>
      </c>
      <c r="G5453" s="22" t="str">
        <f>IF(AND($C5453&gt;=بحث!$G$7,$C5453&lt;=بحث!$G$8,$E5453=بحث!$I$7),MAX($G$1:$G5452)+1,"")</f>
        <v/>
      </c>
    </row>
    <row r="5454" spans="1:7" x14ac:dyDescent="0.25">
      <c r="A5454" s="1">
        <v>8334</v>
      </c>
      <c r="B5454" t="s">
        <v>242</v>
      </c>
      <c r="C5454" s="8">
        <v>42290</v>
      </c>
      <c r="D5454" s="8">
        <v>42290</v>
      </c>
      <c r="E5454" t="s">
        <v>4</v>
      </c>
      <c r="F5454" s="7">
        <v>1</v>
      </c>
      <c r="G5454" s="22" t="str">
        <f>IF(AND($C5454&gt;=بحث!$G$7,$C5454&lt;=بحث!$G$8,$E5454=بحث!$I$7),MAX($G$1:$G5453)+1,"")</f>
        <v/>
      </c>
    </row>
    <row r="5455" spans="1:7" x14ac:dyDescent="0.25">
      <c r="A5455" s="1">
        <v>8848</v>
      </c>
      <c r="B5455" t="s">
        <v>29</v>
      </c>
      <c r="C5455" s="8">
        <v>42295</v>
      </c>
      <c r="D5455" s="8">
        <v>42296</v>
      </c>
      <c r="E5455" t="s">
        <v>4</v>
      </c>
      <c r="F5455" s="7">
        <v>2</v>
      </c>
      <c r="G5455" s="22" t="str">
        <f>IF(AND($C5455&gt;=بحث!$G$7,$C5455&lt;=بحث!$G$8,$E5455=بحث!$I$7),MAX($G$1:$G5454)+1,"")</f>
        <v/>
      </c>
    </row>
    <row r="5456" spans="1:7" x14ac:dyDescent="0.25">
      <c r="A5456" s="1">
        <v>8687</v>
      </c>
      <c r="B5456" t="s">
        <v>105</v>
      </c>
      <c r="C5456" s="8">
        <v>42274</v>
      </c>
      <c r="D5456" s="8">
        <v>42274</v>
      </c>
      <c r="E5456" t="s">
        <v>4</v>
      </c>
      <c r="F5456" s="7">
        <v>1</v>
      </c>
      <c r="G5456" s="22" t="str">
        <f>IF(AND($C5456&gt;=بحث!$G$7,$C5456&lt;=بحث!$G$8,$E5456=بحث!$I$7),MAX($G$1:$G5455)+1,"")</f>
        <v/>
      </c>
    </row>
    <row r="5457" spans="1:7" x14ac:dyDescent="0.25">
      <c r="A5457" s="1">
        <v>8687</v>
      </c>
      <c r="B5457" t="s">
        <v>105</v>
      </c>
      <c r="C5457" s="8">
        <v>42269</v>
      </c>
      <c r="D5457" s="8">
        <v>42269</v>
      </c>
      <c r="E5457" t="s">
        <v>4</v>
      </c>
      <c r="F5457" s="7">
        <v>1</v>
      </c>
      <c r="G5457" s="22" t="str">
        <f>IF(AND($C5457&gt;=بحث!$G$7,$C5457&lt;=بحث!$G$8,$E5457=بحث!$I$7),MAX($G$1:$G5456)+1,"")</f>
        <v/>
      </c>
    </row>
    <row r="5458" spans="1:7" x14ac:dyDescent="0.25">
      <c r="A5458" s="1">
        <v>8769</v>
      </c>
      <c r="B5458" t="s">
        <v>361</v>
      </c>
      <c r="C5458" s="8">
        <v>42295</v>
      </c>
      <c r="D5458" s="8">
        <v>42295</v>
      </c>
      <c r="E5458" t="s">
        <v>1</v>
      </c>
      <c r="F5458" s="7">
        <v>1</v>
      </c>
      <c r="G5458" s="22" t="str">
        <f>IF(AND($C5458&gt;=بحث!$G$7,$C5458&lt;=بحث!$G$8,$E5458=بحث!$I$7),MAX($G$1:$G5457)+1,"")</f>
        <v/>
      </c>
    </row>
    <row r="5459" spans="1:7" x14ac:dyDescent="0.25">
      <c r="A5459" s="1">
        <v>8799</v>
      </c>
      <c r="B5459" t="s">
        <v>371</v>
      </c>
      <c r="C5459" s="8">
        <v>42292</v>
      </c>
      <c r="D5459" s="8">
        <v>42292</v>
      </c>
      <c r="E5459" t="s">
        <v>1</v>
      </c>
      <c r="F5459" s="7">
        <v>1</v>
      </c>
      <c r="G5459" s="22" t="str">
        <f>IF(AND($C5459&gt;=بحث!$G$7,$C5459&lt;=بحث!$G$8,$E5459=بحث!$I$7),MAX($G$1:$G5458)+1,"")</f>
        <v/>
      </c>
    </row>
    <row r="5460" spans="1:7" x14ac:dyDescent="0.25">
      <c r="A5460" s="1">
        <v>8799</v>
      </c>
      <c r="B5460" t="s">
        <v>371</v>
      </c>
      <c r="C5460" s="8">
        <v>42295</v>
      </c>
      <c r="D5460" s="8">
        <v>42295</v>
      </c>
      <c r="E5460" t="s">
        <v>1</v>
      </c>
      <c r="F5460" s="7">
        <v>1</v>
      </c>
      <c r="G5460" s="22" t="str">
        <f>IF(AND($C5460&gt;=بحث!$G$7,$C5460&lt;=بحث!$G$8,$E5460=بحث!$I$7),MAX($G$1:$G5459)+1,"")</f>
        <v/>
      </c>
    </row>
    <row r="5461" spans="1:7" x14ac:dyDescent="0.25">
      <c r="A5461" s="1">
        <v>8795</v>
      </c>
      <c r="B5461" t="s">
        <v>251</v>
      </c>
      <c r="C5461" s="8">
        <v>42295</v>
      </c>
      <c r="D5461" s="8">
        <v>42295</v>
      </c>
      <c r="E5461" t="s">
        <v>1</v>
      </c>
      <c r="F5461" s="7">
        <v>1</v>
      </c>
      <c r="G5461" s="22" t="str">
        <f>IF(AND($C5461&gt;=بحث!$G$7,$C5461&lt;=بحث!$G$8,$E5461=بحث!$I$7),MAX($G$1:$G5460)+1,"")</f>
        <v/>
      </c>
    </row>
    <row r="5462" spans="1:7" x14ac:dyDescent="0.25">
      <c r="A5462" s="1">
        <v>4021</v>
      </c>
      <c r="B5462" t="s">
        <v>486</v>
      </c>
      <c r="C5462" s="8">
        <v>42278</v>
      </c>
      <c r="D5462" s="8">
        <v>42278</v>
      </c>
      <c r="E5462" t="s">
        <v>1</v>
      </c>
      <c r="F5462" s="7">
        <v>0</v>
      </c>
      <c r="G5462" s="22" t="str">
        <f>IF(AND($C5462&gt;=بحث!$G$7,$C5462&lt;=بحث!$G$8,$E5462=بحث!$I$7),MAX($G$1:$G5461)+1,"")</f>
        <v/>
      </c>
    </row>
    <row r="5463" spans="1:7" x14ac:dyDescent="0.25">
      <c r="A5463" s="1">
        <v>4029</v>
      </c>
      <c r="B5463" t="s">
        <v>433</v>
      </c>
      <c r="C5463" s="8">
        <v>42278</v>
      </c>
      <c r="D5463" s="8">
        <v>42278</v>
      </c>
      <c r="E5463" t="s">
        <v>1</v>
      </c>
      <c r="F5463" s="7">
        <v>0</v>
      </c>
      <c r="G5463" s="22" t="str">
        <f>IF(AND($C5463&gt;=بحث!$G$7,$C5463&lt;=بحث!$G$8,$E5463=بحث!$I$7),MAX($G$1:$G5462)+1,"")</f>
        <v/>
      </c>
    </row>
    <row r="5464" spans="1:7" x14ac:dyDescent="0.25">
      <c r="A5464" s="1">
        <v>8806</v>
      </c>
      <c r="B5464" t="s">
        <v>336</v>
      </c>
      <c r="C5464" s="8">
        <v>42292</v>
      </c>
      <c r="D5464" s="8">
        <v>42292</v>
      </c>
      <c r="E5464" t="s">
        <v>4</v>
      </c>
      <c r="F5464" s="7">
        <v>1</v>
      </c>
      <c r="G5464" s="22" t="str">
        <f>IF(AND($C5464&gt;=بحث!$G$7,$C5464&lt;=بحث!$G$8,$E5464=بحث!$I$7),MAX($G$1:$G5463)+1,"")</f>
        <v/>
      </c>
    </row>
    <row r="5465" spans="1:7" x14ac:dyDescent="0.25">
      <c r="A5465" s="1">
        <v>8754</v>
      </c>
      <c r="B5465" t="s">
        <v>286</v>
      </c>
      <c r="C5465" s="8">
        <v>42292</v>
      </c>
      <c r="D5465" s="8">
        <v>42292</v>
      </c>
      <c r="E5465" t="s">
        <v>1</v>
      </c>
      <c r="F5465" s="7">
        <v>1</v>
      </c>
      <c r="G5465" s="22" t="str">
        <f>IF(AND($C5465&gt;=بحث!$G$7,$C5465&lt;=بحث!$G$8,$E5465=بحث!$I$7),MAX($G$1:$G5464)+1,"")</f>
        <v/>
      </c>
    </row>
    <row r="5466" spans="1:7" x14ac:dyDescent="0.25">
      <c r="A5466" s="1">
        <v>4003</v>
      </c>
      <c r="B5466" t="s">
        <v>360</v>
      </c>
      <c r="C5466" s="8">
        <v>42295</v>
      </c>
      <c r="D5466" s="8">
        <v>42295</v>
      </c>
      <c r="E5466" t="s">
        <v>1</v>
      </c>
      <c r="F5466" s="7">
        <v>1</v>
      </c>
      <c r="G5466" s="22" t="str">
        <f>IF(AND($C5466&gt;=بحث!$G$7,$C5466&lt;=بحث!$G$8,$E5466=بحث!$I$7),MAX($G$1:$G5465)+1,"")</f>
        <v/>
      </c>
    </row>
    <row r="5467" spans="1:7" x14ac:dyDescent="0.25">
      <c r="A5467" s="1">
        <v>8806</v>
      </c>
      <c r="B5467" t="s">
        <v>336</v>
      </c>
      <c r="C5467" s="8">
        <v>42296</v>
      </c>
      <c r="D5467" s="8">
        <v>42299</v>
      </c>
      <c r="E5467" t="s">
        <v>4</v>
      </c>
      <c r="F5467" s="7">
        <v>4</v>
      </c>
      <c r="G5467" s="22" t="str">
        <f>IF(AND($C5467&gt;=بحث!$G$7,$C5467&lt;=بحث!$G$8,$E5467=بحث!$I$7),MAX($G$1:$G5466)+1,"")</f>
        <v/>
      </c>
    </row>
    <row r="5468" spans="1:7" x14ac:dyDescent="0.25">
      <c r="A5468" s="1">
        <v>8620</v>
      </c>
      <c r="B5468" t="s">
        <v>174</v>
      </c>
      <c r="C5468" s="8">
        <v>42297</v>
      </c>
      <c r="D5468" s="8">
        <v>42297</v>
      </c>
      <c r="E5468" t="s">
        <v>4</v>
      </c>
      <c r="F5468" s="7">
        <v>1</v>
      </c>
      <c r="G5468" s="22" t="str">
        <f>IF(AND($C5468&gt;=بحث!$G$7,$C5468&lt;=بحث!$G$8,$E5468=بحث!$I$7),MAX($G$1:$G5467)+1,"")</f>
        <v/>
      </c>
    </row>
    <row r="5469" spans="1:7" x14ac:dyDescent="0.25">
      <c r="A5469" s="1">
        <v>8727</v>
      </c>
      <c r="B5469" t="s">
        <v>270</v>
      </c>
      <c r="C5469" s="8">
        <v>42297</v>
      </c>
      <c r="D5469" s="8">
        <v>42297</v>
      </c>
      <c r="E5469" t="s">
        <v>1</v>
      </c>
      <c r="F5469" s="7">
        <v>1</v>
      </c>
      <c r="G5469" s="22" t="str">
        <f>IF(AND($C5469&gt;=بحث!$G$7,$C5469&lt;=بحث!$G$8,$E5469=بحث!$I$7),MAX($G$1:$G5468)+1,"")</f>
        <v/>
      </c>
    </row>
    <row r="5470" spans="1:7" x14ac:dyDescent="0.25">
      <c r="A5470" s="1">
        <v>8796</v>
      </c>
      <c r="B5470" t="s">
        <v>230</v>
      </c>
      <c r="C5470" s="8">
        <v>42290</v>
      </c>
      <c r="D5470" s="8">
        <v>42292</v>
      </c>
      <c r="E5470" t="s">
        <v>7</v>
      </c>
      <c r="F5470" s="7">
        <v>3</v>
      </c>
      <c r="G5470" s="22" t="str">
        <f>IF(AND($C5470&gt;=بحث!$G$7,$C5470&lt;=بحث!$G$8,$E5470=بحث!$I$7),MAX($G$1:$G5469)+1,"")</f>
        <v/>
      </c>
    </row>
    <row r="5471" spans="1:7" x14ac:dyDescent="0.25">
      <c r="A5471" s="1">
        <v>8375</v>
      </c>
      <c r="B5471" t="s">
        <v>428</v>
      </c>
      <c r="C5471" s="8">
        <v>42295</v>
      </c>
      <c r="D5471" s="8">
        <v>42295</v>
      </c>
      <c r="E5471" t="s">
        <v>4</v>
      </c>
      <c r="F5471" s="7">
        <v>1</v>
      </c>
      <c r="G5471" s="22" t="str">
        <f>IF(AND($C5471&gt;=بحث!$G$7,$C5471&lt;=بحث!$G$8,$E5471=بحث!$I$7),MAX($G$1:$G5470)+1,"")</f>
        <v/>
      </c>
    </row>
    <row r="5472" spans="1:7" x14ac:dyDescent="0.25">
      <c r="A5472" s="1">
        <v>8064</v>
      </c>
      <c r="B5472" t="s">
        <v>73</v>
      </c>
      <c r="C5472" s="8">
        <v>42278</v>
      </c>
      <c r="D5472" s="8">
        <v>42278</v>
      </c>
      <c r="E5472" t="s">
        <v>522</v>
      </c>
      <c r="F5472" s="7">
        <v>1</v>
      </c>
      <c r="G5472" s="22" t="str">
        <f>IF(AND($C5472&gt;=بحث!$G$7,$C5472&lt;=بحث!$G$8,$E5472=بحث!$I$7),MAX($G$1:$G5471)+1,"")</f>
        <v/>
      </c>
    </row>
    <row r="5473" spans="1:7" x14ac:dyDescent="0.25">
      <c r="A5473" s="1">
        <v>8064</v>
      </c>
      <c r="B5473" t="s">
        <v>73</v>
      </c>
      <c r="C5473" s="8">
        <v>42285</v>
      </c>
      <c r="D5473" s="8">
        <v>42285</v>
      </c>
      <c r="E5473" t="s">
        <v>522</v>
      </c>
      <c r="F5473" s="7">
        <v>1</v>
      </c>
      <c r="G5473" s="22" t="str">
        <f>IF(AND($C5473&gt;=بحث!$G$7,$C5473&lt;=بحث!$G$8,$E5473=بحث!$I$7),MAX($G$1:$G5472)+1,"")</f>
        <v/>
      </c>
    </row>
    <row r="5474" spans="1:7" x14ac:dyDescent="0.25">
      <c r="A5474" s="1">
        <v>8064</v>
      </c>
      <c r="B5474" t="s">
        <v>73</v>
      </c>
      <c r="C5474" s="8">
        <v>42262</v>
      </c>
      <c r="D5474" s="8">
        <v>42263</v>
      </c>
      <c r="E5474" t="s">
        <v>4</v>
      </c>
      <c r="F5474" s="7">
        <v>2</v>
      </c>
      <c r="G5474" s="22" t="str">
        <f>IF(AND($C5474&gt;=بحث!$G$7,$C5474&lt;=بحث!$G$8,$E5474=بحث!$I$7),MAX($G$1:$G5473)+1,"")</f>
        <v/>
      </c>
    </row>
    <row r="5475" spans="1:7" x14ac:dyDescent="0.25">
      <c r="A5475" s="1">
        <v>8702</v>
      </c>
      <c r="B5475" t="s">
        <v>51</v>
      </c>
      <c r="C5475" s="8">
        <v>42295</v>
      </c>
      <c r="D5475" s="8">
        <v>42295</v>
      </c>
      <c r="E5475" t="s">
        <v>522</v>
      </c>
      <c r="F5475" s="7">
        <v>1</v>
      </c>
      <c r="G5475" s="22" t="str">
        <f>IF(AND($C5475&gt;=بحث!$G$7,$C5475&lt;=بحث!$G$8,$E5475=بحث!$I$7),MAX($G$1:$G5474)+1,"")</f>
        <v/>
      </c>
    </row>
    <row r="5476" spans="1:7" x14ac:dyDescent="0.25">
      <c r="A5476" s="1">
        <v>8702</v>
      </c>
      <c r="B5476" t="s">
        <v>51</v>
      </c>
      <c r="C5476" s="8">
        <v>42298</v>
      </c>
      <c r="D5476" s="8">
        <v>42299</v>
      </c>
      <c r="E5476" t="s">
        <v>522</v>
      </c>
      <c r="F5476" s="7">
        <v>2</v>
      </c>
      <c r="G5476" s="22" t="str">
        <f>IF(AND($C5476&gt;=بحث!$G$7,$C5476&lt;=بحث!$G$8,$E5476=بحث!$I$7),MAX($G$1:$G5475)+1,"")</f>
        <v/>
      </c>
    </row>
    <row r="5477" spans="1:7" x14ac:dyDescent="0.25">
      <c r="A5477" s="1">
        <v>4010</v>
      </c>
      <c r="B5477" t="s">
        <v>393</v>
      </c>
      <c r="C5477" s="8">
        <v>42295</v>
      </c>
      <c r="D5477" s="8">
        <v>42295</v>
      </c>
      <c r="E5477" t="s">
        <v>511</v>
      </c>
      <c r="F5477" s="7">
        <v>1</v>
      </c>
      <c r="G5477" s="22" t="str">
        <f>IF(AND($C5477&gt;=بحث!$G$7,$C5477&lt;=بحث!$G$8,$E5477=بحث!$I$7),MAX($G$1:$G5476)+1,"")</f>
        <v/>
      </c>
    </row>
    <row r="5478" spans="1:7" x14ac:dyDescent="0.25">
      <c r="A5478" s="1">
        <v>8745</v>
      </c>
      <c r="B5478" t="s">
        <v>26</v>
      </c>
      <c r="C5478" s="8">
        <v>42292</v>
      </c>
      <c r="D5478" s="8">
        <v>42292</v>
      </c>
      <c r="E5478" t="s">
        <v>4</v>
      </c>
      <c r="F5478" s="7">
        <v>1</v>
      </c>
      <c r="G5478" s="22" t="str">
        <f>IF(AND($C5478&gt;=بحث!$G$7,$C5478&lt;=بحث!$G$8,$E5478=بحث!$I$7),MAX($G$1:$G5477)+1,"")</f>
        <v/>
      </c>
    </row>
    <row r="5479" spans="1:7" x14ac:dyDescent="0.25">
      <c r="A5479" s="1">
        <v>8679</v>
      </c>
      <c r="B5479" t="s">
        <v>193</v>
      </c>
      <c r="C5479" s="8">
        <v>42297</v>
      </c>
      <c r="D5479" s="8">
        <v>42297</v>
      </c>
      <c r="E5479" t="s">
        <v>4</v>
      </c>
      <c r="F5479" s="7">
        <v>1</v>
      </c>
      <c r="G5479" s="22" t="str">
        <f>IF(AND($C5479&gt;=بحث!$G$7,$C5479&lt;=بحث!$G$8,$E5479=بحث!$I$7),MAX($G$1:$G5478)+1,"")</f>
        <v/>
      </c>
    </row>
    <row r="5480" spans="1:7" x14ac:dyDescent="0.25">
      <c r="A5480" s="1">
        <v>8680</v>
      </c>
      <c r="B5480" t="s">
        <v>233</v>
      </c>
      <c r="C5480" s="8">
        <v>42292</v>
      </c>
      <c r="D5480" s="8">
        <v>42292</v>
      </c>
      <c r="E5480" t="s">
        <v>511</v>
      </c>
      <c r="F5480" s="7">
        <v>1</v>
      </c>
      <c r="G5480" s="22" t="str">
        <f>IF(AND($C5480&gt;=بحث!$G$7,$C5480&lt;=بحث!$G$8,$E5480=بحث!$I$7),MAX($G$1:$G5479)+1,"")</f>
        <v/>
      </c>
    </row>
    <row r="5481" spans="1:7" x14ac:dyDescent="0.25">
      <c r="A5481" s="1">
        <v>8613</v>
      </c>
      <c r="B5481" t="s">
        <v>64</v>
      </c>
      <c r="C5481" s="8">
        <v>42288</v>
      </c>
      <c r="D5481" s="8">
        <v>42290</v>
      </c>
      <c r="E5481" t="s">
        <v>4</v>
      </c>
      <c r="F5481" s="7">
        <v>3</v>
      </c>
      <c r="G5481" s="22" t="str">
        <f>IF(AND($C5481&gt;=بحث!$G$7,$C5481&lt;=بحث!$G$8,$E5481=بحث!$I$7),MAX($G$1:$G5480)+1,"")</f>
        <v/>
      </c>
    </row>
    <row r="5482" spans="1:7" x14ac:dyDescent="0.25">
      <c r="A5482" s="1">
        <v>8613</v>
      </c>
      <c r="B5482" t="s">
        <v>64</v>
      </c>
      <c r="C5482" s="8">
        <v>42282</v>
      </c>
      <c r="D5482" s="8">
        <v>42282</v>
      </c>
      <c r="E5482" t="s">
        <v>4</v>
      </c>
      <c r="F5482" s="7">
        <v>1</v>
      </c>
      <c r="G5482" s="22" t="str">
        <f>IF(AND($C5482&gt;=بحث!$G$7,$C5482&lt;=بحث!$G$8,$E5482=بحث!$I$7),MAX($G$1:$G5481)+1,"")</f>
        <v/>
      </c>
    </row>
    <row r="5483" spans="1:7" x14ac:dyDescent="0.25">
      <c r="A5483" s="1">
        <v>8613</v>
      </c>
      <c r="B5483" t="s">
        <v>64</v>
      </c>
      <c r="C5483" s="8">
        <v>42274</v>
      </c>
      <c r="D5483" s="8">
        <v>42274</v>
      </c>
      <c r="E5483" t="s">
        <v>4</v>
      </c>
      <c r="F5483" s="7">
        <v>1</v>
      </c>
      <c r="G5483" s="22" t="str">
        <f>IF(AND($C5483&gt;=بحث!$G$7,$C5483&lt;=بحث!$G$8,$E5483=بحث!$I$7),MAX($G$1:$G5482)+1,"")</f>
        <v/>
      </c>
    </row>
    <row r="5484" spans="1:7" x14ac:dyDescent="0.25">
      <c r="A5484" s="1">
        <v>8613</v>
      </c>
      <c r="B5484" t="s">
        <v>64</v>
      </c>
      <c r="C5484" s="8">
        <v>42263</v>
      </c>
      <c r="D5484" s="8">
        <v>42263</v>
      </c>
      <c r="E5484" t="s">
        <v>4</v>
      </c>
      <c r="F5484" s="7">
        <v>1</v>
      </c>
      <c r="G5484" s="22" t="str">
        <f>IF(AND($C5484&gt;=بحث!$G$7,$C5484&lt;=بحث!$G$8,$E5484=بحث!$I$7),MAX($G$1:$G5483)+1,"")</f>
        <v/>
      </c>
    </row>
    <row r="5485" spans="1:7" x14ac:dyDescent="0.25">
      <c r="A5485" s="1">
        <v>8857</v>
      </c>
      <c r="B5485" t="s">
        <v>66</v>
      </c>
      <c r="C5485" s="8">
        <v>42292</v>
      </c>
      <c r="D5485" s="8">
        <v>42292</v>
      </c>
      <c r="E5485" t="s">
        <v>4</v>
      </c>
      <c r="F5485" s="7">
        <v>1</v>
      </c>
      <c r="G5485" s="22" t="str">
        <f>IF(AND($C5485&gt;=بحث!$G$7,$C5485&lt;=بحث!$G$8,$E5485=بحث!$I$7),MAX($G$1:$G5484)+1,"")</f>
        <v/>
      </c>
    </row>
    <row r="5486" spans="1:7" x14ac:dyDescent="0.25">
      <c r="A5486" s="1">
        <v>8891</v>
      </c>
      <c r="B5486" t="s">
        <v>67</v>
      </c>
      <c r="C5486" s="8">
        <v>42292</v>
      </c>
      <c r="D5486" s="8">
        <v>42292</v>
      </c>
      <c r="E5486" t="s">
        <v>4</v>
      </c>
      <c r="F5486" s="7">
        <v>1</v>
      </c>
      <c r="G5486" s="22" t="str">
        <f>IF(AND($C5486&gt;=بحث!$G$7,$C5486&lt;=بحث!$G$8,$E5486=بحث!$I$7),MAX($G$1:$G5485)+1,"")</f>
        <v/>
      </c>
    </row>
    <row r="5487" spans="1:7" x14ac:dyDescent="0.25">
      <c r="A5487" s="1">
        <v>8627</v>
      </c>
      <c r="B5487" t="s">
        <v>61</v>
      </c>
      <c r="C5487" s="8">
        <v>42299</v>
      </c>
      <c r="D5487" s="8">
        <v>42299</v>
      </c>
      <c r="E5487" t="s">
        <v>4</v>
      </c>
      <c r="F5487" s="7">
        <v>1</v>
      </c>
      <c r="G5487" s="22" t="str">
        <f>IF(AND($C5487&gt;=بحث!$G$7,$C5487&lt;=بحث!$G$8,$E5487=بحث!$I$7),MAX($G$1:$G5486)+1,"")</f>
        <v/>
      </c>
    </row>
    <row r="5488" spans="1:7" x14ac:dyDescent="0.25">
      <c r="A5488" s="1">
        <v>8639</v>
      </c>
      <c r="B5488" t="s">
        <v>256</v>
      </c>
      <c r="C5488" s="8">
        <v>42297</v>
      </c>
      <c r="D5488" s="8">
        <v>42297</v>
      </c>
      <c r="E5488" t="s">
        <v>1</v>
      </c>
      <c r="F5488" s="7">
        <v>1</v>
      </c>
      <c r="G5488" s="22" t="str">
        <f>IF(AND($C5488&gt;=بحث!$G$7,$C5488&lt;=بحث!$G$8,$E5488=بحث!$I$7),MAX($G$1:$G5487)+1,"")</f>
        <v/>
      </c>
    </row>
    <row r="5489" spans="1:7" x14ac:dyDescent="0.25">
      <c r="A5489" s="1">
        <v>8213</v>
      </c>
      <c r="B5489" t="s">
        <v>52</v>
      </c>
      <c r="C5489" s="8">
        <v>42292</v>
      </c>
      <c r="D5489" s="8">
        <v>42292</v>
      </c>
      <c r="E5489" t="s">
        <v>7</v>
      </c>
      <c r="F5489" s="7">
        <v>1</v>
      </c>
      <c r="G5489" s="22" t="str">
        <f>IF(AND($C5489&gt;=بحث!$G$7,$C5489&lt;=بحث!$G$8,$E5489=بحث!$I$7),MAX($G$1:$G5488)+1,"")</f>
        <v/>
      </c>
    </row>
    <row r="5490" spans="1:7" x14ac:dyDescent="0.25">
      <c r="A5490" s="1">
        <v>8668</v>
      </c>
      <c r="B5490" t="s">
        <v>221</v>
      </c>
      <c r="C5490" s="8">
        <v>42288</v>
      </c>
      <c r="D5490" s="8">
        <v>42292</v>
      </c>
      <c r="E5490" t="s">
        <v>1</v>
      </c>
      <c r="F5490" s="7">
        <v>4</v>
      </c>
      <c r="G5490" s="22" t="str">
        <f>IF(AND($C5490&gt;=بحث!$G$7,$C5490&lt;=بحث!$G$8,$E5490=بحث!$I$7),MAX($G$1:$G5489)+1,"")</f>
        <v/>
      </c>
    </row>
    <row r="5491" spans="1:7" x14ac:dyDescent="0.25">
      <c r="A5491" s="1">
        <v>8368</v>
      </c>
      <c r="B5491" t="s">
        <v>341</v>
      </c>
      <c r="C5491" s="8">
        <v>42295</v>
      </c>
      <c r="D5491" s="8">
        <v>42295</v>
      </c>
      <c r="E5491" t="s">
        <v>1</v>
      </c>
      <c r="F5491" s="7">
        <v>1</v>
      </c>
      <c r="G5491" s="22" t="str">
        <f>IF(AND($C5491&gt;=بحث!$G$7,$C5491&lt;=بحث!$G$8,$E5491=بحث!$I$7),MAX($G$1:$G5490)+1,"")</f>
        <v/>
      </c>
    </row>
    <row r="5492" spans="1:7" x14ac:dyDescent="0.25">
      <c r="A5492" s="1">
        <v>8633</v>
      </c>
      <c r="B5492" t="s">
        <v>164</v>
      </c>
      <c r="C5492" s="8">
        <v>42296</v>
      </c>
      <c r="D5492" s="8">
        <v>42296</v>
      </c>
      <c r="E5492" t="s">
        <v>1</v>
      </c>
      <c r="F5492" s="7">
        <v>0</v>
      </c>
      <c r="G5492" s="22" t="str">
        <f>IF(AND($C5492&gt;=بحث!$G$7,$C5492&lt;=بحث!$G$8,$E5492=بحث!$I$7),MAX($G$1:$G5491)+1,"")</f>
        <v/>
      </c>
    </row>
    <row r="5493" spans="1:7" x14ac:dyDescent="0.25">
      <c r="A5493" s="1">
        <v>8602</v>
      </c>
      <c r="B5493" t="s">
        <v>45</v>
      </c>
      <c r="C5493" s="8">
        <v>42299</v>
      </c>
      <c r="D5493" s="8">
        <v>42299</v>
      </c>
      <c r="E5493" t="s">
        <v>4</v>
      </c>
      <c r="F5493" s="7">
        <v>1</v>
      </c>
      <c r="G5493" s="22" t="str">
        <f>IF(AND($C5493&gt;=بحث!$G$7,$C5493&lt;=بحث!$G$8,$E5493=بحث!$I$7),MAX($G$1:$G5492)+1,"")</f>
        <v/>
      </c>
    </row>
    <row r="5494" spans="1:7" x14ac:dyDescent="0.25">
      <c r="A5494" s="1">
        <v>8637</v>
      </c>
      <c r="B5494" t="s">
        <v>138</v>
      </c>
      <c r="C5494" s="8">
        <v>42299</v>
      </c>
      <c r="D5494" s="8">
        <v>42299</v>
      </c>
      <c r="E5494" t="s">
        <v>4</v>
      </c>
      <c r="F5494" s="7">
        <v>0</v>
      </c>
      <c r="G5494" s="22" t="str">
        <f>IF(AND($C5494&gt;=بحث!$G$7,$C5494&lt;=بحث!$G$8,$E5494=بحث!$I$7),MAX($G$1:$G5493)+1,"")</f>
        <v/>
      </c>
    </row>
    <row r="5495" spans="1:7" x14ac:dyDescent="0.25">
      <c r="A5495" s="1">
        <v>8663</v>
      </c>
      <c r="B5495" t="s">
        <v>57</v>
      </c>
      <c r="C5495" s="8">
        <v>42299</v>
      </c>
      <c r="D5495" s="8">
        <v>42299</v>
      </c>
      <c r="E5495" t="s">
        <v>4</v>
      </c>
      <c r="F5495" s="7">
        <v>1</v>
      </c>
      <c r="G5495" s="22" t="str">
        <f>IF(AND($C5495&gt;=بحث!$G$7,$C5495&lt;=بحث!$G$8,$E5495=بحث!$I$7),MAX($G$1:$G5494)+1,"")</f>
        <v/>
      </c>
    </row>
    <row r="5496" spans="1:7" x14ac:dyDescent="0.25">
      <c r="A5496" s="1">
        <v>8863</v>
      </c>
      <c r="B5496" t="s">
        <v>263</v>
      </c>
      <c r="C5496" s="8">
        <v>42226</v>
      </c>
      <c r="D5496" s="8">
        <v>42229</v>
      </c>
      <c r="E5496" t="s">
        <v>1</v>
      </c>
      <c r="F5496" s="7">
        <v>4</v>
      </c>
      <c r="G5496" s="22" t="str">
        <f>IF(AND($C5496&gt;=بحث!$G$7,$C5496&lt;=بحث!$G$8,$E5496=بحث!$I$7),MAX($G$1:$G5495)+1,"")</f>
        <v/>
      </c>
    </row>
    <row r="5497" spans="1:7" x14ac:dyDescent="0.25">
      <c r="A5497" s="1">
        <v>8670</v>
      </c>
      <c r="B5497" t="s">
        <v>165</v>
      </c>
      <c r="C5497" s="8">
        <v>42284</v>
      </c>
      <c r="D5497" s="8">
        <v>42285</v>
      </c>
      <c r="E5497" t="s">
        <v>7</v>
      </c>
      <c r="F5497" s="7">
        <v>2</v>
      </c>
      <c r="G5497" s="22" t="str">
        <f>IF(AND($C5497&gt;=بحث!$G$7,$C5497&lt;=بحث!$G$8,$E5497=بحث!$I$7),MAX($G$1:$G5496)+1,"")</f>
        <v/>
      </c>
    </row>
    <row r="5498" spans="1:7" x14ac:dyDescent="0.25">
      <c r="A5498" s="1">
        <v>8664</v>
      </c>
      <c r="B5498" t="s">
        <v>240</v>
      </c>
      <c r="C5498" s="8">
        <v>42292</v>
      </c>
      <c r="D5498" s="8">
        <v>42292</v>
      </c>
      <c r="E5498" t="s">
        <v>4</v>
      </c>
      <c r="F5498" s="7">
        <v>1</v>
      </c>
      <c r="G5498" s="22" t="str">
        <f>IF(AND($C5498&gt;=بحث!$G$7,$C5498&lt;=بحث!$G$8,$E5498=بحث!$I$7),MAX($G$1:$G5497)+1,"")</f>
        <v/>
      </c>
    </row>
    <row r="5499" spans="1:7" x14ac:dyDescent="0.25">
      <c r="A5499" s="1">
        <v>8659</v>
      </c>
      <c r="B5499" t="s">
        <v>154</v>
      </c>
      <c r="C5499" s="8">
        <v>42302</v>
      </c>
      <c r="D5499" s="8">
        <v>42306</v>
      </c>
      <c r="E5499" t="s">
        <v>4</v>
      </c>
      <c r="F5499" s="7">
        <v>5</v>
      </c>
      <c r="G5499" s="22" t="str">
        <f>IF(AND($C5499&gt;=بحث!$G$7,$C5499&lt;=بحث!$G$8,$E5499=بحث!$I$7),MAX($G$1:$G5498)+1,"")</f>
        <v/>
      </c>
    </row>
    <row r="5500" spans="1:7" x14ac:dyDescent="0.25">
      <c r="A5500" s="1">
        <v>8752</v>
      </c>
      <c r="B5500" t="s">
        <v>85</v>
      </c>
      <c r="C5500" s="8">
        <v>42290</v>
      </c>
      <c r="D5500" s="8">
        <v>42290</v>
      </c>
      <c r="E5500" t="s">
        <v>4</v>
      </c>
      <c r="F5500" s="7">
        <v>1</v>
      </c>
      <c r="G5500" s="22" t="str">
        <f>IF(AND($C5500&gt;=بحث!$G$7,$C5500&lt;=بحث!$G$8,$E5500=بحث!$I$7),MAX($G$1:$G5499)+1,"")</f>
        <v/>
      </c>
    </row>
    <row r="5501" spans="1:7" x14ac:dyDescent="0.25">
      <c r="A5501" s="1">
        <v>8061</v>
      </c>
      <c r="B5501" t="s">
        <v>96</v>
      </c>
      <c r="C5501" s="8">
        <v>42292</v>
      </c>
      <c r="D5501" s="8">
        <v>42292</v>
      </c>
      <c r="E5501" t="s">
        <v>4</v>
      </c>
      <c r="F5501" s="7">
        <v>1</v>
      </c>
      <c r="G5501" s="22" t="str">
        <f>IF(AND($C5501&gt;=بحث!$G$7,$C5501&lt;=بحث!$G$8,$E5501=بحث!$I$7),MAX($G$1:$G5500)+1,"")</f>
        <v/>
      </c>
    </row>
    <row r="5502" spans="1:7" x14ac:dyDescent="0.25">
      <c r="A5502" s="1">
        <v>8267</v>
      </c>
      <c r="B5502" t="s">
        <v>259</v>
      </c>
      <c r="C5502" s="8">
        <v>42292</v>
      </c>
      <c r="D5502" s="8">
        <v>42292</v>
      </c>
      <c r="E5502" t="s">
        <v>1</v>
      </c>
      <c r="F5502" s="7">
        <v>1</v>
      </c>
      <c r="G5502" s="22" t="str">
        <f>IF(AND($C5502&gt;=بحث!$G$7,$C5502&lt;=بحث!$G$8,$E5502=بحث!$I$7),MAX($G$1:$G5501)+1,"")</f>
        <v/>
      </c>
    </row>
    <row r="5503" spans="1:7" x14ac:dyDescent="0.25">
      <c r="A5503" s="1">
        <v>8370</v>
      </c>
      <c r="B5503" t="s">
        <v>364</v>
      </c>
      <c r="C5503" s="8">
        <v>42292</v>
      </c>
      <c r="D5503" s="8">
        <v>42292</v>
      </c>
      <c r="E5503" t="s">
        <v>511</v>
      </c>
      <c r="F5503" s="7">
        <v>1</v>
      </c>
      <c r="G5503" s="22" t="str">
        <f>IF(AND($C5503&gt;=بحث!$G$7,$C5503&lt;=بحث!$G$8,$E5503=بحث!$I$7),MAX($G$1:$G5502)+1,"")</f>
        <v/>
      </c>
    </row>
    <row r="5504" spans="1:7" x14ac:dyDescent="0.25">
      <c r="A5504" s="1">
        <v>8378</v>
      </c>
      <c r="B5504" t="s">
        <v>489</v>
      </c>
      <c r="C5504" s="8">
        <v>42292</v>
      </c>
      <c r="D5504" s="8">
        <v>42292</v>
      </c>
      <c r="E5504" t="s">
        <v>511</v>
      </c>
      <c r="F5504" s="7">
        <v>1</v>
      </c>
      <c r="G5504" s="22" t="str">
        <f>IF(AND($C5504&gt;=بحث!$G$7,$C5504&lt;=بحث!$G$8,$E5504=بحث!$I$7),MAX($G$1:$G5503)+1,"")</f>
        <v/>
      </c>
    </row>
    <row r="5505" spans="1:7" x14ac:dyDescent="0.25">
      <c r="A5505" s="1">
        <v>8649</v>
      </c>
      <c r="B5505" t="s">
        <v>200</v>
      </c>
      <c r="C5505" s="8">
        <v>42295</v>
      </c>
      <c r="D5505" s="8">
        <v>42296</v>
      </c>
      <c r="E5505" t="s">
        <v>4</v>
      </c>
      <c r="F5505" s="7">
        <v>2</v>
      </c>
      <c r="G5505" s="22" t="str">
        <f>IF(AND($C5505&gt;=بحث!$G$7,$C5505&lt;=بحث!$G$8,$E5505=بحث!$I$7),MAX($G$1:$G5504)+1,"")</f>
        <v/>
      </c>
    </row>
    <row r="5506" spans="1:7" x14ac:dyDescent="0.25">
      <c r="A5506" s="1">
        <v>8817</v>
      </c>
      <c r="B5506" t="s">
        <v>97</v>
      </c>
      <c r="C5506" s="8">
        <v>42295</v>
      </c>
      <c r="D5506" s="8">
        <v>42295</v>
      </c>
      <c r="E5506" t="s">
        <v>1</v>
      </c>
      <c r="F5506" s="7">
        <v>1</v>
      </c>
      <c r="G5506" s="22" t="str">
        <f>IF(AND($C5506&gt;=بحث!$G$7,$C5506&lt;=بحث!$G$8,$E5506=بحث!$I$7),MAX($G$1:$G5505)+1,"")</f>
        <v/>
      </c>
    </row>
    <row r="5507" spans="1:7" x14ac:dyDescent="0.25">
      <c r="A5507" s="1">
        <v>8824</v>
      </c>
      <c r="B5507" t="s">
        <v>103</v>
      </c>
      <c r="C5507" s="8">
        <v>42295</v>
      </c>
      <c r="D5507" s="8">
        <v>42295</v>
      </c>
      <c r="E5507" t="s">
        <v>4</v>
      </c>
      <c r="F5507" s="7">
        <v>1</v>
      </c>
      <c r="G5507" s="22" t="str">
        <f>IF(AND($C5507&gt;=بحث!$G$7,$C5507&lt;=بحث!$G$8,$E5507=بحث!$I$7),MAX($G$1:$G5506)+1,"")</f>
        <v/>
      </c>
    </row>
    <row r="5508" spans="1:7" x14ac:dyDescent="0.25">
      <c r="A5508" s="1">
        <v>8824</v>
      </c>
      <c r="B5508" t="s">
        <v>103</v>
      </c>
      <c r="C5508" s="8">
        <v>42296</v>
      </c>
      <c r="D5508" s="8">
        <v>42296</v>
      </c>
      <c r="E5508" t="s">
        <v>511</v>
      </c>
      <c r="F5508" s="7">
        <v>1</v>
      </c>
      <c r="G5508" s="22" t="str">
        <f>IF(AND($C5508&gt;=بحث!$G$7,$C5508&lt;=بحث!$G$8,$E5508=بحث!$I$7),MAX($G$1:$G5507)+1,"")</f>
        <v/>
      </c>
    </row>
    <row r="5509" spans="1:7" x14ac:dyDescent="0.25">
      <c r="A5509" s="1">
        <v>8365</v>
      </c>
      <c r="B5509" t="s">
        <v>323</v>
      </c>
      <c r="C5509" s="8">
        <v>42296</v>
      </c>
      <c r="D5509" s="8">
        <v>42296</v>
      </c>
      <c r="E5509" t="s">
        <v>4</v>
      </c>
      <c r="F5509" s="7">
        <v>1</v>
      </c>
      <c r="G5509" s="22" t="str">
        <f>IF(AND($C5509&gt;=بحث!$G$7,$C5509&lt;=بحث!$G$8,$E5509=بحث!$I$7),MAX($G$1:$G5508)+1,"")</f>
        <v/>
      </c>
    </row>
    <row r="5510" spans="1:7" x14ac:dyDescent="0.25">
      <c r="A5510" s="1">
        <v>8807</v>
      </c>
      <c r="B5510" t="s">
        <v>131</v>
      </c>
      <c r="C5510" s="8">
        <v>42297</v>
      </c>
      <c r="D5510" s="8">
        <v>42297</v>
      </c>
      <c r="E5510" t="s">
        <v>4</v>
      </c>
      <c r="F5510" s="7">
        <v>1</v>
      </c>
      <c r="G5510" s="22" t="str">
        <f>IF(AND($C5510&gt;=بحث!$G$7,$C5510&lt;=بحث!$G$8,$E5510=بحث!$I$7),MAX($G$1:$G5509)+1,"")</f>
        <v/>
      </c>
    </row>
    <row r="5511" spans="1:7" x14ac:dyDescent="0.25">
      <c r="A5511" s="1">
        <v>8651</v>
      </c>
      <c r="B5511" t="s">
        <v>146</v>
      </c>
      <c r="C5511" s="8">
        <v>42297</v>
      </c>
      <c r="D5511" s="8">
        <v>42297</v>
      </c>
      <c r="E5511" t="s">
        <v>4</v>
      </c>
      <c r="F5511" s="7">
        <v>1</v>
      </c>
      <c r="G5511" s="22" t="str">
        <f>IF(AND($C5511&gt;=بحث!$G$7,$C5511&lt;=بحث!$G$8,$E5511=بحث!$I$7),MAX($G$1:$G5510)+1,"")</f>
        <v/>
      </c>
    </row>
    <row r="5512" spans="1:7" x14ac:dyDescent="0.25">
      <c r="A5512" s="1">
        <v>8299</v>
      </c>
      <c r="B5512" t="s">
        <v>68</v>
      </c>
      <c r="C5512" s="8">
        <v>42297</v>
      </c>
      <c r="D5512" s="8">
        <v>42299</v>
      </c>
      <c r="E5512" t="s">
        <v>522</v>
      </c>
      <c r="F5512" s="7">
        <v>3</v>
      </c>
      <c r="G5512" s="22" t="str">
        <f>IF(AND($C5512&gt;=بحث!$G$7,$C5512&lt;=بحث!$G$8,$E5512=بحث!$I$7),MAX($G$1:$G5511)+1,"")</f>
        <v/>
      </c>
    </row>
    <row r="5513" spans="1:7" x14ac:dyDescent="0.25">
      <c r="A5513" s="1">
        <v>8792</v>
      </c>
      <c r="B5513" t="s">
        <v>254</v>
      </c>
      <c r="C5513" s="8">
        <v>42297</v>
      </c>
      <c r="D5513" s="8">
        <v>42298</v>
      </c>
      <c r="E5513" t="s">
        <v>1</v>
      </c>
      <c r="F5513" s="7">
        <v>2</v>
      </c>
      <c r="G5513" s="22" t="str">
        <f>IF(AND($C5513&gt;=بحث!$G$7,$C5513&lt;=بحث!$G$8,$E5513=بحث!$I$7),MAX($G$1:$G5512)+1,"")</f>
        <v/>
      </c>
    </row>
    <row r="5514" spans="1:7" x14ac:dyDescent="0.25">
      <c r="A5514" s="1">
        <v>8314</v>
      </c>
      <c r="B5514" t="s">
        <v>149</v>
      </c>
      <c r="C5514" s="8">
        <v>42298</v>
      </c>
      <c r="D5514" s="8">
        <v>42299</v>
      </c>
      <c r="E5514" t="s">
        <v>1</v>
      </c>
      <c r="F5514" s="7">
        <v>2</v>
      </c>
      <c r="G5514" s="22" t="str">
        <f>IF(AND($C5514&gt;=بحث!$G$7,$C5514&lt;=بحث!$G$8,$E5514=بحث!$I$7),MAX($G$1:$G5513)+1,"")</f>
        <v/>
      </c>
    </row>
    <row r="5515" spans="1:7" x14ac:dyDescent="0.25">
      <c r="A5515" s="1">
        <v>8767</v>
      </c>
      <c r="B5515" t="s">
        <v>238</v>
      </c>
      <c r="C5515" s="8">
        <v>42299</v>
      </c>
      <c r="D5515" s="8">
        <v>42299</v>
      </c>
      <c r="E5515" t="s">
        <v>1</v>
      </c>
      <c r="F5515" s="7">
        <v>1</v>
      </c>
      <c r="G5515" s="22" t="str">
        <f>IF(AND($C5515&gt;=بحث!$G$7,$C5515&lt;=بحث!$G$8,$E5515=بحث!$I$7),MAX($G$1:$G5514)+1,"")</f>
        <v/>
      </c>
    </row>
    <row r="5516" spans="1:7" x14ac:dyDescent="0.25">
      <c r="A5516" s="1">
        <v>8807</v>
      </c>
      <c r="B5516" t="s">
        <v>131</v>
      </c>
      <c r="C5516" s="8">
        <v>42299</v>
      </c>
      <c r="D5516" s="8">
        <v>42299</v>
      </c>
      <c r="E5516" t="s">
        <v>4</v>
      </c>
      <c r="F5516" s="7">
        <v>1</v>
      </c>
      <c r="G5516" s="22" t="str">
        <f>IF(AND($C5516&gt;=بحث!$G$7,$C5516&lt;=بحث!$G$8,$E5516=بحث!$I$7),MAX($G$1:$G5515)+1,"")</f>
        <v/>
      </c>
    </row>
    <row r="5517" spans="1:7" x14ac:dyDescent="0.25">
      <c r="A5517" s="1">
        <v>8699</v>
      </c>
      <c r="B5517" t="s">
        <v>253</v>
      </c>
      <c r="C5517" s="8">
        <v>42302</v>
      </c>
      <c r="D5517" s="8">
        <v>42309</v>
      </c>
      <c r="E5517" t="s">
        <v>1</v>
      </c>
      <c r="F5517" s="7">
        <v>6</v>
      </c>
      <c r="G5517" s="22" t="str">
        <f>IF(AND($C5517&gt;=بحث!$G$7,$C5517&lt;=بحث!$G$8,$E5517=بحث!$I$7),MAX($G$1:$G5516)+1,"")</f>
        <v/>
      </c>
    </row>
    <row r="5518" spans="1:7" x14ac:dyDescent="0.25">
      <c r="A5518" s="1">
        <v>8314</v>
      </c>
      <c r="B5518" t="s">
        <v>149</v>
      </c>
      <c r="C5518" s="8">
        <v>42302</v>
      </c>
      <c r="D5518" s="8">
        <v>42306</v>
      </c>
      <c r="E5518" t="s">
        <v>4</v>
      </c>
      <c r="F5518" s="7">
        <v>5</v>
      </c>
      <c r="G5518" s="22" t="str">
        <f>IF(AND($C5518&gt;=بحث!$G$7,$C5518&lt;=بحث!$G$8,$E5518=بحث!$I$7),MAX($G$1:$G5517)+1,"")</f>
        <v/>
      </c>
    </row>
    <row r="5519" spans="1:7" x14ac:dyDescent="0.25">
      <c r="A5519">
        <v>8895</v>
      </c>
      <c r="B5519" t="s">
        <v>365</v>
      </c>
      <c r="C5519" s="8">
        <v>42303</v>
      </c>
      <c r="D5519" s="8">
        <v>42306</v>
      </c>
      <c r="E5519" t="s">
        <v>4</v>
      </c>
      <c r="F5519" s="7">
        <v>4</v>
      </c>
      <c r="G5519" s="22" t="str">
        <f>IF(AND($C5519&gt;=بحث!$G$7,$C5519&lt;=بحث!$G$8,$E5519=بحث!$I$7),MAX($G$1:$G5518)+1,"")</f>
        <v/>
      </c>
    </row>
    <row r="5520" spans="1:7" x14ac:dyDescent="0.25">
      <c r="A5520" s="1">
        <v>8314</v>
      </c>
      <c r="B5520" t="s">
        <v>149</v>
      </c>
      <c r="C5520" s="8">
        <v>42309</v>
      </c>
      <c r="D5520" s="8">
        <v>42313</v>
      </c>
      <c r="E5520" t="s">
        <v>1</v>
      </c>
      <c r="F5520" s="7">
        <v>5</v>
      </c>
      <c r="G5520" s="22" t="str">
        <f>IF(AND($C5520&gt;=بحث!$G$7,$C5520&lt;=بحث!$G$8,$E5520=بحث!$I$7),MAX($G$1:$G5519)+1,"")</f>
        <v/>
      </c>
    </row>
    <row r="5521" spans="1:7" x14ac:dyDescent="0.25">
      <c r="A5521" s="1">
        <v>8680</v>
      </c>
      <c r="B5521" t="s">
        <v>233</v>
      </c>
      <c r="C5521" s="8">
        <v>42302</v>
      </c>
      <c r="D5521" s="8">
        <v>42302</v>
      </c>
      <c r="E5521" t="s">
        <v>511</v>
      </c>
      <c r="F5521" s="7">
        <v>1</v>
      </c>
      <c r="G5521" s="22" t="str">
        <f>IF(AND($C5521&gt;=بحث!$G$7,$C5521&lt;=بحث!$G$8,$E5521=بحث!$I$7),MAX($G$1:$G5520)+1,"")</f>
        <v/>
      </c>
    </row>
    <row r="5522" spans="1:7" x14ac:dyDescent="0.25">
      <c r="A5522" s="1">
        <v>8606</v>
      </c>
      <c r="B5522" t="s">
        <v>349</v>
      </c>
      <c r="C5522" s="8">
        <v>42302</v>
      </c>
      <c r="D5522" s="8">
        <v>42302</v>
      </c>
      <c r="E5522" t="s">
        <v>1</v>
      </c>
      <c r="F5522" s="7">
        <v>1</v>
      </c>
      <c r="G5522" s="22" t="str">
        <f>IF(AND($C5522&gt;=بحث!$G$7,$C5522&lt;=بحث!$G$8,$E5522=بحث!$I$7),MAX($G$1:$G5521)+1,"")</f>
        <v/>
      </c>
    </row>
    <row r="5523" spans="1:7" x14ac:dyDescent="0.25">
      <c r="A5523" s="1">
        <v>8603</v>
      </c>
      <c r="B5523" t="s">
        <v>278</v>
      </c>
      <c r="C5523" s="8">
        <v>42305</v>
      </c>
      <c r="D5523" s="8">
        <v>42305</v>
      </c>
      <c r="E5523" t="s">
        <v>4</v>
      </c>
      <c r="F5523" s="7">
        <v>1</v>
      </c>
      <c r="G5523" s="22" t="str">
        <f>IF(AND($C5523&gt;=بحث!$G$7,$C5523&lt;=بحث!$G$8,$E5523=بحث!$I$7),MAX($G$1:$G5522)+1,"")</f>
        <v/>
      </c>
    </row>
    <row r="5524" spans="1:7" x14ac:dyDescent="0.25">
      <c r="A5524" s="1">
        <v>8710</v>
      </c>
      <c r="B5524" t="s">
        <v>116</v>
      </c>
      <c r="C5524" s="8">
        <v>42302</v>
      </c>
      <c r="D5524" s="8">
        <v>42304</v>
      </c>
      <c r="E5524" t="s">
        <v>7</v>
      </c>
      <c r="F5524" s="7">
        <v>3</v>
      </c>
      <c r="G5524" s="22" t="str">
        <f>IF(AND($C5524&gt;=بحث!$G$7,$C5524&lt;=بحث!$G$8,$E5524=بحث!$I$7),MAX($G$1:$G5523)+1,"")</f>
        <v/>
      </c>
    </row>
    <row r="5525" spans="1:7" x14ac:dyDescent="0.25">
      <c r="A5525" s="1">
        <v>8608</v>
      </c>
      <c r="B5525" t="s">
        <v>166</v>
      </c>
      <c r="C5525" s="8">
        <v>42303</v>
      </c>
      <c r="D5525" s="8">
        <v>42303</v>
      </c>
      <c r="E5525" t="s">
        <v>4</v>
      </c>
      <c r="F5525" s="7">
        <v>0</v>
      </c>
      <c r="G5525" s="22" t="str">
        <f>IF(AND($C5525&gt;=بحث!$G$7,$C5525&lt;=بحث!$G$8,$E5525=بحث!$I$7),MAX($G$1:$G5524)+1,"")</f>
        <v/>
      </c>
    </row>
    <row r="5526" spans="1:7" x14ac:dyDescent="0.25">
      <c r="A5526" s="1">
        <v>8376</v>
      </c>
      <c r="B5526" t="s">
        <v>426</v>
      </c>
      <c r="C5526" s="8">
        <v>42304</v>
      </c>
      <c r="D5526" s="8">
        <v>42304</v>
      </c>
      <c r="E5526" t="s">
        <v>1</v>
      </c>
      <c r="F5526" s="7">
        <v>1</v>
      </c>
      <c r="G5526" s="22" t="str">
        <f>IF(AND($C5526&gt;=بحث!$G$7,$C5526&lt;=بحث!$G$8,$E5526=بحث!$I$7),MAX($G$1:$G5525)+1,"")</f>
        <v/>
      </c>
    </row>
    <row r="5527" spans="1:7" x14ac:dyDescent="0.25">
      <c r="A5527" s="1">
        <v>8662</v>
      </c>
      <c r="B5527" t="s">
        <v>53</v>
      </c>
      <c r="C5527" s="8">
        <v>42298</v>
      </c>
      <c r="D5527" s="8">
        <v>42298</v>
      </c>
      <c r="E5527" t="s">
        <v>7</v>
      </c>
      <c r="F5527" s="7">
        <v>1</v>
      </c>
      <c r="G5527" s="22" t="str">
        <f>IF(AND($C5527&gt;=بحث!$G$7,$C5527&lt;=بحث!$G$8,$E5527=بحث!$I$7),MAX($G$1:$G5526)+1,"")</f>
        <v/>
      </c>
    </row>
    <row r="5528" spans="1:7" x14ac:dyDescent="0.25">
      <c r="A5528" s="1">
        <v>8679</v>
      </c>
      <c r="B5528" t="s">
        <v>193</v>
      </c>
      <c r="C5528" s="8">
        <v>42298</v>
      </c>
      <c r="D5528" s="8">
        <v>42299</v>
      </c>
      <c r="E5528" t="s">
        <v>7</v>
      </c>
      <c r="F5528" s="7">
        <v>2</v>
      </c>
      <c r="G5528" s="22" t="str">
        <f>IF(AND($C5528&gt;=بحث!$G$7,$C5528&lt;=بحث!$G$8,$E5528=بحث!$I$7),MAX($G$1:$G5527)+1,"")</f>
        <v/>
      </c>
    </row>
    <row r="5529" spans="1:7" x14ac:dyDescent="0.25">
      <c r="A5529" s="1">
        <v>8631</v>
      </c>
      <c r="B5529" t="s">
        <v>219</v>
      </c>
      <c r="C5529" s="8">
        <v>42295</v>
      </c>
      <c r="D5529" s="8">
        <v>42295</v>
      </c>
      <c r="E5529" t="s">
        <v>4</v>
      </c>
      <c r="F5529" s="7">
        <v>1</v>
      </c>
      <c r="G5529" s="22" t="str">
        <f>IF(AND($C5529&gt;=بحث!$G$7,$C5529&lt;=بحث!$G$8,$E5529=بحث!$I$7),MAX($G$1:$G5528)+1,"")</f>
        <v/>
      </c>
    </row>
    <row r="5530" spans="1:7" x14ac:dyDescent="0.25">
      <c r="A5530" s="1">
        <v>8630</v>
      </c>
      <c r="B5530" t="s">
        <v>290</v>
      </c>
      <c r="C5530" s="8">
        <v>42296</v>
      </c>
      <c r="D5530" s="8">
        <v>42296</v>
      </c>
      <c r="E5530" t="s">
        <v>1</v>
      </c>
      <c r="F5530" s="7">
        <v>1</v>
      </c>
      <c r="G5530" s="22" t="str">
        <f>IF(AND($C5530&gt;=بحث!$G$7,$C5530&lt;=بحث!$G$8,$E5530=بحث!$I$7),MAX($G$1:$G5529)+1,"")</f>
        <v/>
      </c>
    </row>
    <row r="5531" spans="1:7" x14ac:dyDescent="0.25">
      <c r="A5531" s="1">
        <v>8825</v>
      </c>
      <c r="B5531" t="s">
        <v>170</v>
      </c>
      <c r="C5531" s="8">
        <v>42282</v>
      </c>
      <c r="D5531" s="8">
        <v>42285</v>
      </c>
      <c r="E5531" t="s">
        <v>4</v>
      </c>
      <c r="F5531" s="7">
        <v>4</v>
      </c>
      <c r="G5531" s="22" t="str">
        <f>IF(AND($C5531&gt;=بحث!$G$7,$C5531&lt;=بحث!$G$8,$E5531=بحث!$I$7),MAX($G$1:$G5530)+1,"")</f>
        <v/>
      </c>
    </row>
    <row r="5532" spans="1:7" x14ac:dyDescent="0.25">
      <c r="A5532" s="1">
        <v>8338</v>
      </c>
      <c r="B5532" t="s">
        <v>293</v>
      </c>
      <c r="C5532" s="8">
        <v>42298</v>
      </c>
      <c r="D5532" s="8">
        <v>42298</v>
      </c>
      <c r="E5532" t="s">
        <v>4</v>
      </c>
      <c r="F5532" s="7">
        <v>1</v>
      </c>
      <c r="G5532" s="22" t="str">
        <f>IF(AND($C5532&gt;=بحث!$G$7,$C5532&lt;=بحث!$G$8,$E5532=بحث!$I$7),MAX($G$1:$G5531)+1,"")</f>
        <v/>
      </c>
    </row>
    <row r="5533" spans="1:7" x14ac:dyDescent="0.25">
      <c r="A5533" s="1">
        <v>8334</v>
      </c>
      <c r="B5533" t="s">
        <v>242</v>
      </c>
      <c r="C5533" s="8">
        <v>42303</v>
      </c>
      <c r="D5533" s="8">
        <v>42303</v>
      </c>
      <c r="E5533" t="s">
        <v>4</v>
      </c>
      <c r="F5533" s="7">
        <v>1</v>
      </c>
      <c r="G5533" s="22" t="str">
        <f>IF(AND($C5533&gt;=بحث!$G$7,$C5533&lt;=بحث!$G$8,$E5533=بحث!$I$7),MAX($G$1:$G5532)+1,"")</f>
        <v/>
      </c>
    </row>
    <row r="5534" spans="1:7" x14ac:dyDescent="0.25">
      <c r="A5534" s="1">
        <v>8848</v>
      </c>
      <c r="B5534" t="s">
        <v>29</v>
      </c>
      <c r="C5534" s="8">
        <v>42302</v>
      </c>
      <c r="D5534" s="8">
        <v>42302</v>
      </c>
      <c r="E5534" t="s">
        <v>4</v>
      </c>
      <c r="F5534" s="7">
        <v>1</v>
      </c>
      <c r="G5534" s="22" t="str">
        <f>IF(AND($C5534&gt;=بحث!$G$7,$C5534&lt;=بحث!$G$8,$E5534=بحث!$I$7),MAX($G$1:$G5533)+1,"")</f>
        <v/>
      </c>
    </row>
    <row r="5535" spans="1:7" x14ac:dyDescent="0.25">
      <c r="A5535" s="1">
        <v>8676</v>
      </c>
      <c r="B5535" t="s">
        <v>275</v>
      </c>
      <c r="C5535" s="8">
        <v>42298</v>
      </c>
      <c r="D5535" s="8">
        <v>42299</v>
      </c>
      <c r="E5535" t="s">
        <v>1</v>
      </c>
      <c r="F5535" s="7">
        <v>2</v>
      </c>
      <c r="G5535" s="22" t="str">
        <f>IF(AND($C5535&gt;=بحث!$G$7,$C5535&lt;=بحث!$G$8,$E5535=بحث!$I$7),MAX($G$1:$G5534)+1,"")</f>
        <v/>
      </c>
    </row>
    <row r="5536" spans="1:7" x14ac:dyDescent="0.25">
      <c r="A5536" s="1">
        <v>8714</v>
      </c>
      <c r="B5536" t="s">
        <v>108</v>
      </c>
      <c r="C5536" s="8">
        <v>42284</v>
      </c>
      <c r="D5536" s="8">
        <v>42291</v>
      </c>
      <c r="E5536" t="s">
        <v>1</v>
      </c>
      <c r="F5536" s="7">
        <v>5</v>
      </c>
      <c r="G5536" s="22" t="str">
        <f>IF(AND($C5536&gt;=بحث!$G$7,$C5536&lt;=بحث!$G$8,$E5536=بحث!$I$7),MAX($G$1:$G5535)+1,"")</f>
        <v/>
      </c>
    </row>
    <row r="5537" spans="1:7" x14ac:dyDescent="0.25">
      <c r="A5537" s="1">
        <v>8792</v>
      </c>
      <c r="B5537" t="s">
        <v>254</v>
      </c>
      <c r="C5537" s="8">
        <v>42296</v>
      </c>
      <c r="D5537" s="8">
        <v>42296</v>
      </c>
      <c r="E5537" t="s">
        <v>1</v>
      </c>
      <c r="F5537" s="7">
        <v>1</v>
      </c>
      <c r="G5537" s="22" t="str">
        <f>IF(AND($C5537&gt;=بحث!$G$7,$C5537&lt;=بحث!$G$8,$E5537=بحث!$I$7),MAX($G$1:$G5536)+1,"")</f>
        <v/>
      </c>
    </row>
    <row r="5538" spans="1:7" x14ac:dyDescent="0.25">
      <c r="A5538" s="1">
        <v>8706</v>
      </c>
      <c r="B5538" t="s">
        <v>32</v>
      </c>
      <c r="C5538" s="8">
        <v>42306</v>
      </c>
      <c r="D5538" s="8">
        <v>42309</v>
      </c>
      <c r="E5538" t="s">
        <v>4</v>
      </c>
      <c r="F5538" s="7">
        <v>2</v>
      </c>
      <c r="G5538" s="22" t="str">
        <f>IF(AND($C5538&gt;=بحث!$G$7,$C5538&lt;=بحث!$G$8,$E5538=بحث!$I$7),MAX($G$1:$G5537)+1,"")</f>
        <v/>
      </c>
    </row>
    <row r="5539" spans="1:7" x14ac:dyDescent="0.25">
      <c r="A5539" s="1">
        <v>8144</v>
      </c>
      <c r="B5539" t="s">
        <v>206</v>
      </c>
      <c r="C5539" s="8">
        <v>42225</v>
      </c>
      <c r="D5539" s="8">
        <v>42271</v>
      </c>
      <c r="E5539" t="s">
        <v>4</v>
      </c>
      <c r="F5539" s="7">
        <v>12</v>
      </c>
      <c r="G5539" s="22" t="str">
        <f>IF(AND($C5539&gt;=بحث!$G$7,$C5539&lt;=بحث!$G$8,$E5539=بحث!$I$7),MAX($G$1:$G5538)+1,"")</f>
        <v/>
      </c>
    </row>
    <row r="5540" spans="1:7" x14ac:dyDescent="0.25">
      <c r="A5540" s="1">
        <v>8144</v>
      </c>
      <c r="B5540" t="s">
        <v>206</v>
      </c>
      <c r="C5540" s="8">
        <v>42274</v>
      </c>
      <c r="D5540" s="8">
        <v>42275</v>
      </c>
      <c r="E5540" t="s">
        <v>4</v>
      </c>
      <c r="F5540" s="7">
        <v>2</v>
      </c>
      <c r="G5540" s="22" t="str">
        <f>IF(AND($C5540&gt;=بحث!$G$7,$C5540&lt;=بحث!$G$8,$E5540=بحث!$I$7),MAX($G$1:$G5539)+1,"")</f>
        <v/>
      </c>
    </row>
    <row r="5541" spans="1:7" x14ac:dyDescent="0.25">
      <c r="A5541" s="1">
        <v>8812</v>
      </c>
      <c r="B5541" t="s">
        <v>173</v>
      </c>
      <c r="C5541" s="8">
        <v>42302</v>
      </c>
      <c r="D5541" s="8">
        <v>42302</v>
      </c>
      <c r="E5541" t="s">
        <v>522</v>
      </c>
      <c r="F5541" s="7">
        <v>1</v>
      </c>
      <c r="G5541" s="22" t="str">
        <f>IF(AND($C5541&gt;=بحث!$G$7,$C5541&lt;=بحث!$G$8,$E5541=بحث!$I$7),MAX($G$1:$G5540)+1,"")</f>
        <v/>
      </c>
    </row>
    <row r="5542" spans="1:7" x14ac:dyDescent="0.25">
      <c r="A5542" s="1">
        <v>8744</v>
      </c>
      <c r="B5542" t="s">
        <v>8</v>
      </c>
      <c r="C5542" s="8">
        <v>42303</v>
      </c>
      <c r="D5542" s="8">
        <v>42304</v>
      </c>
      <c r="E5542" t="s">
        <v>4</v>
      </c>
      <c r="F5542" s="7">
        <v>2</v>
      </c>
      <c r="G5542" s="22" t="str">
        <f>IF(AND($C5542&gt;=بحث!$G$7,$C5542&lt;=بحث!$G$8,$E5542=بحث!$I$7),MAX($G$1:$G5541)+1,"")</f>
        <v/>
      </c>
    </row>
    <row r="5543" spans="1:7" x14ac:dyDescent="0.25">
      <c r="A5543" s="1">
        <v>8880</v>
      </c>
      <c r="B5543" t="s">
        <v>324</v>
      </c>
      <c r="C5543" s="8">
        <v>42296</v>
      </c>
      <c r="D5543" s="8">
        <v>42297</v>
      </c>
      <c r="E5543" t="s">
        <v>4</v>
      </c>
      <c r="F5543" s="7">
        <v>2</v>
      </c>
      <c r="G5543" s="22" t="str">
        <f>IF(AND($C5543&gt;=بحث!$G$7,$C5543&lt;=بحث!$G$8,$E5543=بحث!$I$7),MAX($G$1:$G5542)+1,"")</f>
        <v/>
      </c>
    </row>
    <row r="5544" spans="1:7" x14ac:dyDescent="0.25">
      <c r="A5544" s="1">
        <v>8666</v>
      </c>
      <c r="B5544" t="s">
        <v>180</v>
      </c>
      <c r="C5544" s="8">
        <v>42304</v>
      </c>
      <c r="D5544" s="8">
        <v>42306</v>
      </c>
      <c r="E5544" t="s">
        <v>1</v>
      </c>
      <c r="F5544" s="7">
        <v>3</v>
      </c>
      <c r="G5544" s="22" t="str">
        <f>IF(AND($C5544&gt;=بحث!$G$7,$C5544&lt;=بحث!$G$8,$E5544=بحث!$I$7),MAX($G$1:$G5543)+1,"")</f>
        <v/>
      </c>
    </row>
    <row r="5545" spans="1:7" x14ac:dyDescent="0.25">
      <c r="A5545" s="1">
        <v>8632</v>
      </c>
      <c r="B5545" t="s">
        <v>47</v>
      </c>
      <c r="C5545" s="8">
        <v>42305</v>
      </c>
      <c r="D5545" s="8">
        <v>42306</v>
      </c>
      <c r="E5545" t="s">
        <v>4</v>
      </c>
      <c r="F5545" s="7">
        <v>2</v>
      </c>
      <c r="G5545" s="22" t="str">
        <f>IF(AND($C5545&gt;=بحث!$G$7,$C5545&lt;=بحث!$G$8,$E5545=بحث!$I$7),MAX($G$1:$G5544)+1,"")</f>
        <v/>
      </c>
    </row>
    <row r="5546" spans="1:7" x14ac:dyDescent="0.25">
      <c r="A5546" s="1">
        <v>8876</v>
      </c>
      <c r="B5546" t="s">
        <v>321</v>
      </c>
      <c r="C5546" s="8">
        <v>42310</v>
      </c>
      <c r="D5546" s="8">
        <v>42323</v>
      </c>
      <c r="E5546" t="s">
        <v>4</v>
      </c>
      <c r="F5546" s="7">
        <v>10</v>
      </c>
      <c r="G5546" s="22" t="str">
        <f>IF(AND($C5546&gt;=بحث!$G$7,$C5546&lt;=بحث!$G$8,$E5546=بحث!$I$7),MAX($G$1:$G5545)+1,"")</f>
        <v/>
      </c>
    </row>
    <row r="5547" spans="1:7" x14ac:dyDescent="0.25">
      <c r="A5547" s="1">
        <v>8846</v>
      </c>
      <c r="B5547" t="s">
        <v>376</v>
      </c>
      <c r="C5547" s="8">
        <v>42305</v>
      </c>
      <c r="D5547" s="8">
        <v>42306</v>
      </c>
      <c r="E5547" t="s">
        <v>4</v>
      </c>
      <c r="F5547" s="7">
        <v>2</v>
      </c>
      <c r="G5547" s="22" t="str">
        <f>IF(AND($C5547&gt;=بحث!$G$7,$C5547&lt;=بحث!$G$8,$E5547=بحث!$I$7),MAX($G$1:$G5546)+1,"")</f>
        <v/>
      </c>
    </row>
    <row r="5548" spans="1:7" x14ac:dyDescent="0.25">
      <c r="A5548" s="1">
        <v>8892</v>
      </c>
      <c r="B5548" t="s">
        <v>27</v>
      </c>
      <c r="C5548" s="8">
        <v>42296</v>
      </c>
      <c r="D5548" s="8">
        <v>42296</v>
      </c>
      <c r="E5548" t="s">
        <v>4</v>
      </c>
      <c r="F5548" s="7">
        <v>0</v>
      </c>
      <c r="G5548" s="22" t="str">
        <f>IF(AND($C5548&gt;=بحث!$G$7,$C5548&lt;=بحث!$G$8,$E5548=بحث!$I$7),MAX($G$1:$G5547)+1,"")</f>
        <v/>
      </c>
    </row>
    <row r="5549" spans="1:7" x14ac:dyDescent="0.25">
      <c r="A5549" s="1">
        <v>8693</v>
      </c>
      <c r="B5549" t="s">
        <v>144</v>
      </c>
      <c r="C5549" s="8">
        <v>42226</v>
      </c>
      <c r="D5549" s="8">
        <v>42226</v>
      </c>
      <c r="E5549" t="s">
        <v>4</v>
      </c>
      <c r="F5549" s="7">
        <v>1</v>
      </c>
      <c r="G5549" s="22" t="str">
        <f>IF(AND($C5549&gt;=بحث!$G$7,$C5549&lt;=بحث!$G$8,$E5549=بحث!$I$7),MAX($G$1:$G5548)+1,"")</f>
        <v/>
      </c>
    </row>
    <row r="5550" spans="1:7" x14ac:dyDescent="0.25">
      <c r="A5550" s="1">
        <v>4068</v>
      </c>
      <c r="B5550" t="s">
        <v>379</v>
      </c>
      <c r="C5550" s="8">
        <v>42236</v>
      </c>
      <c r="D5550" s="8">
        <v>42236</v>
      </c>
      <c r="E5550" t="s">
        <v>511</v>
      </c>
      <c r="F5550" s="7">
        <v>1</v>
      </c>
      <c r="G5550" s="22" t="str">
        <f>IF(AND($C5550&gt;=بحث!$G$7,$C5550&lt;=بحث!$G$8,$E5550=بحث!$I$7),MAX($G$1:$G5549)+1,"")</f>
        <v/>
      </c>
    </row>
    <row r="5551" spans="1:7" x14ac:dyDescent="0.25">
      <c r="A5551" s="1">
        <v>4069</v>
      </c>
      <c r="B5551" t="s">
        <v>445</v>
      </c>
      <c r="C5551" s="8">
        <v>42240</v>
      </c>
      <c r="D5551" s="8">
        <v>42240</v>
      </c>
      <c r="E5551" t="s">
        <v>511</v>
      </c>
      <c r="F5551" s="7">
        <v>1</v>
      </c>
      <c r="G5551" s="22" t="str">
        <f>IF(AND($C5551&gt;=بحث!$G$7,$C5551&lt;=بحث!$G$8,$E5551=بحث!$I$7),MAX($G$1:$G5550)+1,"")</f>
        <v/>
      </c>
    </row>
    <row r="5552" spans="1:7" x14ac:dyDescent="0.25">
      <c r="A5552" s="1">
        <v>8649</v>
      </c>
      <c r="B5552" t="s">
        <v>200</v>
      </c>
      <c r="C5552" s="8">
        <v>42241</v>
      </c>
      <c r="D5552" s="8">
        <v>42241</v>
      </c>
      <c r="E5552" t="s">
        <v>4</v>
      </c>
      <c r="F5552" s="7">
        <v>1</v>
      </c>
      <c r="G5552" s="22" t="str">
        <f>IF(AND($C5552&gt;=بحث!$G$7,$C5552&lt;=بحث!$G$8,$E5552=بحث!$I$7),MAX($G$1:$G5551)+1,"")</f>
        <v/>
      </c>
    </row>
    <row r="5553" spans="1:7" x14ac:dyDescent="0.25">
      <c r="A5553" s="1">
        <v>8378</v>
      </c>
      <c r="B5553" t="s">
        <v>489</v>
      </c>
      <c r="C5553" s="8">
        <v>42247</v>
      </c>
      <c r="D5553" s="8">
        <v>42247</v>
      </c>
      <c r="E5553" t="s">
        <v>4</v>
      </c>
      <c r="F5553" s="7">
        <v>0</v>
      </c>
      <c r="G5553" s="22" t="str">
        <f>IF(AND($C5553&gt;=بحث!$G$7,$C5553&lt;=بحث!$G$8,$E5553=بحث!$I$7),MAX($G$1:$G5552)+1,"")</f>
        <v/>
      </c>
    </row>
    <row r="5554" spans="1:7" x14ac:dyDescent="0.25">
      <c r="A5554" s="1">
        <v>8693</v>
      </c>
      <c r="B5554" t="s">
        <v>144</v>
      </c>
      <c r="C5554" s="8">
        <v>42250</v>
      </c>
      <c r="D5554" s="8">
        <v>42250</v>
      </c>
      <c r="E5554" t="s">
        <v>4</v>
      </c>
      <c r="F5554" s="7">
        <v>1</v>
      </c>
      <c r="G5554" s="22" t="str">
        <f>IF(AND($C5554&gt;=بحث!$G$7,$C5554&lt;=بحث!$G$8,$E5554=بحث!$I$7),MAX($G$1:$G5553)+1,"")</f>
        <v/>
      </c>
    </row>
    <row r="5555" spans="1:7" x14ac:dyDescent="0.25">
      <c r="A5555" s="1">
        <v>8378</v>
      </c>
      <c r="B5555" t="s">
        <v>489</v>
      </c>
      <c r="C5555" s="8">
        <v>42253</v>
      </c>
      <c r="D5555" s="8">
        <v>42254</v>
      </c>
      <c r="E5555" t="s">
        <v>4</v>
      </c>
      <c r="F5555" s="7">
        <v>2</v>
      </c>
      <c r="G5555" s="22" t="str">
        <f>IF(AND($C5555&gt;=بحث!$G$7,$C5555&lt;=بحث!$G$8,$E5555=بحث!$I$7),MAX($G$1:$G5554)+1,"")</f>
        <v/>
      </c>
    </row>
    <row r="5556" spans="1:7" x14ac:dyDescent="0.25">
      <c r="A5556" s="1">
        <v>8306</v>
      </c>
      <c r="B5556" t="s">
        <v>95</v>
      </c>
      <c r="C5556" s="8">
        <v>42255</v>
      </c>
      <c r="D5556" s="8">
        <v>42255</v>
      </c>
      <c r="E5556" t="s">
        <v>4</v>
      </c>
      <c r="F5556" s="7">
        <v>1</v>
      </c>
      <c r="G5556" s="22" t="str">
        <f>IF(AND($C5556&gt;=بحث!$G$7,$C5556&lt;=بحث!$G$8,$E5556=بحث!$I$7),MAX($G$1:$G5555)+1,"")</f>
        <v/>
      </c>
    </row>
    <row r="5557" spans="1:7" x14ac:dyDescent="0.25">
      <c r="A5557" s="1">
        <v>8767</v>
      </c>
      <c r="B5557" t="s">
        <v>238</v>
      </c>
      <c r="C5557" s="8">
        <v>42257</v>
      </c>
      <c r="D5557" s="8">
        <v>42257</v>
      </c>
      <c r="E5557" t="s">
        <v>1</v>
      </c>
      <c r="F5557" s="7">
        <v>1</v>
      </c>
      <c r="G5557" s="22" t="str">
        <f>IF(AND($C5557&gt;=بحث!$G$7,$C5557&lt;=بحث!$G$8,$E5557=بحث!$I$7),MAX($G$1:$G5556)+1,"")</f>
        <v/>
      </c>
    </row>
    <row r="5558" spans="1:7" x14ac:dyDescent="0.25">
      <c r="A5558" s="1">
        <v>8197</v>
      </c>
      <c r="B5558" t="s">
        <v>191</v>
      </c>
      <c r="C5558" s="8">
        <v>42263</v>
      </c>
      <c r="D5558" s="8">
        <v>42263</v>
      </c>
      <c r="E5558" t="s">
        <v>4</v>
      </c>
      <c r="F5558" s="7">
        <v>5</v>
      </c>
      <c r="G5558" s="22" t="str">
        <f>IF(AND($C5558&gt;=بحث!$G$7,$C5558&lt;=بحث!$G$8,$E5558=بحث!$I$7),MAX($G$1:$G5557)+1,"")</f>
        <v/>
      </c>
    </row>
    <row r="5559" spans="1:7" x14ac:dyDescent="0.25">
      <c r="A5559" s="1">
        <v>8693</v>
      </c>
      <c r="B5559" t="s">
        <v>144</v>
      </c>
      <c r="C5559" s="8">
        <v>42276</v>
      </c>
      <c r="D5559" s="8">
        <v>42276</v>
      </c>
      <c r="E5559" t="s">
        <v>4</v>
      </c>
      <c r="F5559" s="7">
        <v>1</v>
      </c>
      <c r="G5559" s="22" t="str">
        <f>IF(AND($C5559&gt;=بحث!$G$7,$C5559&lt;=بحث!$G$8,$E5559=بحث!$I$7),MAX($G$1:$G5558)+1,"")</f>
        <v/>
      </c>
    </row>
    <row r="5560" spans="1:7" x14ac:dyDescent="0.25">
      <c r="A5560" s="1">
        <v>8693</v>
      </c>
      <c r="B5560" t="s">
        <v>144</v>
      </c>
      <c r="C5560" s="8">
        <v>42282</v>
      </c>
      <c r="D5560" s="8">
        <v>42282</v>
      </c>
      <c r="E5560" t="s">
        <v>4</v>
      </c>
      <c r="F5560" s="7">
        <v>1</v>
      </c>
      <c r="G5560" s="22" t="str">
        <f>IF(AND($C5560&gt;=بحث!$G$7,$C5560&lt;=بحث!$G$8,$E5560=بحث!$I$7),MAX($G$1:$G5559)+1,"")</f>
        <v/>
      </c>
    </row>
    <row r="5561" spans="1:7" x14ac:dyDescent="0.25">
      <c r="A5561" s="1">
        <v>8302</v>
      </c>
      <c r="B5561" t="s">
        <v>72</v>
      </c>
      <c r="C5561" s="8">
        <v>42284</v>
      </c>
      <c r="D5561" s="8">
        <v>42284</v>
      </c>
      <c r="E5561" t="s">
        <v>4</v>
      </c>
      <c r="F5561" s="7">
        <v>1</v>
      </c>
      <c r="G5561" s="22" t="str">
        <f>IF(AND($C5561&gt;=بحث!$G$7,$C5561&lt;=بحث!$G$8,$E5561=بحث!$I$7),MAX($G$1:$G5560)+1,"")</f>
        <v/>
      </c>
    </row>
    <row r="5562" spans="1:7" x14ac:dyDescent="0.25">
      <c r="A5562" s="1">
        <v>8688</v>
      </c>
      <c r="B5562" t="s">
        <v>301</v>
      </c>
      <c r="C5562" s="8">
        <v>42290</v>
      </c>
      <c r="D5562" s="8">
        <v>42290</v>
      </c>
      <c r="E5562" t="s">
        <v>1</v>
      </c>
      <c r="F5562" s="7">
        <v>1</v>
      </c>
      <c r="G5562" s="22" t="str">
        <f>IF(AND($C5562&gt;=بحث!$G$7,$C5562&lt;=بحث!$G$8,$E5562=بحث!$I$7),MAX($G$1:$G5561)+1,"")</f>
        <v/>
      </c>
    </row>
    <row r="5563" spans="1:7" x14ac:dyDescent="0.25">
      <c r="A5563" s="1">
        <v>8886</v>
      </c>
      <c r="B5563" t="s">
        <v>110</v>
      </c>
      <c r="C5563" s="8">
        <v>42290</v>
      </c>
      <c r="D5563" s="8">
        <v>42290</v>
      </c>
      <c r="E5563" t="s">
        <v>4</v>
      </c>
      <c r="F5563" s="7">
        <v>1</v>
      </c>
      <c r="G5563" s="22" t="str">
        <f>IF(AND($C5563&gt;=بحث!$G$7,$C5563&lt;=بحث!$G$8,$E5563=بحث!$I$7),MAX($G$1:$G5562)+1,"")</f>
        <v/>
      </c>
    </row>
    <row r="5564" spans="1:7" x14ac:dyDescent="0.25">
      <c r="A5564" s="1">
        <v>8304</v>
      </c>
      <c r="B5564" t="s">
        <v>17</v>
      </c>
      <c r="C5564" s="8">
        <v>42292</v>
      </c>
      <c r="D5564" s="8">
        <v>42292</v>
      </c>
      <c r="E5564" t="s">
        <v>1</v>
      </c>
      <c r="F5564" s="7">
        <v>1</v>
      </c>
      <c r="G5564" s="22" t="str">
        <f>IF(AND($C5564&gt;=بحث!$G$7,$C5564&lt;=بحث!$G$8,$E5564=بحث!$I$7),MAX($G$1:$G5563)+1,"")</f>
        <v/>
      </c>
    </row>
    <row r="5565" spans="1:7" x14ac:dyDescent="0.25">
      <c r="A5565" s="1">
        <v>8008</v>
      </c>
      <c r="B5565" t="s">
        <v>92</v>
      </c>
      <c r="C5565" s="8">
        <v>42292</v>
      </c>
      <c r="D5565" s="8">
        <v>42292</v>
      </c>
      <c r="E5565" t="s">
        <v>1</v>
      </c>
      <c r="F5565" s="7">
        <v>1</v>
      </c>
      <c r="G5565" s="22" t="str">
        <f>IF(AND($C5565&gt;=بحث!$G$7,$C5565&lt;=بحث!$G$8,$E5565=بحث!$I$7),MAX($G$1:$G5564)+1,"")</f>
        <v/>
      </c>
    </row>
    <row r="5566" spans="1:7" x14ac:dyDescent="0.25">
      <c r="A5566" s="1">
        <v>8835</v>
      </c>
      <c r="B5566" t="s">
        <v>214</v>
      </c>
      <c r="C5566" s="8">
        <v>42292</v>
      </c>
      <c r="D5566" s="8">
        <v>42292</v>
      </c>
      <c r="E5566" t="s">
        <v>1</v>
      </c>
      <c r="F5566" s="7">
        <v>1</v>
      </c>
      <c r="G5566" s="22" t="str">
        <f>IF(AND($C5566&gt;=بحث!$G$7,$C5566&lt;=بحث!$G$8,$E5566=بحث!$I$7),MAX($G$1:$G5565)+1,"")</f>
        <v/>
      </c>
    </row>
    <row r="5567" spans="1:7" x14ac:dyDescent="0.25">
      <c r="A5567" s="1">
        <v>8782</v>
      </c>
      <c r="B5567" t="s">
        <v>334</v>
      </c>
      <c r="C5567" s="8">
        <v>42292</v>
      </c>
      <c r="D5567" s="8">
        <v>42292</v>
      </c>
      <c r="E5567" t="s">
        <v>1</v>
      </c>
      <c r="F5567" s="7">
        <v>1</v>
      </c>
      <c r="G5567" s="22" t="str">
        <f>IF(AND($C5567&gt;=بحث!$G$7,$C5567&lt;=بحث!$G$8,$E5567=بحث!$I$7),MAX($G$1:$G5566)+1,"")</f>
        <v/>
      </c>
    </row>
    <row r="5568" spans="1:7" x14ac:dyDescent="0.25">
      <c r="A5568" s="1">
        <v>8356</v>
      </c>
      <c r="B5568" t="s">
        <v>319</v>
      </c>
      <c r="C5568" s="8">
        <v>42292</v>
      </c>
      <c r="D5568" s="8">
        <v>42292</v>
      </c>
      <c r="E5568" t="s">
        <v>1</v>
      </c>
      <c r="F5568" s="7">
        <v>1</v>
      </c>
      <c r="G5568" s="22" t="str">
        <f>IF(AND($C5568&gt;=بحث!$G$7,$C5568&lt;=بحث!$G$8,$E5568=بحث!$I$7),MAX($G$1:$G5567)+1,"")</f>
        <v/>
      </c>
    </row>
    <row r="5569" spans="1:7" x14ac:dyDescent="0.25">
      <c r="A5569" s="1">
        <v>8698</v>
      </c>
      <c r="B5569" t="s">
        <v>120</v>
      </c>
      <c r="C5569" s="8">
        <v>42292</v>
      </c>
      <c r="D5569" s="8">
        <v>42292</v>
      </c>
      <c r="E5569" t="s">
        <v>4</v>
      </c>
      <c r="F5569" s="7">
        <v>1</v>
      </c>
      <c r="G5569" s="22" t="str">
        <f>IF(AND($C5569&gt;=بحث!$G$7,$C5569&lt;=بحث!$G$8,$E5569=بحث!$I$7),MAX($G$1:$G5568)+1,"")</f>
        <v/>
      </c>
    </row>
    <row r="5570" spans="1:7" x14ac:dyDescent="0.25">
      <c r="A5570" s="1">
        <v>4017</v>
      </c>
      <c r="B5570" t="s">
        <v>384</v>
      </c>
      <c r="C5570" s="8">
        <v>42292</v>
      </c>
      <c r="D5570" s="8">
        <v>42292</v>
      </c>
      <c r="E5570" t="s">
        <v>1</v>
      </c>
      <c r="F5570" s="7">
        <v>1</v>
      </c>
      <c r="G5570" s="22" t="str">
        <f>IF(AND($C5570&gt;=بحث!$G$7,$C5570&lt;=بحث!$G$8,$E5570=بحث!$I$7),MAX($G$1:$G5569)+1,"")</f>
        <v/>
      </c>
    </row>
    <row r="5571" spans="1:7" x14ac:dyDescent="0.25">
      <c r="A5571" s="1">
        <v>8683</v>
      </c>
      <c r="B5571" t="s">
        <v>43</v>
      </c>
      <c r="C5571" s="8">
        <v>42292</v>
      </c>
      <c r="D5571" s="8">
        <v>42292</v>
      </c>
      <c r="E5571" t="s">
        <v>1</v>
      </c>
      <c r="F5571" s="7">
        <v>1</v>
      </c>
      <c r="G5571" s="22" t="str">
        <f>IF(AND($C5571&gt;=بحث!$G$7,$C5571&lt;=بحث!$G$8,$E5571=بحث!$I$7),MAX($G$1:$G5570)+1,"")</f>
        <v/>
      </c>
    </row>
    <row r="5572" spans="1:7" x14ac:dyDescent="0.25">
      <c r="A5572" s="1">
        <v>8656</v>
      </c>
      <c r="B5572" t="s">
        <v>37</v>
      </c>
      <c r="C5572" s="8">
        <v>42294</v>
      </c>
      <c r="D5572" s="8">
        <v>42294</v>
      </c>
      <c r="E5572" t="s">
        <v>1</v>
      </c>
      <c r="F5572" s="7">
        <v>1</v>
      </c>
      <c r="G5572" s="22" t="str">
        <f>IF(AND($C5572&gt;=بحث!$G$7,$C5572&lt;=بحث!$G$8,$E5572=بحث!$I$7),MAX($G$1:$G5571)+1,"")</f>
        <v/>
      </c>
    </row>
    <row r="5573" spans="1:7" x14ac:dyDescent="0.25">
      <c r="A5573" s="1">
        <v>4054</v>
      </c>
      <c r="B5573" t="s">
        <v>425</v>
      </c>
      <c r="C5573" s="8">
        <v>42295</v>
      </c>
      <c r="D5573" s="8">
        <v>42295</v>
      </c>
      <c r="E5573" t="s">
        <v>1</v>
      </c>
      <c r="F5573" s="7">
        <v>1</v>
      </c>
      <c r="G5573" s="22" t="str">
        <f>IF(AND($C5573&gt;=بحث!$G$7,$C5573&lt;=بحث!$G$8,$E5573=بحث!$I$7),MAX($G$1:$G5572)+1,"")</f>
        <v/>
      </c>
    </row>
    <row r="5574" spans="1:7" x14ac:dyDescent="0.25">
      <c r="A5574" s="1">
        <v>8008</v>
      </c>
      <c r="B5574" t="s">
        <v>92</v>
      </c>
      <c r="C5574" s="8">
        <v>42295</v>
      </c>
      <c r="D5574" s="8">
        <v>42295</v>
      </c>
      <c r="E5574" t="s">
        <v>1</v>
      </c>
      <c r="F5574" s="7">
        <v>1</v>
      </c>
      <c r="G5574" s="22" t="str">
        <f>IF(AND($C5574&gt;=بحث!$G$7,$C5574&lt;=بحث!$G$8,$E5574=بحث!$I$7),MAX($G$1:$G5573)+1,"")</f>
        <v/>
      </c>
    </row>
    <row r="5575" spans="1:7" x14ac:dyDescent="0.25">
      <c r="A5575" s="1">
        <v>8718</v>
      </c>
      <c r="B5575" t="s">
        <v>129</v>
      </c>
      <c r="C5575" s="8">
        <v>42295</v>
      </c>
      <c r="D5575" s="8">
        <v>42295</v>
      </c>
      <c r="E5575" t="s">
        <v>4</v>
      </c>
      <c r="F5575" s="7">
        <v>1</v>
      </c>
      <c r="G5575" s="22" t="str">
        <f>IF(AND($C5575&gt;=بحث!$G$7,$C5575&lt;=بحث!$G$8,$E5575=بحث!$I$7),MAX($G$1:$G5574)+1,"")</f>
        <v/>
      </c>
    </row>
    <row r="5576" spans="1:7" x14ac:dyDescent="0.25">
      <c r="A5576" s="1">
        <v>8693</v>
      </c>
      <c r="B5576" t="s">
        <v>144</v>
      </c>
      <c r="C5576" s="8">
        <v>42295</v>
      </c>
      <c r="D5576" s="8">
        <v>42295</v>
      </c>
      <c r="E5576" t="s">
        <v>4</v>
      </c>
      <c r="F5576" s="7">
        <v>1</v>
      </c>
      <c r="G5576" s="22" t="str">
        <f>IF(AND($C5576&gt;=بحث!$G$7,$C5576&lt;=بحث!$G$8,$E5576=بحث!$I$7),MAX($G$1:$G5575)+1,"")</f>
        <v/>
      </c>
    </row>
    <row r="5577" spans="1:7" x14ac:dyDescent="0.25">
      <c r="A5577" s="1">
        <v>8313</v>
      </c>
      <c r="B5577" t="s">
        <v>91</v>
      </c>
      <c r="C5577" s="8">
        <v>42296</v>
      </c>
      <c r="D5577" s="8">
        <v>42296</v>
      </c>
      <c r="E5577" t="s">
        <v>4</v>
      </c>
      <c r="F5577" s="7">
        <v>1</v>
      </c>
      <c r="G5577" s="22" t="str">
        <f>IF(AND($C5577&gt;=بحث!$G$7,$C5577&lt;=بحث!$G$8,$E5577=بحث!$I$7),MAX($G$1:$G5576)+1,"")</f>
        <v/>
      </c>
    </row>
    <row r="5578" spans="1:7" x14ac:dyDescent="0.25">
      <c r="A5578" s="1">
        <v>8778</v>
      </c>
      <c r="B5578" t="s">
        <v>335</v>
      </c>
      <c r="C5578" s="8">
        <v>42297</v>
      </c>
      <c r="D5578" s="8">
        <v>42297</v>
      </c>
      <c r="E5578" t="s">
        <v>1</v>
      </c>
      <c r="F5578" s="7">
        <v>1</v>
      </c>
      <c r="G5578" s="22" t="str">
        <f>IF(AND($C5578&gt;=بحث!$G$7,$C5578&lt;=بحث!$G$8,$E5578=بحث!$I$7),MAX($G$1:$G5577)+1,"")</f>
        <v/>
      </c>
    </row>
    <row r="5579" spans="1:7" x14ac:dyDescent="0.25">
      <c r="A5579" s="1">
        <v>8759</v>
      </c>
      <c r="B5579" t="s">
        <v>305</v>
      </c>
      <c r="C5579" s="8">
        <v>42297</v>
      </c>
      <c r="D5579" s="8">
        <v>42297</v>
      </c>
      <c r="E5579" t="s">
        <v>4</v>
      </c>
      <c r="F5579" s="7">
        <v>1</v>
      </c>
      <c r="G5579" s="22" t="str">
        <f>IF(AND($C5579&gt;=بحث!$G$7,$C5579&lt;=بحث!$G$8,$E5579=بحث!$I$7),MAX($G$1:$G5578)+1,"")</f>
        <v/>
      </c>
    </row>
    <row r="5580" spans="1:7" x14ac:dyDescent="0.25">
      <c r="A5580" s="1">
        <v>8844</v>
      </c>
      <c r="B5580" t="s">
        <v>157</v>
      </c>
      <c r="C5580" s="8">
        <v>42297</v>
      </c>
      <c r="D5580" s="8">
        <v>42297</v>
      </c>
      <c r="E5580" t="s">
        <v>4</v>
      </c>
      <c r="F5580" s="7">
        <v>0</v>
      </c>
      <c r="G5580" s="22" t="str">
        <f>IF(AND($C5580&gt;=بحث!$G$7,$C5580&lt;=بحث!$G$8,$E5580=بحث!$I$7),MAX($G$1:$G5579)+1,"")</f>
        <v/>
      </c>
    </row>
    <row r="5581" spans="1:7" x14ac:dyDescent="0.25">
      <c r="A5581" s="1">
        <v>8764</v>
      </c>
      <c r="B5581" t="s">
        <v>287</v>
      </c>
      <c r="C5581" s="8">
        <v>42298</v>
      </c>
      <c r="D5581" s="8">
        <v>42298</v>
      </c>
      <c r="E5581" t="s">
        <v>4</v>
      </c>
      <c r="F5581" s="7">
        <v>1</v>
      </c>
      <c r="G5581" s="22" t="str">
        <f>IF(AND($C5581&gt;=بحث!$G$7,$C5581&lt;=بحث!$G$8,$E5581=بحث!$I$7),MAX($G$1:$G5580)+1,"")</f>
        <v/>
      </c>
    </row>
    <row r="5582" spans="1:7" x14ac:dyDescent="0.25">
      <c r="A5582" s="1">
        <v>8652</v>
      </c>
      <c r="B5582" t="s">
        <v>168</v>
      </c>
      <c r="C5582" s="8">
        <v>42298</v>
      </c>
      <c r="D5582" s="8">
        <v>42298</v>
      </c>
      <c r="E5582" t="s">
        <v>1</v>
      </c>
      <c r="F5582" s="7">
        <v>1</v>
      </c>
      <c r="G5582" s="22" t="str">
        <f>IF(AND($C5582&gt;=بحث!$G$7,$C5582&lt;=بحث!$G$8,$E5582=بحث!$I$7),MAX($G$1:$G5581)+1,"")</f>
        <v/>
      </c>
    </row>
    <row r="5583" spans="1:7" x14ac:dyDescent="0.25">
      <c r="A5583" s="1">
        <v>8191</v>
      </c>
      <c r="B5583" t="s">
        <v>148</v>
      </c>
      <c r="C5583" s="8">
        <v>42298</v>
      </c>
      <c r="D5583" s="8">
        <v>42299</v>
      </c>
      <c r="E5583" t="s">
        <v>4</v>
      </c>
      <c r="F5583" s="7">
        <v>2</v>
      </c>
      <c r="G5583" s="22" t="str">
        <f>IF(AND($C5583&gt;=بحث!$G$7,$C5583&lt;=بحث!$G$8,$E5583=بحث!$I$7),MAX($G$1:$G5582)+1,"")</f>
        <v/>
      </c>
    </row>
    <row r="5584" spans="1:7" x14ac:dyDescent="0.25">
      <c r="A5584" s="1">
        <v>8756</v>
      </c>
      <c r="B5584" t="s">
        <v>118</v>
      </c>
      <c r="C5584" s="8">
        <v>42298</v>
      </c>
      <c r="D5584" s="8">
        <v>42299</v>
      </c>
      <c r="E5584" t="s">
        <v>1</v>
      </c>
      <c r="F5584" s="7">
        <v>2</v>
      </c>
      <c r="G5584" s="22" t="str">
        <f>IF(AND($C5584&gt;=بحث!$G$7,$C5584&lt;=بحث!$G$8,$E5584=بحث!$I$7),MAX($G$1:$G5583)+1,"")</f>
        <v/>
      </c>
    </row>
    <row r="5585" spans="1:7" x14ac:dyDescent="0.25">
      <c r="A5585" s="1">
        <v>4091</v>
      </c>
      <c r="B5585" t="s">
        <v>440</v>
      </c>
      <c r="C5585" s="8">
        <v>42298</v>
      </c>
      <c r="D5585" s="8">
        <v>42298</v>
      </c>
      <c r="E5585" t="s">
        <v>511</v>
      </c>
      <c r="F5585" s="7">
        <v>1</v>
      </c>
      <c r="G5585" s="22" t="str">
        <f>IF(AND($C5585&gt;=بحث!$G$7,$C5585&lt;=بحث!$G$8,$E5585=بحث!$I$7),MAX($G$1:$G5584)+1,"")</f>
        <v/>
      </c>
    </row>
    <row r="5586" spans="1:7" x14ac:dyDescent="0.25">
      <c r="A5586" s="1">
        <v>4091</v>
      </c>
      <c r="B5586" t="s">
        <v>440</v>
      </c>
      <c r="C5586" s="8">
        <v>42299</v>
      </c>
      <c r="D5586" s="8">
        <v>42299</v>
      </c>
      <c r="E5586" t="s">
        <v>1</v>
      </c>
      <c r="F5586" s="7">
        <v>1</v>
      </c>
      <c r="G5586" s="22" t="str">
        <f>IF(AND($C5586&gt;=بحث!$G$7,$C5586&lt;=بحث!$G$8,$E5586=بحث!$I$7),MAX($G$1:$G5585)+1,"")</f>
        <v/>
      </c>
    </row>
    <row r="5587" spans="1:7" x14ac:dyDescent="0.25">
      <c r="A5587" s="1">
        <v>8762</v>
      </c>
      <c r="B5587" t="s">
        <v>303</v>
      </c>
      <c r="C5587" s="8">
        <v>42299</v>
      </c>
      <c r="D5587" s="8">
        <v>42299</v>
      </c>
      <c r="E5587" t="s">
        <v>1</v>
      </c>
      <c r="F5587" s="7">
        <v>1</v>
      </c>
      <c r="G5587" s="22" t="str">
        <f>IF(AND($C5587&gt;=بحث!$G$7,$C5587&lt;=بحث!$G$8,$E5587=بحث!$I$7),MAX($G$1:$G5586)+1,"")</f>
        <v/>
      </c>
    </row>
    <row r="5588" spans="1:7" x14ac:dyDescent="0.25">
      <c r="A5588" s="1">
        <v>8264</v>
      </c>
      <c r="B5588" t="s">
        <v>109</v>
      </c>
      <c r="C5588" s="8">
        <v>42299</v>
      </c>
      <c r="D5588" s="8">
        <v>42299</v>
      </c>
      <c r="E5588" t="s">
        <v>4</v>
      </c>
      <c r="F5588" s="7">
        <v>1</v>
      </c>
      <c r="G5588" s="22" t="str">
        <f>IF(AND($C5588&gt;=بحث!$G$7,$C5588&lt;=بحث!$G$8,$E5588=بحث!$I$7),MAX($G$1:$G5587)+1,"")</f>
        <v/>
      </c>
    </row>
    <row r="5589" spans="1:7" x14ac:dyDescent="0.25">
      <c r="A5589" s="1">
        <v>8817</v>
      </c>
      <c r="B5589" t="s">
        <v>97</v>
      </c>
      <c r="C5589" s="8">
        <v>42299</v>
      </c>
      <c r="D5589" s="8">
        <v>42299</v>
      </c>
      <c r="E5589" t="s">
        <v>1</v>
      </c>
      <c r="F5589" s="7">
        <v>1</v>
      </c>
      <c r="G5589" s="22" t="str">
        <f>IF(AND($C5589&gt;=بحث!$G$7,$C5589&lt;=بحث!$G$8,$E5589=بحث!$I$7),MAX($G$1:$G5588)+1,"")</f>
        <v/>
      </c>
    </row>
    <row r="5590" spans="1:7" x14ac:dyDescent="0.25">
      <c r="A5590" s="1">
        <v>8373</v>
      </c>
      <c r="B5590" t="s">
        <v>424</v>
      </c>
      <c r="C5590" s="8">
        <v>42299</v>
      </c>
      <c r="D5590" s="8">
        <v>42299</v>
      </c>
      <c r="E5590" t="s">
        <v>4</v>
      </c>
      <c r="F5590" s="7">
        <v>1</v>
      </c>
      <c r="G5590" s="22" t="str">
        <f>IF(AND($C5590&gt;=بحث!$G$7,$C5590&lt;=بحث!$G$8,$E5590=بحث!$I$7),MAX($G$1:$G5589)+1,"")</f>
        <v/>
      </c>
    </row>
    <row r="5591" spans="1:7" x14ac:dyDescent="0.25">
      <c r="A5591" s="1">
        <v>8636</v>
      </c>
      <c r="B5591" t="s">
        <v>70</v>
      </c>
      <c r="C5591" s="8">
        <v>42299</v>
      </c>
      <c r="D5591" s="8">
        <v>42299</v>
      </c>
      <c r="E5591" t="s">
        <v>4</v>
      </c>
      <c r="F5591" s="7">
        <v>1</v>
      </c>
      <c r="G5591" s="22" t="str">
        <f>IF(AND($C5591&gt;=بحث!$G$7,$C5591&lt;=بحث!$G$8,$E5591=بحث!$I$7),MAX($G$1:$G5590)+1,"")</f>
        <v/>
      </c>
    </row>
    <row r="5592" spans="1:7" x14ac:dyDescent="0.25">
      <c r="A5592" s="1">
        <v>8696</v>
      </c>
      <c r="B5592" t="s">
        <v>121</v>
      </c>
      <c r="C5592" s="8">
        <v>42299</v>
      </c>
      <c r="D5592" s="8">
        <v>42299</v>
      </c>
      <c r="E5592" t="s">
        <v>4</v>
      </c>
      <c r="F5592" s="7">
        <v>1</v>
      </c>
      <c r="G5592" s="22" t="str">
        <f>IF(AND($C5592&gt;=بحث!$G$7,$C5592&lt;=بحث!$G$8,$E5592=بحث!$I$7),MAX($G$1:$G5591)+1,"")</f>
        <v/>
      </c>
    </row>
    <row r="5593" spans="1:7" x14ac:dyDescent="0.25">
      <c r="A5593" s="1">
        <v>4129</v>
      </c>
      <c r="B5593" t="s">
        <v>444</v>
      </c>
      <c r="C5593" s="8">
        <v>42301</v>
      </c>
      <c r="D5593" s="8">
        <v>42301</v>
      </c>
      <c r="E5593" t="s">
        <v>1</v>
      </c>
      <c r="F5593" s="7">
        <v>1</v>
      </c>
      <c r="G5593" s="22" t="str">
        <f>IF(AND($C5593&gt;=بحث!$G$7,$C5593&lt;=بحث!$G$8,$E5593=بحث!$I$7),MAX($G$1:$G5592)+1,"")</f>
        <v/>
      </c>
    </row>
    <row r="5594" spans="1:7" x14ac:dyDescent="0.25">
      <c r="A5594" s="1">
        <v>4107</v>
      </c>
      <c r="B5594" t="s">
        <v>468</v>
      </c>
      <c r="C5594" s="8">
        <v>42302</v>
      </c>
      <c r="D5594" s="8">
        <v>42302</v>
      </c>
      <c r="E5594" t="s">
        <v>1</v>
      </c>
      <c r="F5594" s="7">
        <v>1</v>
      </c>
      <c r="G5594" s="22" t="str">
        <f>IF(AND($C5594&gt;=بحث!$G$7,$C5594&lt;=بحث!$G$8,$E5594=بحث!$I$7),MAX($G$1:$G5593)+1,"")</f>
        <v/>
      </c>
    </row>
    <row r="5595" spans="1:7" x14ac:dyDescent="0.25">
      <c r="A5595" s="1">
        <v>8718</v>
      </c>
      <c r="B5595" t="s">
        <v>129</v>
      </c>
      <c r="C5595" s="8">
        <v>42302</v>
      </c>
      <c r="D5595" s="8">
        <v>42302</v>
      </c>
      <c r="E5595" t="s">
        <v>4</v>
      </c>
      <c r="F5595" s="7">
        <v>1</v>
      </c>
      <c r="G5595" s="22" t="str">
        <f>IF(AND($C5595&gt;=بحث!$G$7,$C5595&lt;=بحث!$G$8,$E5595=بحث!$I$7),MAX($G$1:$G5594)+1,"")</f>
        <v/>
      </c>
    </row>
    <row r="5596" spans="1:7" x14ac:dyDescent="0.25">
      <c r="A5596" s="1">
        <v>8688</v>
      </c>
      <c r="B5596" t="s">
        <v>301</v>
      </c>
      <c r="C5596" s="8">
        <v>42302</v>
      </c>
      <c r="D5596" s="8">
        <v>42302</v>
      </c>
      <c r="E5596" t="s">
        <v>1</v>
      </c>
      <c r="F5596" s="7">
        <v>1</v>
      </c>
      <c r="G5596" s="22" t="str">
        <f>IF(AND($C5596&gt;=بحث!$G$7,$C5596&lt;=بحث!$G$8,$E5596=بحث!$I$7),MAX($G$1:$G5595)+1,"")</f>
        <v/>
      </c>
    </row>
    <row r="5597" spans="1:7" x14ac:dyDescent="0.25">
      <c r="A5597" s="1">
        <v>8754</v>
      </c>
      <c r="B5597" t="s">
        <v>286</v>
      </c>
      <c r="C5597" s="8">
        <v>42302</v>
      </c>
      <c r="D5597" s="8">
        <v>42302</v>
      </c>
      <c r="E5597" t="s">
        <v>1</v>
      </c>
      <c r="F5597" s="7">
        <v>1</v>
      </c>
      <c r="G5597" s="22" t="str">
        <f>IF(AND($C5597&gt;=بحث!$G$7,$C5597&lt;=بحث!$G$8,$E5597=بحث!$I$7),MAX($G$1:$G5596)+1,"")</f>
        <v/>
      </c>
    </row>
    <row r="5598" spans="1:7" x14ac:dyDescent="0.25">
      <c r="A5598" s="1">
        <v>8264</v>
      </c>
      <c r="B5598" t="s">
        <v>109</v>
      </c>
      <c r="C5598" s="8">
        <v>42302</v>
      </c>
      <c r="D5598" s="8">
        <v>42306</v>
      </c>
      <c r="E5598" t="s">
        <v>4</v>
      </c>
      <c r="F5598" s="7">
        <v>5</v>
      </c>
      <c r="G5598" s="22" t="str">
        <f>IF(AND($C5598&gt;=بحث!$G$7,$C5598&lt;=بحث!$G$8,$E5598=بحث!$I$7),MAX($G$1:$G5597)+1,"")</f>
        <v/>
      </c>
    </row>
    <row r="5599" spans="1:7" x14ac:dyDescent="0.25">
      <c r="A5599" s="1">
        <v>8756</v>
      </c>
      <c r="B5599" t="s">
        <v>118</v>
      </c>
      <c r="C5599" s="8">
        <v>42303</v>
      </c>
      <c r="D5599" s="8">
        <v>42303</v>
      </c>
      <c r="E5599" t="s">
        <v>1</v>
      </c>
      <c r="F5599" s="7">
        <v>1</v>
      </c>
      <c r="G5599" s="22" t="str">
        <f>IF(AND($C5599&gt;=بحث!$G$7,$C5599&lt;=بحث!$G$8,$E5599=بحث!$I$7),MAX($G$1:$G5598)+1,"")</f>
        <v/>
      </c>
    </row>
    <row r="5600" spans="1:7" x14ac:dyDescent="0.25">
      <c r="A5600" s="1">
        <v>8306</v>
      </c>
      <c r="B5600" t="s">
        <v>95</v>
      </c>
      <c r="C5600" s="8">
        <v>42303</v>
      </c>
      <c r="D5600" s="8">
        <v>42303</v>
      </c>
      <c r="E5600" t="s">
        <v>4</v>
      </c>
      <c r="F5600" s="7">
        <v>1</v>
      </c>
      <c r="G5600" s="22" t="str">
        <f>IF(AND($C5600&gt;=بحث!$G$7,$C5600&lt;=بحث!$G$8,$E5600=بحث!$I$7),MAX($G$1:$G5599)+1,"")</f>
        <v/>
      </c>
    </row>
    <row r="5601" spans="1:7" x14ac:dyDescent="0.25">
      <c r="A5601" s="1">
        <v>8767</v>
      </c>
      <c r="B5601" t="s">
        <v>238</v>
      </c>
      <c r="C5601" s="8">
        <v>42303</v>
      </c>
      <c r="D5601" s="8">
        <v>42303</v>
      </c>
      <c r="E5601" t="s">
        <v>1</v>
      </c>
      <c r="F5601" s="7">
        <v>1</v>
      </c>
      <c r="G5601" s="22" t="str">
        <f>IF(AND($C5601&gt;=بحث!$G$7,$C5601&lt;=بحث!$G$8,$E5601=بحث!$I$7),MAX($G$1:$G5600)+1,"")</f>
        <v/>
      </c>
    </row>
    <row r="5602" spans="1:7" x14ac:dyDescent="0.25">
      <c r="A5602" s="1">
        <v>8785</v>
      </c>
      <c r="B5602" t="s">
        <v>338</v>
      </c>
      <c r="C5602" s="8">
        <v>42303</v>
      </c>
      <c r="D5602" s="8">
        <v>42304</v>
      </c>
      <c r="E5602" t="s">
        <v>1</v>
      </c>
      <c r="F5602" s="7">
        <v>2</v>
      </c>
      <c r="G5602" s="22" t="str">
        <f>IF(AND($C5602&gt;=بحث!$G$7,$C5602&lt;=بحث!$G$8,$E5602=بحث!$I$7),MAX($G$1:$G5601)+1,"")</f>
        <v/>
      </c>
    </row>
    <row r="5603" spans="1:7" x14ac:dyDescent="0.25">
      <c r="A5603" s="1">
        <v>8725</v>
      </c>
      <c r="B5603" t="s">
        <v>345</v>
      </c>
      <c r="C5603" s="8">
        <v>42303</v>
      </c>
      <c r="D5603" s="8">
        <v>42303</v>
      </c>
      <c r="E5603" t="s">
        <v>1</v>
      </c>
      <c r="F5603" s="7">
        <v>1</v>
      </c>
      <c r="G5603" s="22" t="str">
        <f>IF(AND($C5603&gt;=بحث!$G$7,$C5603&lt;=بحث!$G$8,$E5603=بحث!$I$7),MAX($G$1:$G5602)+1,"")</f>
        <v/>
      </c>
    </row>
    <row r="5604" spans="1:7" x14ac:dyDescent="0.25">
      <c r="A5604" s="1">
        <v>8718</v>
      </c>
      <c r="B5604" t="s">
        <v>129</v>
      </c>
      <c r="C5604" s="8">
        <v>42304</v>
      </c>
      <c r="D5604" s="8">
        <v>42304</v>
      </c>
      <c r="E5604" t="s">
        <v>4</v>
      </c>
      <c r="F5604" s="7">
        <v>1</v>
      </c>
      <c r="G5604" s="22" t="str">
        <f>IF(AND($C5604&gt;=بحث!$G$7,$C5604&lt;=بحث!$G$8,$E5604=بحث!$I$7),MAX($G$1:$G5603)+1,"")</f>
        <v/>
      </c>
    </row>
    <row r="5605" spans="1:7" x14ac:dyDescent="0.25">
      <c r="A5605" s="1">
        <v>8721</v>
      </c>
      <c r="B5605" t="s">
        <v>438</v>
      </c>
      <c r="C5605" s="8">
        <v>42304</v>
      </c>
      <c r="D5605" s="8">
        <v>42304</v>
      </c>
      <c r="E5605" t="s">
        <v>1</v>
      </c>
      <c r="F5605" s="7">
        <v>1</v>
      </c>
      <c r="G5605" s="22" t="str">
        <f>IF(AND($C5605&gt;=بحث!$G$7,$C5605&lt;=بحث!$G$8,$E5605=بحث!$I$7),MAX($G$1:$G5604)+1,"")</f>
        <v/>
      </c>
    </row>
    <row r="5606" spans="1:7" x14ac:dyDescent="0.25">
      <c r="A5606" s="1">
        <v>8373</v>
      </c>
      <c r="B5606" t="s">
        <v>424</v>
      </c>
      <c r="C5606" s="8">
        <v>42305</v>
      </c>
      <c r="D5606" s="8">
        <v>42305</v>
      </c>
      <c r="E5606" t="s">
        <v>4</v>
      </c>
      <c r="F5606" s="7">
        <v>1</v>
      </c>
      <c r="G5606" s="22" t="str">
        <f>IF(AND($C5606&gt;=بحث!$G$7,$C5606&lt;=بحث!$G$8,$E5606=بحث!$I$7),MAX($G$1:$G5605)+1,"")</f>
        <v/>
      </c>
    </row>
    <row r="5607" spans="1:7" x14ac:dyDescent="0.25">
      <c r="A5607" s="1">
        <v>4068</v>
      </c>
      <c r="B5607" t="s">
        <v>379</v>
      </c>
      <c r="C5607" s="8">
        <v>42306</v>
      </c>
      <c r="D5607" s="8">
        <v>42306</v>
      </c>
      <c r="E5607" t="s">
        <v>1</v>
      </c>
      <c r="F5607" s="7">
        <v>1</v>
      </c>
      <c r="G5607" s="22" t="str">
        <f>IF(AND($C5607&gt;=بحث!$G$7,$C5607&lt;=بحث!$G$8,$E5607=بحث!$I$7),MAX($G$1:$G5606)+1,"")</f>
        <v/>
      </c>
    </row>
    <row r="5608" spans="1:7" x14ac:dyDescent="0.25">
      <c r="A5608" s="1">
        <v>4080</v>
      </c>
      <c r="B5608" t="s">
        <v>478</v>
      </c>
      <c r="C5608" s="8">
        <v>42309</v>
      </c>
      <c r="D5608" s="8">
        <v>42309</v>
      </c>
      <c r="E5608" t="s">
        <v>1</v>
      </c>
      <c r="F5608" s="7">
        <v>1</v>
      </c>
      <c r="G5608" s="22" t="str">
        <f>IF(AND($C5608&gt;=بحث!$G$7,$C5608&lt;=بحث!$G$8,$E5608=بحث!$I$7),MAX($G$1:$G5607)+1,"")</f>
        <v/>
      </c>
    </row>
    <row r="5609" spans="1:7" x14ac:dyDescent="0.25">
      <c r="A5609" s="1">
        <v>8314</v>
      </c>
      <c r="B5609" t="s">
        <v>149</v>
      </c>
      <c r="C5609" s="8">
        <v>42316</v>
      </c>
      <c r="D5609" s="8">
        <v>42320</v>
      </c>
      <c r="E5609" t="s">
        <v>4</v>
      </c>
      <c r="F5609" s="7">
        <v>5</v>
      </c>
      <c r="G5609" s="22" t="str">
        <f>IF(AND($C5609&gt;=بحث!$G$7,$C5609&lt;=بحث!$G$8,$E5609=بحث!$I$7),MAX($G$1:$G5608)+1,"")</f>
        <v/>
      </c>
    </row>
    <row r="5610" spans="1:7" x14ac:dyDescent="0.25">
      <c r="A5610" s="1">
        <v>8863</v>
      </c>
      <c r="B5610" t="s">
        <v>263</v>
      </c>
      <c r="C5610" s="8">
        <v>42226</v>
      </c>
      <c r="D5610" s="8">
        <v>42229</v>
      </c>
      <c r="E5610" t="s">
        <v>1</v>
      </c>
      <c r="F5610" s="7">
        <v>4</v>
      </c>
      <c r="G5610" s="22" t="str">
        <f>IF(AND($C5610&gt;=بحث!$G$7,$C5610&lt;=بحث!$G$8,$E5610=بحث!$I$7),MAX($G$1:$G5609)+1,"")</f>
        <v/>
      </c>
    </row>
    <row r="5611" spans="1:7" x14ac:dyDescent="0.25">
      <c r="A5611" s="1">
        <v>8743</v>
      </c>
      <c r="B5611" t="s">
        <v>420</v>
      </c>
      <c r="C5611" s="8">
        <v>42226</v>
      </c>
      <c r="D5611" s="8">
        <v>42226</v>
      </c>
      <c r="E5611" t="s">
        <v>4</v>
      </c>
      <c r="F5611" s="7">
        <v>1</v>
      </c>
      <c r="G5611" s="22" t="str">
        <f>IF(AND($C5611&gt;=بحث!$G$7,$C5611&lt;=بحث!$G$8,$E5611=بحث!$I$7),MAX($G$1:$G5610)+1,"")</f>
        <v/>
      </c>
    </row>
    <row r="5612" spans="1:7" x14ac:dyDescent="0.25">
      <c r="A5612" s="1">
        <v>8264</v>
      </c>
      <c r="B5612" t="s">
        <v>109</v>
      </c>
      <c r="C5612" s="8">
        <v>42213</v>
      </c>
      <c r="D5612" s="8">
        <v>42213</v>
      </c>
      <c r="E5612" t="s">
        <v>4</v>
      </c>
      <c r="F5612" s="7">
        <v>1</v>
      </c>
      <c r="G5612" s="22" t="str">
        <f>IF(AND($C5612&gt;=بحث!$G$7,$C5612&lt;=بحث!$G$8,$E5612=بحث!$I$7),MAX($G$1:$G5611)+1,"")</f>
        <v/>
      </c>
    </row>
    <row r="5613" spans="1:7" x14ac:dyDescent="0.25">
      <c r="A5613" s="1">
        <v>8186</v>
      </c>
      <c r="B5613" t="s">
        <v>161</v>
      </c>
      <c r="C5613" s="8">
        <v>42207</v>
      </c>
      <c r="D5613" s="8">
        <v>42207</v>
      </c>
      <c r="E5613" t="s">
        <v>4</v>
      </c>
      <c r="F5613" s="7">
        <v>1</v>
      </c>
      <c r="G5613" s="22" t="str">
        <f>IF(AND($C5613&gt;=بحث!$G$7,$C5613&lt;=بحث!$G$8,$E5613=بحث!$I$7),MAX($G$1:$G5612)+1,"")</f>
        <v/>
      </c>
    </row>
    <row r="5614" spans="1:7" x14ac:dyDescent="0.25">
      <c r="A5614" s="1">
        <v>8306</v>
      </c>
      <c r="B5614" t="s">
        <v>95</v>
      </c>
      <c r="C5614" s="8">
        <v>42212</v>
      </c>
      <c r="D5614" s="8">
        <v>42212</v>
      </c>
      <c r="E5614" t="s">
        <v>4</v>
      </c>
      <c r="F5614" s="7">
        <v>1</v>
      </c>
      <c r="G5614" s="22" t="str">
        <f>IF(AND($C5614&gt;=بحث!$G$7,$C5614&lt;=بحث!$G$8,$E5614=بحث!$I$7),MAX($G$1:$G5613)+1,"")</f>
        <v/>
      </c>
    </row>
    <row r="5615" spans="1:7" x14ac:dyDescent="0.25">
      <c r="A5615" s="1">
        <v>8820</v>
      </c>
      <c r="B5615" t="s">
        <v>284</v>
      </c>
      <c r="C5615" s="8">
        <v>42214</v>
      </c>
      <c r="D5615" s="8">
        <v>42214</v>
      </c>
      <c r="E5615" t="s">
        <v>1</v>
      </c>
      <c r="F5615" s="7">
        <v>1</v>
      </c>
      <c r="G5615" s="22" t="str">
        <f>IF(AND($C5615&gt;=بحث!$G$7,$C5615&lt;=بحث!$G$8,$E5615=بحث!$I$7),MAX($G$1:$G5614)+1,"")</f>
        <v/>
      </c>
    </row>
    <row r="5616" spans="1:7" x14ac:dyDescent="0.25">
      <c r="A5616" s="1">
        <v>8820</v>
      </c>
      <c r="B5616" t="s">
        <v>284</v>
      </c>
      <c r="C5616" s="8">
        <v>42226</v>
      </c>
      <c r="D5616" s="8">
        <v>42226</v>
      </c>
      <c r="E5616" t="s">
        <v>4</v>
      </c>
      <c r="F5616" s="7">
        <v>1</v>
      </c>
      <c r="G5616" s="22" t="str">
        <f>IF(AND($C5616&gt;=بحث!$G$7,$C5616&lt;=بحث!$G$8,$E5616=بحث!$I$7),MAX($G$1:$G5615)+1,"")</f>
        <v/>
      </c>
    </row>
    <row r="5617" spans="1:7" x14ac:dyDescent="0.25">
      <c r="A5617" s="1">
        <v>8723</v>
      </c>
      <c r="B5617" t="s">
        <v>369</v>
      </c>
      <c r="C5617" s="8">
        <v>42219</v>
      </c>
      <c r="D5617" s="8">
        <v>42220</v>
      </c>
      <c r="E5617" t="s">
        <v>1</v>
      </c>
      <c r="F5617" s="7">
        <v>2</v>
      </c>
      <c r="G5617" s="22" t="str">
        <f>IF(AND($C5617&gt;=بحث!$G$7,$C5617&lt;=بحث!$G$8,$E5617=بحث!$I$7),MAX($G$1:$G5616)+1,"")</f>
        <v/>
      </c>
    </row>
    <row r="5618" spans="1:7" x14ac:dyDescent="0.25">
      <c r="A5618" s="1">
        <v>8882</v>
      </c>
      <c r="B5618" t="s">
        <v>99</v>
      </c>
      <c r="C5618" s="8">
        <v>42206</v>
      </c>
      <c r="D5618" s="8">
        <v>42206</v>
      </c>
      <c r="E5618" t="s">
        <v>4</v>
      </c>
      <c r="F5618" s="7">
        <v>1</v>
      </c>
      <c r="G5618" s="22" t="str">
        <f>IF(AND($C5618&gt;=بحث!$G$7,$C5618&lt;=بحث!$G$8,$E5618=بحث!$I$7),MAX($G$1:$G5617)+1,"")</f>
        <v/>
      </c>
    </row>
    <row r="5619" spans="1:7" x14ac:dyDescent="0.25">
      <c r="A5619" s="1">
        <v>8882</v>
      </c>
      <c r="B5619" t="s">
        <v>99</v>
      </c>
      <c r="C5619" s="8">
        <v>42201</v>
      </c>
      <c r="D5619" s="8">
        <v>42201</v>
      </c>
      <c r="E5619" t="s">
        <v>4</v>
      </c>
      <c r="F5619" s="7">
        <v>1</v>
      </c>
      <c r="G5619" s="22" t="str">
        <f>IF(AND($C5619&gt;=بحث!$G$7,$C5619&lt;=بحث!$G$8,$E5619=بحث!$I$7),MAX($G$1:$G5618)+1,"")</f>
        <v/>
      </c>
    </row>
    <row r="5620" spans="1:7" x14ac:dyDescent="0.25">
      <c r="A5620" s="1">
        <v>8856</v>
      </c>
      <c r="B5620" t="s">
        <v>211</v>
      </c>
      <c r="C5620" s="8">
        <v>42201</v>
      </c>
      <c r="D5620" s="8">
        <v>42201</v>
      </c>
      <c r="E5620" t="s">
        <v>4</v>
      </c>
      <c r="F5620" s="7">
        <v>1</v>
      </c>
      <c r="G5620" s="22" t="str">
        <f>IF(AND($C5620&gt;=بحث!$G$7,$C5620&lt;=بحث!$G$8,$E5620=بحث!$I$7),MAX($G$1:$G5619)+1,"")</f>
        <v/>
      </c>
    </row>
    <row r="5621" spans="1:7" x14ac:dyDescent="0.25">
      <c r="A5621" s="1">
        <v>4012</v>
      </c>
      <c r="B5621" t="s">
        <v>417</v>
      </c>
      <c r="C5621" s="8">
        <v>42215</v>
      </c>
      <c r="D5621" s="8">
        <v>42215</v>
      </c>
      <c r="E5621" t="s">
        <v>1</v>
      </c>
      <c r="F5621" s="7">
        <v>1</v>
      </c>
      <c r="G5621" s="22" t="str">
        <f>IF(AND($C5621&gt;=بحث!$G$7,$C5621&lt;=بحث!$G$8,$E5621=بحث!$I$7),MAX($G$1:$G5620)+1,"")</f>
        <v/>
      </c>
    </row>
    <row r="5622" spans="1:7" x14ac:dyDescent="0.25">
      <c r="A5622" s="1">
        <v>8707</v>
      </c>
      <c r="B5622" t="s">
        <v>188</v>
      </c>
      <c r="C5622" s="8">
        <v>42212</v>
      </c>
      <c r="D5622" s="8">
        <v>42212</v>
      </c>
      <c r="E5622" t="s">
        <v>4</v>
      </c>
      <c r="F5622" s="7">
        <v>1</v>
      </c>
      <c r="G5622" s="22" t="str">
        <f>IF(AND($C5622&gt;=بحث!$G$7,$C5622&lt;=بحث!$G$8,$E5622=بحث!$I$7),MAX($G$1:$G5621)+1,"")</f>
        <v/>
      </c>
    </row>
    <row r="5623" spans="1:7" x14ac:dyDescent="0.25">
      <c r="A5623" s="1">
        <v>8707</v>
      </c>
      <c r="B5623" t="s">
        <v>188</v>
      </c>
      <c r="C5623" s="8">
        <v>42199</v>
      </c>
      <c r="D5623" s="8">
        <v>42199</v>
      </c>
      <c r="E5623" t="s">
        <v>4</v>
      </c>
      <c r="F5623" s="7">
        <v>1</v>
      </c>
      <c r="G5623" s="22" t="str">
        <f>IF(AND($C5623&gt;=بحث!$G$7,$C5623&lt;=بحث!$G$8,$E5623=بحث!$I$7),MAX($G$1:$G5622)+1,"")</f>
        <v/>
      </c>
    </row>
    <row r="5624" spans="1:7" x14ac:dyDescent="0.25">
      <c r="A5624" s="1">
        <v>8879</v>
      </c>
      <c r="B5624" t="s">
        <v>94</v>
      </c>
      <c r="C5624" s="8">
        <v>42205</v>
      </c>
      <c r="D5624" s="8">
        <v>42205</v>
      </c>
      <c r="E5624" t="s">
        <v>4</v>
      </c>
      <c r="F5624" s="7">
        <v>1</v>
      </c>
      <c r="G5624" s="22" t="str">
        <f>IF(AND($C5624&gt;=بحث!$G$7,$C5624&lt;=بحث!$G$8,$E5624=بحث!$I$7),MAX($G$1:$G5623)+1,"")</f>
        <v/>
      </c>
    </row>
    <row r="5625" spans="1:7" x14ac:dyDescent="0.25">
      <c r="A5625" s="1">
        <v>8686</v>
      </c>
      <c r="B5625" t="s">
        <v>122</v>
      </c>
      <c r="C5625" s="8">
        <v>42211</v>
      </c>
      <c r="D5625" s="8">
        <v>42211</v>
      </c>
      <c r="E5625" t="s">
        <v>4</v>
      </c>
      <c r="F5625" s="7">
        <v>1</v>
      </c>
      <c r="G5625" s="22" t="str">
        <f>IF(AND($C5625&gt;=بحث!$G$7,$C5625&lt;=بحث!$G$8,$E5625=بحث!$I$7),MAX($G$1:$G5624)+1,"")</f>
        <v/>
      </c>
    </row>
    <row r="5626" spans="1:7" x14ac:dyDescent="0.25">
      <c r="A5626" s="1">
        <v>8886</v>
      </c>
      <c r="B5626" t="s">
        <v>110</v>
      </c>
      <c r="C5626" s="8">
        <v>42198</v>
      </c>
      <c r="D5626" s="8">
        <v>42198</v>
      </c>
      <c r="E5626" t="s">
        <v>511</v>
      </c>
      <c r="F5626" s="7">
        <v>1</v>
      </c>
      <c r="G5626" s="22" t="str">
        <f>IF(AND($C5626&gt;=بحث!$G$7,$C5626&lt;=بحث!$G$8,$E5626=بحث!$I$7),MAX($G$1:$G5625)+1,"")</f>
        <v/>
      </c>
    </row>
    <row r="5627" spans="1:7" x14ac:dyDescent="0.25">
      <c r="A5627" s="1">
        <v>8822</v>
      </c>
      <c r="B5627" t="s">
        <v>198</v>
      </c>
      <c r="C5627" s="8">
        <v>42198</v>
      </c>
      <c r="D5627" s="8">
        <v>42198</v>
      </c>
      <c r="E5627" t="s">
        <v>4</v>
      </c>
      <c r="F5627" s="7">
        <v>1</v>
      </c>
      <c r="G5627" s="22" t="str">
        <f>IF(AND($C5627&gt;=بحث!$G$7,$C5627&lt;=بحث!$G$8,$E5627=بحث!$I$7),MAX($G$1:$G5626)+1,"")</f>
        <v/>
      </c>
    </row>
    <row r="5628" spans="1:7" x14ac:dyDescent="0.25">
      <c r="A5628" s="1">
        <v>8822</v>
      </c>
      <c r="B5628" t="s">
        <v>198</v>
      </c>
      <c r="C5628" s="8">
        <v>42207</v>
      </c>
      <c r="D5628" s="8">
        <v>42207</v>
      </c>
      <c r="E5628" t="s">
        <v>4</v>
      </c>
      <c r="F5628" s="7">
        <v>1</v>
      </c>
      <c r="G5628" s="22" t="str">
        <f>IF(AND($C5628&gt;=بحث!$G$7,$C5628&lt;=بحث!$G$8,$E5628=بحث!$I$7),MAX($G$1:$G5627)+1,"")</f>
        <v/>
      </c>
    </row>
    <row r="5629" spans="1:7" x14ac:dyDescent="0.25">
      <c r="A5629" s="1">
        <v>4068</v>
      </c>
      <c r="B5629" t="s">
        <v>379</v>
      </c>
      <c r="C5629" s="8">
        <v>42211</v>
      </c>
      <c r="D5629" s="8">
        <v>42211</v>
      </c>
      <c r="E5629" t="s">
        <v>1</v>
      </c>
      <c r="F5629" s="7">
        <v>1</v>
      </c>
      <c r="G5629" s="22" t="str">
        <f>IF(AND($C5629&gt;=بحث!$G$7,$C5629&lt;=بحث!$G$8,$E5629=بحث!$I$7),MAX($G$1:$G5628)+1,"")</f>
        <v/>
      </c>
    </row>
    <row r="5630" spans="1:7" x14ac:dyDescent="0.25">
      <c r="A5630" s="1">
        <v>8667</v>
      </c>
      <c r="B5630" t="s">
        <v>23</v>
      </c>
      <c r="C5630" s="8">
        <v>42214</v>
      </c>
      <c r="D5630" s="8">
        <v>42214</v>
      </c>
      <c r="E5630" t="s">
        <v>1</v>
      </c>
      <c r="F5630" s="7">
        <v>1</v>
      </c>
      <c r="G5630" s="22" t="str">
        <f>IF(AND($C5630&gt;=بحث!$G$7,$C5630&lt;=بحث!$G$8,$E5630=بحث!$I$7),MAX($G$1:$G5629)+1,"")</f>
        <v/>
      </c>
    </row>
    <row r="5631" spans="1:7" x14ac:dyDescent="0.25">
      <c r="A5631" s="1">
        <v>8619</v>
      </c>
      <c r="B5631" t="s">
        <v>218</v>
      </c>
      <c r="C5631" s="8">
        <v>42214</v>
      </c>
      <c r="D5631" s="8">
        <v>42215</v>
      </c>
      <c r="E5631" t="s">
        <v>4</v>
      </c>
      <c r="F5631" s="7">
        <v>2</v>
      </c>
      <c r="G5631" s="22" t="str">
        <f>IF(AND($C5631&gt;=بحث!$G$7,$C5631&lt;=بحث!$G$8,$E5631=بحث!$I$7),MAX($G$1:$G5630)+1,"")</f>
        <v/>
      </c>
    </row>
    <row r="5632" spans="1:7" x14ac:dyDescent="0.25">
      <c r="A5632" s="1">
        <v>8619</v>
      </c>
      <c r="B5632" t="s">
        <v>218</v>
      </c>
      <c r="C5632" s="8">
        <v>42221</v>
      </c>
      <c r="D5632" s="8">
        <v>42221</v>
      </c>
      <c r="E5632" t="s">
        <v>4</v>
      </c>
      <c r="F5632" s="7">
        <v>1</v>
      </c>
      <c r="G5632" s="22" t="str">
        <f>IF(AND($C5632&gt;=بحث!$G$7,$C5632&lt;=بحث!$G$8,$E5632=بحث!$I$7),MAX($G$1:$G5631)+1,"")</f>
        <v/>
      </c>
    </row>
    <row r="5633" spans="1:7" x14ac:dyDescent="0.25">
      <c r="A5633" s="1">
        <v>8833</v>
      </c>
      <c r="B5633" t="s">
        <v>83</v>
      </c>
      <c r="C5633" s="8">
        <v>42309</v>
      </c>
      <c r="D5633" s="8">
        <v>42309</v>
      </c>
      <c r="E5633" t="s">
        <v>4</v>
      </c>
      <c r="F5633" s="7">
        <v>1</v>
      </c>
      <c r="G5633" s="22" t="str">
        <f>IF(AND($C5633&gt;=بحث!$G$7,$C5633&lt;=بحث!$G$8,$E5633=بحث!$I$7),MAX($G$1:$G5632)+1,"")</f>
        <v/>
      </c>
    </row>
    <row r="5634" spans="1:7" x14ac:dyDescent="0.25">
      <c r="A5634" s="1">
        <v>8679</v>
      </c>
      <c r="B5634" t="s">
        <v>193</v>
      </c>
      <c r="C5634" s="8">
        <v>42303</v>
      </c>
      <c r="D5634" s="8">
        <v>42304</v>
      </c>
      <c r="E5634" t="s">
        <v>7</v>
      </c>
      <c r="F5634" s="7">
        <v>2</v>
      </c>
      <c r="G5634" s="22" t="str">
        <f>IF(AND($C5634&gt;=بحث!$G$7,$C5634&lt;=بحث!$G$8,$E5634=بحث!$I$7),MAX($G$1:$G5633)+1,"")</f>
        <v/>
      </c>
    </row>
    <row r="5635" spans="1:7" x14ac:dyDescent="0.25">
      <c r="A5635" s="1">
        <v>8322</v>
      </c>
      <c r="B5635" t="s">
        <v>310</v>
      </c>
      <c r="C5635" s="8">
        <v>42309</v>
      </c>
      <c r="D5635" s="8">
        <v>42309</v>
      </c>
      <c r="E5635" t="s">
        <v>4</v>
      </c>
      <c r="F5635" s="7">
        <v>1</v>
      </c>
      <c r="G5635" s="22" t="str">
        <f>IF(AND($C5635&gt;=بحث!$G$7,$C5635&lt;=بحث!$G$8,$E5635=بحث!$I$7),MAX($G$1:$G5634)+1,"")</f>
        <v/>
      </c>
    </row>
    <row r="5636" spans="1:7" x14ac:dyDescent="0.25">
      <c r="A5636" s="1">
        <v>8847</v>
      </c>
      <c r="B5636" t="s">
        <v>24</v>
      </c>
      <c r="C5636" s="8">
        <v>42306</v>
      </c>
      <c r="D5636" s="8">
        <v>42306</v>
      </c>
      <c r="E5636" t="s">
        <v>7</v>
      </c>
      <c r="F5636" s="7">
        <v>1</v>
      </c>
      <c r="G5636" s="22" t="str">
        <f>IF(AND($C5636&gt;=بحث!$G$7,$C5636&lt;=بحث!$G$8,$E5636=بحث!$I$7),MAX($G$1:$G5635)+1,"")</f>
        <v/>
      </c>
    </row>
    <row r="5637" spans="1:7" x14ac:dyDescent="0.25">
      <c r="A5637" s="1">
        <v>8679</v>
      </c>
      <c r="B5637" t="s">
        <v>193</v>
      </c>
      <c r="C5637" s="8">
        <v>42305</v>
      </c>
      <c r="D5637" s="8">
        <v>42306</v>
      </c>
      <c r="E5637" t="s">
        <v>4</v>
      </c>
      <c r="F5637" s="7">
        <v>2</v>
      </c>
      <c r="G5637" s="22" t="str">
        <f>IF(AND($C5637&gt;=بحث!$G$7,$C5637&lt;=بحث!$G$8,$E5637=بحث!$I$7),MAX($G$1:$G5636)+1,"")</f>
        <v/>
      </c>
    </row>
    <row r="5638" spans="1:7" x14ac:dyDescent="0.25">
      <c r="A5638" s="1">
        <v>8720</v>
      </c>
      <c r="B5638" t="s">
        <v>5</v>
      </c>
      <c r="C5638" s="8">
        <v>42305</v>
      </c>
      <c r="D5638" s="8">
        <v>42305</v>
      </c>
      <c r="E5638" t="s">
        <v>511</v>
      </c>
      <c r="F5638" s="7">
        <v>1</v>
      </c>
      <c r="G5638" s="22" t="str">
        <f>IF(AND($C5638&gt;=بحث!$G$7,$C5638&lt;=بحث!$G$8,$E5638=بحث!$I$7),MAX($G$1:$G5637)+1,"")</f>
        <v/>
      </c>
    </row>
    <row r="5639" spans="1:7" x14ac:dyDescent="0.25">
      <c r="A5639" s="1">
        <v>8796</v>
      </c>
      <c r="B5639" t="s">
        <v>230</v>
      </c>
      <c r="C5639" s="8">
        <v>42299</v>
      </c>
      <c r="D5639" s="8">
        <v>42299</v>
      </c>
      <c r="E5639" t="s">
        <v>7</v>
      </c>
      <c r="F5639" s="7">
        <v>1</v>
      </c>
      <c r="G5639" s="22" t="str">
        <f>IF(AND($C5639&gt;=بحث!$G$7,$C5639&lt;=بحث!$G$8,$E5639=بحث!$I$7),MAX($G$1:$G5638)+1,"")</f>
        <v/>
      </c>
    </row>
    <row r="5640" spans="1:7" x14ac:dyDescent="0.25">
      <c r="A5640" s="1">
        <v>8796</v>
      </c>
      <c r="B5640" t="s">
        <v>230</v>
      </c>
      <c r="C5640" s="8">
        <v>42305</v>
      </c>
      <c r="D5640" s="8">
        <v>42305</v>
      </c>
      <c r="E5640" t="s">
        <v>7</v>
      </c>
      <c r="F5640" s="7">
        <v>1</v>
      </c>
      <c r="G5640" s="22" t="str">
        <f>IF(AND($C5640&gt;=بحث!$G$7,$C5640&lt;=بحث!$G$8,$E5640=بحث!$I$7),MAX($G$1:$G5639)+1,"")</f>
        <v/>
      </c>
    </row>
    <row r="5641" spans="1:7" x14ac:dyDescent="0.25">
      <c r="A5641" s="1">
        <v>8634</v>
      </c>
      <c r="B5641" t="s">
        <v>75</v>
      </c>
      <c r="C5641" s="8">
        <v>42305</v>
      </c>
      <c r="D5641" s="8">
        <v>42305</v>
      </c>
      <c r="E5641" t="s">
        <v>4</v>
      </c>
      <c r="F5641" s="7">
        <v>1</v>
      </c>
      <c r="G5641" s="22" t="str">
        <f>IF(AND($C5641&gt;=بحث!$G$7,$C5641&lt;=بحث!$G$8,$E5641=بحث!$I$7),MAX($G$1:$G5640)+1,"")</f>
        <v/>
      </c>
    </row>
    <row r="5642" spans="1:7" x14ac:dyDescent="0.25">
      <c r="A5642" s="1">
        <v>8709</v>
      </c>
      <c r="B5642" t="s">
        <v>241</v>
      </c>
      <c r="C5642" s="8">
        <v>42306</v>
      </c>
      <c r="D5642" s="8">
        <v>42306</v>
      </c>
      <c r="E5642" t="s">
        <v>4</v>
      </c>
      <c r="F5642" s="7">
        <v>1</v>
      </c>
      <c r="G5642" s="22" t="str">
        <f>IF(AND($C5642&gt;=بحث!$G$7,$C5642&lt;=بحث!$G$8,$E5642=بحث!$I$7),MAX($G$1:$G5641)+1,"")</f>
        <v/>
      </c>
    </row>
    <row r="5643" spans="1:7" x14ac:dyDescent="0.25">
      <c r="A5643" s="1">
        <v>8606</v>
      </c>
      <c r="B5643" t="s">
        <v>349</v>
      </c>
      <c r="C5643" s="8">
        <v>42306</v>
      </c>
      <c r="D5643" s="8">
        <v>42306</v>
      </c>
      <c r="E5643" t="s">
        <v>1</v>
      </c>
      <c r="F5643" s="7">
        <v>1</v>
      </c>
      <c r="G5643" s="22" t="str">
        <f>IF(AND($C5643&gt;=بحث!$G$7,$C5643&lt;=بحث!$G$8,$E5643=بحث!$I$7),MAX($G$1:$G5642)+1,"")</f>
        <v/>
      </c>
    </row>
    <row r="5644" spans="1:7" x14ac:dyDescent="0.25">
      <c r="A5644" s="1">
        <v>8847</v>
      </c>
      <c r="B5644" t="s">
        <v>24</v>
      </c>
      <c r="C5644" s="8">
        <v>42302</v>
      </c>
      <c r="D5644" s="8">
        <v>42302</v>
      </c>
      <c r="E5644" t="s">
        <v>511</v>
      </c>
      <c r="F5644" s="7">
        <v>1</v>
      </c>
      <c r="G5644" s="22" t="str">
        <f>IF(AND($C5644&gt;=بحث!$G$7,$C5644&lt;=بحث!$G$8,$E5644=بحث!$I$7),MAX($G$1:$G5643)+1,"")</f>
        <v/>
      </c>
    </row>
    <row r="5645" spans="1:7" x14ac:dyDescent="0.25">
      <c r="A5645" s="1">
        <v>4001</v>
      </c>
      <c r="B5645" t="s">
        <v>277</v>
      </c>
      <c r="C5645" s="8">
        <v>42313</v>
      </c>
      <c r="D5645" s="8">
        <v>42313</v>
      </c>
      <c r="E5645" t="s">
        <v>511</v>
      </c>
      <c r="F5645" s="7">
        <v>1</v>
      </c>
      <c r="G5645" s="22" t="str">
        <f>IF(AND($C5645&gt;=بحث!$G$7,$C5645&lt;=بحث!$G$8,$E5645=بحث!$I$7),MAX($G$1:$G5644)+1,"")</f>
        <v/>
      </c>
    </row>
    <row r="5646" spans="1:7" x14ac:dyDescent="0.25">
      <c r="A5646" s="1">
        <v>4001</v>
      </c>
      <c r="B5646" t="s">
        <v>277</v>
      </c>
      <c r="C5646" s="8">
        <v>42316</v>
      </c>
      <c r="D5646" s="8">
        <v>42317</v>
      </c>
      <c r="E5646" t="s">
        <v>4</v>
      </c>
      <c r="F5646" s="7">
        <v>2</v>
      </c>
      <c r="G5646" s="22" t="str">
        <f>IF(AND($C5646&gt;=بحث!$G$7,$C5646&lt;=بحث!$G$8,$E5646=بحث!$I$7),MAX($G$1:$G5645)+1,"")</f>
        <v/>
      </c>
    </row>
    <row r="5647" spans="1:7" x14ac:dyDescent="0.25">
      <c r="A5647" s="1">
        <v>8804</v>
      </c>
      <c r="B5647" t="s">
        <v>247</v>
      </c>
      <c r="C5647" s="8">
        <v>42316</v>
      </c>
      <c r="D5647" s="8">
        <v>42316</v>
      </c>
      <c r="E5647" t="s">
        <v>4</v>
      </c>
      <c r="F5647" s="7">
        <v>1</v>
      </c>
      <c r="G5647" s="22" t="str">
        <f>IF(AND($C5647&gt;=بحث!$G$7,$C5647&lt;=بحث!$G$8,$E5647=بحث!$I$7),MAX($G$1:$G5646)+1,"")</f>
        <v/>
      </c>
    </row>
    <row r="5648" spans="1:7" x14ac:dyDescent="0.25">
      <c r="A5648" s="1">
        <v>8811</v>
      </c>
      <c r="B5648" t="s">
        <v>0</v>
      </c>
      <c r="C5648" s="8">
        <v>42268</v>
      </c>
      <c r="D5648" s="8">
        <v>42269</v>
      </c>
      <c r="E5648" t="s">
        <v>1</v>
      </c>
      <c r="F5648" s="7">
        <v>2</v>
      </c>
      <c r="G5648" s="22" t="str">
        <f>IF(AND($C5648&gt;=بحث!$G$7,$C5648&lt;=بحث!$G$8,$E5648=بحث!$I$7),MAX($G$1:$G5647)+1,"")</f>
        <v/>
      </c>
    </row>
    <row r="5649" spans="1:7" x14ac:dyDescent="0.25">
      <c r="A5649" s="1">
        <v>8851</v>
      </c>
      <c r="B5649" t="s">
        <v>58</v>
      </c>
      <c r="C5649" s="8">
        <v>42310</v>
      </c>
      <c r="D5649" s="8">
        <v>42310</v>
      </c>
      <c r="E5649" t="s">
        <v>4</v>
      </c>
      <c r="F5649" s="7">
        <v>1</v>
      </c>
      <c r="G5649" s="22" t="str">
        <f>IF(AND($C5649&gt;=بحث!$G$7,$C5649&lt;=بحث!$G$8,$E5649=بحث!$I$7),MAX($G$1:$G5648)+1,"")</f>
        <v/>
      </c>
    </row>
    <row r="5650" spans="1:7" x14ac:dyDescent="0.25">
      <c r="A5650" s="1">
        <v>8677</v>
      </c>
      <c r="B5650" t="s">
        <v>63</v>
      </c>
      <c r="C5650" s="8">
        <v>42306</v>
      </c>
      <c r="D5650" s="8">
        <v>42310</v>
      </c>
      <c r="E5650" t="s">
        <v>1</v>
      </c>
      <c r="F5650" s="7">
        <v>3</v>
      </c>
      <c r="G5650" s="22" t="str">
        <f>IF(AND($C5650&gt;=بحث!$G$7,$C5650&lt;=بحث!$G$8,$E5650=بحث!$I$7),MAX($G$1:$G5649)+1,"")</f>
        <v/>
      </c>
    </row>
    <row r="5651" spans="1:7" x14ac:dyDescent="0.25">
      <c r="A5651" s="1">
        <v>8231</v>
      </c>
      <c r="B5651" t="s">
        <v>9</v>
      </c>
      <c r="C5651" s="8">
        <v>42299</v>
      </c>
      <c r="D5651" s="8">
        <v>42299</v>
      </c>
      <c r="E5651" t="s">
        <v>4</v>
      </c>
      <c r="F5651" s="7">
        <v>1</v>
      </c>
      <c r="G5651" s="22" t="str">
        <f>IF(AND($C5651&gt;=بحث!$G$7,$C5651&lt;=بحث!$G$8,$E5651=بحث!$I$7),MAX($G$1:$G5650)+1,"")</f>
        <v/>
      </c>
    </row>
    <row r="5652" spans="1:7" x14ac:dyDescent="0.25">
      <c r="A5652" s="1">
        <v>8602</v>
      </c>
      <c r="B5652" t="s">
        <v>45</v>
      </c>
      <c r="C5652" s="8">
        <v>42306</v>
      </c>
      <c r="D5652" s="8">
        <v>42306</v>
      </c>
      <c r="E5652" t="s">
        <v>522</v>
      </c>
      <c r="F5652" s="7">
        <v>1</v>
      </c>
      <c r="G5652" s="22" t="str">
        <f>IF(AND($C5652&gt;=بحث!$G$7,$C5652&lt;=بحث!$G$8,$E5652=بحث!$I$7),MAX($G$1:$G5651)+1,"")</f>
        <v/>
      </c>
    </row>
    <row r="5653" spans="1:7" x14ac:dyDescent="0.25">
      <c r="A5653" s="1">
        <v>4136</v>
      </c>
      <c r="B5653" t="s">
        <v>490</v>
      </c>
      <c r="C5653" s="8">
        <v>42292</v>
      </c>
      <c r="D5653" s="8">
        <v>42292</v>
      </c>
      <c r="E5653" t="s">
        <v>1</v>
      </c>
      <c r="F5653" s="7">
        <v>1</v>
      </c>
      <c r="G5653" s="22" t="str">
        <f>IF(AND($C5653&gt;=بحث!$G$7,$C5653&lt;=بحث!$G$8,$E5653=بحث!$I$7),MAX($G$1:$G5652)+1,"")</f>
        <v/>
      </c>
    </row>
    <row r="5654" spans="1:7" x14ac:dyDescent="0.25">
      <c r="A5654" s="1">
        <v>8608</v>
      </c>
      <c r="B5654" t="s">
        <v>166</v>
      </c>
      <c r="C5654" s="8">
        <v>42297</v>
      </c>
      <c r="D5654" s="8">
        <v>42297</v>
      </c>
      <c r="E5654" t="s">
        <v>1</v>
      </c>
      <c r="F5654" s="7">
        <v>1</v>
      </c>
      <c r="G5654" s="22" t="str">
        <f>IF(AND($C5654&gt;=بحث!$G$7,$C5654&lt;=بحث!$G$8,$E5654=بحث!$I$7),MAX($G$1:$G5653)+1,"")</f>
        <v/>
      </c>
    </row>
    <row r="5655" spans="1:7" x14ac:dyDescent="0.25">
      <c r="A5655" s="1">
        <v>8602</v>
      </c>
      <c r="B5655" t="s">
        <v>45</v>
      </c>
      <c r="C5655" s="8">
        <v>42309</v>
      </c>
      <c r="D5655" s="8">
        <v>42310</v>
      </c>
      <c r="E5655" t="s">
        <v>1</v>
      </c>
      <c r="F5655" s="7">
        <v>2</v>
      </c>
      <c r="G5655" s="22" t="str">
        <f>IF(AND($C5655&gt;=بحث!$G$7,$C5655&lt;=بحث!$G$8,$E5655=بحث!$I$7),MAX($G$1:$G5654)+1,"")</f>
        <v/>
      </c>
    </row>
    <row r="5656" spans="1:7" x14ac:dyDescent="0.25">
      <c r="A5656" s="1">
        <v>8674</v>
      </c>
      <c r="B5656" t="s">
        <v>25</v>
      </c>
      <c r="C5656" s="8">
        <v>42312</v>
      </c>
      <c r="D5656" s="8">
        <v>42313</v>
      </c>
      <c r="E5656" t="s">
        <v>1</v>
      </c>
      <c r="F5656" s="7">
        <v>2</v>
      </c>
      <c r="G5656" s="22" t="str">
        <f>IF(AND($C5656&gt;=بحث!$G$7,$C5656&lt;=بحث!$G$8,$E5656=بحث!$I$7),MAX($G$1:$G5655)+1,"")</f>
        <v/>
      </c>
    </row>
    <row r="5657" spans="1:7" x14ac:dyDescent="0.25">
      <c r="A5657" s="1">
        <v>8679</v>
      </c>
      <c r="B5657" t="s">
        <v>193</v>
      </c>
      <c r="C5657" s="8">
        <v>42312</v>
      </c>
      <c r="D5657" s="8">
        <v>42312</v>
      </c>
      <c r="E5657" t="s">
        <v>4</v>
      </c>
      <c r="F5657" s="7">
        <v>1</v>
      </c>
      <c r="G5657" s="22" t="str">
        <f>IF(AND($C5657&gt;=بحث!$G$7,$C5657&lt;=بحث!$G$8,$E5657=بحث!$I$7),MAX($G$1:$G5656)+1,"")</f>
        <v/>
      </c>
    </row>
    <row r="5658" spans="1:7" x14ac:dyDescent="0.25">
      <c r="A5658" s="1">
        <v>8874</v>
      </c>
      <c r="B5658" t="s">
        <v>343</v>
      </c>
      <c r="C5658" s="8">
        <v>42313</v>
      </c>
      <c r="D5658" s="8">
        <v>42313</v>
      </c>
      <c r="E5658" t="s">
        <v>1</v>
      </c>
      <c r="F5658" s="7">
        <v>1</v>
      </c>
      <c r="G5658" s="22" t="str">
        <f>IF(AND($C5658&gt;=بحث!$G$7,$C5658&lt;=بحث!$G$8,$E5658=بحث!$I$7),MAX($G$1:$G5657)+1,"")</f>
        <v/>
      </c>
    </row>
    <row r="5659" spans="1:7" x14ac:dyDescent="0.25">
      <c r="A5659" s="1">
        <v>8624</v>
      </c>
      <c r="B5659" t="s">
        <v>117</v>
      </c>
      <c r="C5659" s="8">
        <v>42312</v>
      </c>
      <c r="D5659" s="8">
        <v>42313</v>
      </c>
      <c r="E5659" t="s">
        <v>4</v>
      </c>
      <c r="F5659" s="7">
        <v>2</v>
      </c>
      <c r="G5659" s="22" t="str">
        <f>IF(AND($C5659&gt;=بحث!$G$7,$C5659&lt;=بحث!$G$8,$E5659=بحث!$I$7),MAX($G$1:$G5658)+1,"")</f>
        <v/>
      </c>
    </row>
    <row r="5660" spans="1:7" x14ac:dyDescent="0.25">
      <c r="A5660" s="1">
        <v>8841</v>
      </c>
      <c r="B5660" t="s">
        <v>197</v>
      </c>
      <c r="C5660" s="8">
        <v>42317</v>
      </c>
      <c r="D5660" s="8">
        <v>42317</v>
      </c>
      <c r="E5660" t="s">
        <v>4</v>
      </c>
      <c r="F5660" s="7">
        <v>1</v>
      </c>
      <c r="G5660" s="22" t="str">
        <f>IF(AND($C5660&gt;=بحث!$G$7,$C5660&lt;=بحث!$G$8,$E5660=بحث!$I$7),MAX($G$1:$G5659)+1,"")</f>
        <v/>
      </c>
    </row>
    <row r="5661" spans="1:7" x14ac:dyDescent="0.25">
      <c r="A5661" s="1">
        <v>8821</v>
      </c>
      <c r="B5661" t="s">
        <v>65</v>
      </c>
      <c r="C5661" s="8">
        <v>42311</v>
      </c>
      <c r="D5661" s="8">
        <v>42311</v>
      </c>
      <c r="E5661" t="s">
        <v>1</v>
      </c>
      <c r="F5661" s="7">
        <v>0</v>
      </c>
      <c r="G5661" s="22" t="str">
        <f>IF(AND($C5661&gt;=بحث!$G$7,$C5661&lt;=بحث!$G$8,$E5661=بحث!$I$7),MAX($G$1:$G5660)+1,"")</f>
        <v/>
      </c>
    </row>
    <row r="5662" spans="1:7" x14ac:dyDescent="0.25">
      <c r="A5662" s="1">
        <v>8694</v>
      </c>
      <c r="B5662" t="s">
        <v>114</v>
      </c>
      <c r="C5662" s="8">
        <v>42304</v>
      </c>
      <c r="D5662" s="8">
        <v>42304</v>
      </c>
      <c r="E5662" t="s">
        <v>4</v>
      </c>
      <c r="F5662" s="7">
        <v>1</v>
      </c>
      <c r="G5662" s="22" t="str">
        <f>IF(AND($C5662&gt;=بحث!$G$7,$C5662&lt;=بحث!$G$8,$E5662=بحث!$I$7),MAX($G$1:$G5661)+1,"")</f>
        <v/>
      </c>
    </row>
    <row r="5663" spans="1:7" x14ac:dyDescent="0.25">
      <c r="A5663" s="1">
        <v>8891</v>
      </c>
      <c r="B5663" t="s">
        <v>67</v>
      </c>
      <c r="C5663" s="8">
        <v>42313</v>
      </c>
      <c r="D5663" s="8">
        <v>42313</v>
      </c>
      <c r="E5663" t="s">
        <v>4</v>
      </c>
      <c r="F5663" s="7">
        <v>1</v>
      </c>
      <c r="G5663" s="22" t="str">
        <f>IF(AND($C5663&gt;=بحث!$G$7,$C5663&lt;=بحث!$G$8,$E5663=بحث!$I$7),MAX($G$1:$G5662)+1,"")</f>
        <v/>
      </c>
    </row>
    <row r="5664" spans="1:7" x14ac:dyDescent="0.25">
      <c r="A5664" s="1">
        <v>8675</v>
      </c>
      <c r="B5664" t="s">
        <v>54</v>
      </c>
      <c r="C5664" s="8">
        <v>42313</v>
      </c>
      <c r="D5664" s="8">
        <v>42313</v>
      </c>
      <c r="E5664" t="s">
        <v>4</v>
      </c>
      <c r="F5664" s="7">
        <v>1</v>
      </c>
      <c r="G5664" s="22" t="str">
        <f>IF(AND($C5664&gt;=بحث!$G$7,$C5664&lt;=بحث!$G$8,$E5664=بحث!$I$7),MAX($G$1:$G5663)+1,"")</f>
        <v/>
      </c>
    </row>
    <row r="5665" spans="1:7" x14ac:dyDescent="0.25">
      <c r="A5665" s="1">
        <v>8892</v>
      </c>
      <c r="B5665" t="s">
        <v>27</v>
      </c>
      <c r="C5665" s="8">
        <v>42313</v>
      </c>
      <c r="D5665" s="8">
        <v>42313</v>
      </c>
      <c r="E5665" t="s">
        <v>4</v>
      </c>
      <c r="F5665" s="7">
        <v>1</v>
      </c>
      <c r="G5665" s="22" t="str">
        <f>IF(AND($C5665&gt;=بحث!$G$7,$C5665&lt;=بحث!$G$8,$E5665=بحث!$I$7),MAX($G$1:$G5664)+1,"")</f>
        <v/>
      </c>
    </row>
    <row r="5666" spans="1:7" x14ac:dyDescent="0.25">
      <c r="A5666" s="1">
        <v>4010</v>
      </c>
      <c r="B5666" t="s">
        <v>393</v>
      </c>
      <c r="C5666" s="8">
        <v>42313</v>
      </c>
      <c r="D5666" s="8">
        <v>42313</v>
      </c>
      <c r="E5666" t="s">
        <v>4</v>
      </c>
      <c r="F5666" s="7">
        <v>1</v>
      </c>
      <c r="G5666" s="22" t="str">
        <f>IF(AND($C5666&gt;=بحث!$G$7,$C5666&lt;=بحث!$G$8,$E5666=بحث!$I$7),MAX($G$1:$G5665)+1,"")</f>
        <v/>
      </c>
    </row>
    <row r="5667" spans="1:7" x14ac:dyDescent="0.25">
      <c r="A5667" s="1">
        <v>8375</v>
      </c>
      <c r="B5667" t="s">
        <v>428</v>
      </c>
      <c r="C5667" s="8">
        <v>42313</v>
      </c>
      <c r="D5667" s="8">
        <v>42313</v>
      </c>
      <c r="E5667" t="s">
        <v>4</v>
      </c>
      <c r="F5667" s="7">
        <v>1</v>
      </c>
      <c r="G5667" s="22" t="str">
        <f>IF(AND($C5667&gt;=بحث!$G$7,$C5667&lt;=بحث!$G$8,$E5667=بحث!$I$7),MAX($G$1:$G5666)+1,"")</f>
        <v/>
      </c>
    </row>
    <row r="5668" spans="1:7" x14ac:dyDescent="0.25">
      <c r="A5668" s="1">
        <v>8665</v>
      </c>
      <c r="B5668" t="s">
        <v>252</v>
      </c>
      <c r="C5668" s="8">
        <v>42313</v>
      </c>
      <c r="D5668" s="8">
        <v>42313</v>
      </c>
      <c r="E5668" t="s">
        <v>4</v>
      </c>
      <c r="F5668" s="7">
        <v>1</v>
      </c>
      <c r="G5668" s="22" t="str">
        <f>IF(AND($C5668&gt;=بحث!$G$7,$C5668&lt;=بحث!$G$8,$E5668=بحث!$I$7),MAX($G$1:$G5667)+1,"")</f>
        <v/>
      </c>
    </row>
    <row r="5669" spans="1:7" x14ac:dyDescent="0.25">
      <c r="A5669" s="1">
        <v>8831</v>
      </c>
      <c r="B5669" t="s">
        <v>28</v>
      </c>
      <c r="C5669" s="8">
        <v>42313</v>
      </c>
      <c r="D5669" s="8">
        <v>42313</v>
      </c>
      <c r="E5669" t="s">
        <v>4</v>
      </c>
      <c r="F5669" s="7">
        <v>1</v>
      </c>
      <c r="G5669" s="22" t="str">
        <f>IF(AND($C5669&gt;=بحث!$G$7,$C5669&lt;=بحث!$G$8,$E5669=بحث!$I$7),MAX($G$1:$G5668)+1,"")</f>
        <v/>
      </c>
    </row>
    <row r="5670" spans="1:7" x14ac:dyDescent="0.25">
      <c r="A5670" s="1">
        <v>8885</v>
      </c>
      <c r="B5670" t="s">
        <v>280</v>
      </c>
      <c r="C5670" s="8">
        <v>42310</v>
      </c>
      <c r="D5670" s="8">
        <v>42310</v>
      </c>
      <c r="E5670" t="s">
        <v>1</v>
      </c>
      <c r="F5670" s="7">
        <v>1</v>
      </c>
      <c r="G5670" s="22" t="str">
        <f>IF(AND($C5670&gt;=بحث!$G$7,$C5670&lt;=بحث!$G$8,$E5670=بحث!$I$7),MAX($G$1:$G5669)+1,"")</f>
        <v/>
      </c>
    </row>
    <row r="5671" spans="1:7" x14ac:dyDescent="0.25">
      <c r="A5671" s="1">
        <v>8885</v>
      </c>
      <c r="B5671" t="s">
        <v>280</v>
      </c>
      <c r="C5671" s="8">
        <v>42292</v>
      </c>
      <c r="D5671" s="8">
        <v>42292</v>
      </c>
      <c r="E5671" t="s">
        <v>7</v>
      </c>
      <c r="F5671" s="7">
        <v>1</v>
      </c>
      <c r="G5671" s="22" t="str">
        <f>IF(AND($C5671&gt;=بحث!$G$7,$C5671&lt;=بحث!$G$8,$E5671=بحث!$I$7),MAX($G$1:$G5670)+1,"")</f>
        <v/>
      </c>
    </row>
    <row r="5672" spans="1:7" x14ac:dyDescent="0.25">
      <c r="A5672" s="1">
        <v>8668</v>
      </c>
      <c r="B5672" t="s">
        <v>221</v>
      </c>
      <c r="C5672" s="8">
        <v>42323</v>
      </c>
      <c r="D5672" s="8">
        <v>42323</v>
      </c>
      <c r="E5672" t="s">
        <v>1</v>
      </c>
      <c r="F5672" s="7">
        <v>1</v>
      </c>
      <c r="G5672" s="22" t="str">
        <f>IF(AND($C5672&gt;=بحث!$G$7,$C5672&lt;=بحث!$G$8,$E5672=بحث!$I$7),MAX($G$1:$G5671)+1,"")</f>
        <v/>
      </c>
    </row>
    <row r="5673" spans="1:7" x14ac:dyDescent="0.25">
      <c r="A5673" s="1">
        <v>8885</v>
      </c>
      <c r="B5673" t="s">
        <v>280</v>
      </c>
      <c r="C5673" s="8">
        <v>42299</v>
      </c>
      <c r="D5673" s="8">
        <v>42299</v>
      </c>
      <c r="E5673" t="s">
        <v>511</v>
      </c>
      <c r="F5673" s="7">
        <v>1</v>
      </c>
      <c r="G5673" s="22" t="str">
        <f>IF(AND($C5673&gt;=بحث!$G$7,$C5673&lt;=بحث!$G$8,$E5673=بحث!$I$7),MAX($G$1:$G5672)+1,"")</f>
        <v/>
      </c>
    </row>
    <row r="5674" spans="1:7" x14ac:dyDescent="0.25">
      <c r="A5674" s="1">
        <v>8808</v>
      </c>
      <c r="B5674" t="s">
        <v>291</v>
      </c>
      <c r="C5674" s="8">
        <v>42306</v>
      </c>
      <c r="D5674" s="8">
        <v>42306</v>
      </c>
      <c r="E5674" t="s">
        <v>1</v>
      </c>
      <c r="F5674" s="7">
        <v>1</v>
      </c>
      <c r="G5674" s="22" t="str">
        <f>IF(AND($C5674&gt;=بحث!$G$7,$C5674&lt;=بحث!$G$8,$E5674=بحث!$I$7),MAX($G$1:$G5673)+1,"")</f>
        <v/>
      </c>
    </row>
    <row r="5675" spans="1:7" x14ac:dyDescent="0.25">
      <c r="A5675" s="1">
        <v>8322</v>
      </c>
      <c r="B5675" t="s">
        <v>310</v>
      </c>
      <c r="C5675" s="8">
        <v>42313</v>
      </c>
      <c r="D5675" s="8">
        <v>42313</v>
      </c>
      <c r="E5675" t="s">
        <v>4</v>
      </c>
      <c r="F5675" s="7">
        <v>1</v>
      </c>
      <c r="G5675" s="22" t="str">
        <f>IF(AND($C5675&gt;=بحث!$G$7,$C5675&lt;=بحث!$G$8,$E5675=بحث!$I$7),MAX($G$1:$G5674)+1,"")</f>
        <v/>
      </c>
    </row>
    <row r="5676" spans="1:7" x14ac:dyDescent="0.25">
      <c r="A5676" s="1">
        <v>8883</v>
      </c>
      <c r="B5676" t="s">
        <v>289</v>
      </c>
      <c r="C5676" s="8">
        <v>42313</v>
      </c>
      <c r="D5676" s="8">
        <v>42313</v>
      </c>
      <c r="E5676" t="s">
        <v>4</v>
      </c>
      <c r="F5676" s="7">
        <v>1</v>
      </c>
      <c r="G5676" s="22" t="str">
        <f>IF(AND($C5676&gt;=بحث!$G$7,$C5676&lt;=بحث!$G$8,$E5676=بحث!$I$7),MAX($G$1:$G5675)+1,"")</f>
        <v/>
      </c>
    </row>
    <row r="5677" spans="1:7" x14ac:dyDescent="0.25">
      <c r="A5677" s="1">
        <v>8885</v>
      </c>
      <c r="B5677" t="s">
        <v>280</v>
      </c>
      <c r="C5677" s="8">
        <v>42295</v>
      </c>
      <c r="D5677" s="8">
        <v>42295</v>
      </c>
      <c r="E5677" t="s">
        <v>511</v>
      </c>
      <c r="F5677" s="7">
        <v>1</v>
      </c>
      <c r="G5677" s="22" t="str">
        <f>IF(AND($C5677&gt;=بحث!$G$7,$C5677&lt;=بحث!$G$8,$E5677=بحث!$I$7),MAX($G$1:$G5676)+1,"")</f>
        <v/>
      </c>
    </row>
    <row r="5678" spans="1:7" x14ac:dyDescent="0.25">
      <c r="A5678" s="1">
        <v>8208</v>
      </c>
      <c r="B5678" t="s">
        <v>10</v>
      </c>
      <c r="C5678" s="8">
        <v>42317</v>
      </c>
      <c r="D5678" s="8">
        <v>42319</v>
      </c>
      <c r="E5678" t="s">
        <v>1</v>
      </c>
      <c r="F5678" s="7">
        <v>3</v>
      </c>
      <c r="G5678" s="22" t="str">
        <f>IF(AND($C5678&gt;=بحث!$G$7,$C5678&lt;=بحث!$G$8,$E5678=بحث!$I$7),MAX($G$1:$G5677)+1,"")</f>
        <v/>
      </c>
    </row>
    <row r="5679" spans="1:7" x14ac:dyDescent="0.25">
      <c r="A5679" s="1">
        <v>8874</v>
      </c>
      <c r="B5679" t="s">
        <v>343</v>
      </c>
      <c r="C5679" s="8">
        <v>42292</v>
      </c>
      <c r="D5679" s="8">
        <v>42292</v>
      </c>
      <c r="E5679" t="s">
        <v>1</v>
      </c>
      <c r="F5679" s="7">
        <v>1</v>
      </c>
      <c r="G5679" s="22" t="str">
        <f>IF(AND($C5679&gt;=بحث!$G$7,$C5679&lt;=بحث!$G$8,$E5679=بحث!$I$7),MAX($G$1:$G5678)+1,"")</f>
        <v/>
      </c>
    </row>
    <row r="5680" spans="1:7" x14ac:dyDescent="0.25">
      <c r="A5680" s="1">
        <v>8753</v>
      </c>
      <c r="B5680" t="s">
        <v>84</v>
      </c>
      <c r="C5680" s="8">
        <v>42318</v>
      </c>
      <c r="D5680" s="8">
        <v>42330</v>
      </c>
      <c r="E5680" t="s">
        <v>4</v>
      </c>
      <c r="F5680" s="7">
        <v>9</v>
      </c>
      <c r="G5680" s="22" t="str">
        <f>IF(AND($C5680&gt;=بحث!$G$7,$C5680&lt;=بحث!$G$8,$E5680=بحث!$I$7),MAX($G$1:$G5679)+1,"")</f>
        <v/>
      </c>
    </row>
    <row r="5681" spans="1:7" x14ac:dyDescent="0.25">
      <c r="A5681" s="1">
        <v>8848</v>
      </c>
      <c r="B5681" t="s">
        <v>29</v>
      </c>
      <c r="C5681" s="8">
        <v>42312</v>
      </c>
      <c r="D5681" s="8">
        <v>42313</v>
      </c>
      <c r="E5681" t="s">
        <v>4</v>
      </c>
      <c r="F5681" s="7">
        <v>2</v>
      </c>
      <c r="G5681" s="22" t="str">
        <f>IF(AND($C5681&gt;=بحث!$G$7,$C5681&lt;=بحث!$G$8,$E5681=بحث!$I$7),MAX($G$1:$G5680)+1,"")</f>
        <v/>
      </c>
    </row>
    <row r="5682" spans="1:7" x14ac:dyDescent="0.25">
      <c r="A5682" s="1">
        <v>8841</v>
      </c>
      <c r="B5682" t="s">
        <v>197</v>
      </c>
      <c r="C5682" s="8">
        <v>42313</v>
      </c>
      <c r="D5682" s="8">
        <v>42313</v>
      </c>
      <c r="E5682" t="s">
        <v>1</v>
      </c>
      <c r="F5682" s="7">
        <v>1</v>
      </c>
      <c r="G5682" s="22" t="str">
        <f>IF(AND($C5682&gt;=بحث!$G$7,$C5682&lt;=بحث!$G$8,$E5682=بحث!$I$7),MAX($G$1:$G5681)+1,"")</f>
        <v/>
      </c>
    </row>
    <row r="5683" spans="1:7" x14ac:dyDescent="0.25">
      <c r="A5683" s="1">
        <v>8326</v>
      </c>
      <c r="B5683" t="s">
        <v>163</v>
      </c>
      <c r="C5683" s="8">
        <v>42320</v>
      </c>
      <c r="D5683" s="8">
        <v>42320</v>
      </c>
      <c r="E5683" t="s">
        <v>4</v>
      </c>
      <c r="F5683" s="7">
        <v>1</v>
      </c>
      <c r="G5683" s="22" t="str">
        <f>IF(AND($C5683&gt;=بحث!$G$7,$C5683&lt;=بحث!$G$8,$E5683=بحث!$I$7),MAX($G$1:$G5682)+1,"")</f>
        <v/>
      </c>
    </row>
    <row r="5684" spans="1:7" x14ac:dyDescent="0.25">
      <c r="A5684" s="1">
        <v>8635</v>
      </c>
      <c r="B5684" t="s">
        <v>283</v>
      </c>
      <c r="C5684" s="8">
        <v>42243</v>
      </c>
      <c r="D5684" s="8">
        <v>42243</v>
      </c>
      <c r="E5684" t="s">
        <v>1</v>
      </c>
      <c r="F5684" s="7">
        <v>1</v>
      </c>
      <c r="G5684" s="22" t="str">
        <f>IF(AND($C5684&gt;=بحث!$G$7,$C5684&lt;=بحث!$G$8,$E5684=بحث!$I$7),MAX($G$1:$G5683)+1,"")</f>
        <v/>
      </c>
    </row>
    <row r="5685" spans="1:7" x14ac:dyDescent="0.25">
      <c r="A5685" s="1">
        <v>8635</v>
      </c>
      <c r="B5685" t="s">
        <v>283</v>
      </c>
      <c r="C5685" s="8">
        <v>42257</v>
      </c>
      <c r="D5685" s="8">
        <v>42257</v>
      </c>
      <c r="E5685" t="s">
        <v>1</v>
      </c>
      <c r="F5685" s="7">
        <v>1</v>
      </c>
      <c r="G5685" s="22" t="str">
        <f>IF(AND($C5685&gt;=بحث!$G$7,$C5685&lt;=بحث!$G$8,$E5685=بحث!$I$7),MAX($G$1:$G5684)+1,"")</f>
        <v/>
      </c>
    </row>
    <row r="5686" spans="1:7" x14ac:dyDescent="0.25">
      <c r="A5686" s="1">
        <v>8608</v>
      </c>
      <c r="B5686" t="s">
        <v>166</v>
      </c>
      <c r="C5686" s="8">
        <v>42312</v>
      </c>
      <c r="D5686" s="8">
        <v>42312</v>
      </c>
      <c r="E5686" t="s">
        <v>1</v>
      </c>
      <c r="F5686" s="7">
        <v>1</v>
      </c>
      <c r="G5686" s="22" t="str">
        <f>IF(AND($C5686&gt;=بحث!$G$7,$C5686&lt;=بحث!$G$8,$E5686=بحث!$I$7),MAX($G$1:$G5685)+1,"")</f>
        <v/>
      </c>
    </row>
    <row r="5687" spans="1:7" x14ac:dyDescent="0.25">
      <c r="A5687" s="1">
        <v>8685</v>
      </c>
      <c r="B5687" t="s">
        <v>111</v>
      </c>
      <c r="C5687" s="8">
        <v>42310</v>
      </c>
      <c r="D5687" s="8">
        <v>42311</v>
      </c>
      <c r="E5687" t="s">
        <v>7</v>
      </c>
      <c r="F5687" s="7">
        <v>2</v>
      </c>
      <c r="G5687" s="22" t="str">
        <f>IF(AND($C5687&gt;=بحث!$G$7,$C5687&lt;=بحث!$G$8,$E5687=بحث!$I$7),MAX($G$1:$G5686)+1,"")</f>
        <v/>
      </c>
    </row>
    <row r="5688" spans="1:7" x14ac:dyDescent="0.25">
      <c r="A5688" s="1">
        <v>8810</v>
      </c>
      <c r="B5688" t="s">
        <v>31</v>
      </c>
      <c r="C5688" s="8">
        <v>42319</v>
      </c>
      <c r="D5688" s="8">
        <v>42320</v>
      </c>
      <c r="E5688" t="s">
        <v>4</v>
      </c>
      <c r="F5688" s="7">
        <v>2</v>
      </c>
      <c r="G5688" s="22" t="str">
        <f>IF(AND($C5688&gt;=بحث!$G$7,$C5688&lt;=بحث!$G$8,$E5688=بحث!$I$7),MAX($G$1:$G5687)+1,"")</f>
        <v/>
      </c>
    </row>
    <row r="5689" spans="1:7" x14ac:dyDescent="0.25">
      <c r="A5689" s="1">
        <v>8791</v>
      </c>
      <c r="B5689" t="s">
        <v>229</v>
      </c>
      <c r="C5689" s="8">
        <v>42228</v>
      </c>
      <c r="D5689" s="8">
        <v>42228</v>
      </c>
      <c r="E5689" t="s">
        <v>1</v>
      </c>
      <c r="F5689" s="7">
        <v>1</v>
      </c>
      <c r="G5689" s="22" t="str">
        <f>IF(AND($C5689&gt;=بحث!$G$7,$C5689&lt;=بحث!$G$8,$E5689=بحث!$I$7),MAX($G$1:$G5688)+1,"")</f>
        <v/>
      </c>
    </row>
    <row r="5690" spans="1:7" x14ac:dyDescent="0.25">
      <c r="A5690" s="1">
        <v>8756</v>
      </c>
      <c r="B5690" t="s">
        <v>118</v>
      </c>
      <c r="C5690" s="8">
        <v>42250</v>
      </c>
      <c r="D5690" s="8">
        <v>42250</v>
      </c>
      <c r="E5690" t="s">
        <v>1</v>
      </c>
      <c r="F5690" s="7">
        <v>1</v>
      </c>
      <c r="G5690" s="22" t="str">
        <f>IF(AND($C5690&gt;=بحث!$G$7,$C5690&lt;=بحث!$G$8,$E5690=بحث!$I$7),MAX($G$1:$G5689)+1,"")</f>
        <v/>
      </c>
    </row>
    <row r="5691" spans="1:7" x14ac:dyDescent="0.25">
      <c r="A5691" s="1">
        <v>8756</v>
      </c>
      <c r="B5691" t="s">
        <v>118</v>
      </c>
      <c r="C5691" s="8">
        <v>42257</v>
      </c>
      <c r="D5691" s="8">
        <v>42257</v>
      </c>
      <c r="E5691" t="s">
        <v>1</v>
      </c>
      <c r="F5691" s="7">
        <v>1</v>
      </c>
      <c r="G5691" s="22" t="str">
        <f>IF(AND($C5691&gt;=بحث!$G$7,$C5691&lt;=بحث!$G$8,$E5691=بحث!$I$7),MAX($G$1:$G5690)+1,"")</f>
        <v/>
      </c>
    </row>
    <row r="5692" spans="1:7" x14ac:dyDescent="0.25">
      <c r="A5692" s="1">
        <v>8755</v>
      </c>
      <c r="B5692" t="s">
        <v>313</v>
      </c>
      <c r="C5692" s="8">
        <v>42278</v>
      </c>
      <c r="D5692" s="8">
        <v>42281</v>
      </c>
      <c r="E5692" t="s">
        <v>4</v>
      </c>
      <c r="F5692" s="7">
        <v>4</v>
      </c>
      <c r="G5692" s="22" t="str">
        <f>IF(AND($C5692&gt;=بحث!$G$7,$C5692&lt;=بحث!$G$8,$E5692=بحث!$I$7),MAX($G$1:$G5691)+1,"")</f>
        <v/>
      </c>
    </row>
    <row r="5693" spans="1:7" x14ac:dyDescent="0.25">
      <c r="A5693" s="1">
        <v>4090</v>
      </c>
      <c r="B5693" t="s">
        <v>390</v>
      </c>
      <c r="C5693" s="8">
        <v>42290</v>
      </c>
      <c r="D5693" s="8">
        <v>42290</v>
      </c>
      <c r="E5693" t="s">
        <v>1</v>
      </c>
      <c r="F5693" s="7">
        <v>0</v>
      </c>
      <c r="G5693" s="22" t="str">
        <f>IF(AND($C5693&gt;=بحث!$G$7,$C5693&lt;=بحث!$G$8,$E5693=بحث!$I$7),MAX($G$1:$G5692)+1,"")</f>
        <v/>
      </c>
    </row>
    <row r="5694" spans="1:7" x14ac:dyDescent="0.25">
      <c r="A5694" s="1">
        <v>4124</v>
      </c>
      <c r="B5694" t="s">
        <v>415</v>
      </c>
      <c r="C5694" s="8">
        <v>42290</v>
      </c>
      <c r="D5694" s="8">
        <v>42290</v>
      </c>
      <c r="E5694" t="s">
        <v>1</v>
      </c>
      <c r="F5694" s="7">
        <v>0</v>
      </c>
      <c r="G5694" s="22" t="str">
        <f>IF(AND($C5694&gt;=بحث!$G$7,$C5694&lt;=بحث!$G$8,$E5694=بحث!$I$7),MAX($G$1:$G5693)+1,"")</f>
        <v/>
      </c>
    </row>
    <row r="5695" spans="1:7" x14ac:dyDescent="0.25">
      <c r="A5695" s="1">
        <v>8753</v>
      </c>
      <c r="B5695" t="s">
        <v>84</v>
      </c>
      <c r="C5695" s="8">
        <v>42290</v>
      </c>
      <c r="D5695" s="8">
        <v>42290</v>
      </c>
      <c r="E5695" t="s">
        <v>4</v>
      </c>
      <c r="F5695" s="7">
        <v>1</v>
      </c>
      <c r="G5695" s="22" t="str">
        <f>IF(AND($C5695&gt;=بحث!$G$7,$C5695&lt;=بحث!$G$8,$E5695=بحث!$I$7),MAX($G$1:$G5694)+1,"")</f>
        <v/>
      </c>
    </row>
    <row r="5696" spans="1:7" x14ac:dyDescent="0.25">
      <c r="A5696" s="1">
        <v>4135</v>
      </c>
      <c r="B5696" t="s">
        <v>491</v>
      </c>
      <c r="C5696" s="8">
        <v>42290</v>
      </c>
      <c r="D5696" s="8">
        <v>42290</v>
      </c>
      <c r="E5696" t="s">
        <v>1</v>
      </c>
      <c r="F5696" s="7">
        <v>1</v>
      </c>
      <c r="G5696" s="22" t="str">
        <f>IF(AND($C5696&gt;=بحث!$G$7,$C5696&lt;=بحث!$G$8,$E5696=بحث!$I$7),MAX($G$1:$G5695)+1,"")</f>
        <v/>
      </c>
    </row>
    <row r="5697" spans="1:7" x14ac:dyDescent="0.25">
      <c r="A5697" s="1">
        <v>4056</v>
      </c>
      <c r="B5697" t="s">
        <v>395</v>
      </c>
      <c r="C5697" s="8">
        <v>42290</v>
      </c>
      <c r="D5697" s="8">
        <v>42290</v>
      </c>
      <c r="E5697" t="s">
        <v>1</v>
      </c>
      <c r="F5697" s="7">
        <v>1</v>
      </c>
      <c r="G5697" s="22" t="str">
        <f>IF(AND($C5697&gt;=بحث!$G$7,$C5697&lt;=بحث!$G$8,$E5697=بحث!$I$7),MAX($G$1:$G5696)+1,"")</f>
        <v/>
      </c>
    </row>
    <row r="5698" spans="1:7" x14ac:dyDescent="0.25">
      <c r="A5698" s="1">
        <v>4046</v>
      </c>
      <c r="B5698" t="s">
        <v>430</v>
      </c>
      <c r="C5698" s="8">
        <v>42290</v>
      </c>
      <c r="D5698" s="8">
        <v>42290</v>
      </c>
      <c r="E5698" t="s">
        <v>1</v>
      </c>
      <c r="F5698" s="7">
        <v>1</v>
      </c>
      <c r="G5698" s="22" t="str">
        <f>IF(AND($C5698&gt;=بحث!$G$7,$C5698&lt;=بحث!$G$8,$E5698=بحث!$I$7),MAX($G$1:$G5697)+1,"")</f>
        <v/>
      </c>
    </row>
    <row r="5699" spans="1:7" x14ac:dyDescent="0.25">
      <c r="A5699" s="1">
        <v>8617</v>
      </c>
      <c r="B5699" t="s">
        <v>126</v>
      </c>
      <c r="C5699" s="8">
        <v>42291</v>
      </c>
      <c r="D5699" s="8">
        <v>42292</v>
      </c>
      <c r="E5699" t="s">
        <v>4</v>
      </c>
      <c r="F5699" s="7">
        <v>2</v>
      </c>
      <c r="G5699" s="22" t="str">
        <f>IF(AND($C5699&gt;=بحث!$G$7,$C5699&lt;=بحث!$G$8,$E5699=بحث!$I$7),MAX($G$1:$G5698)+1,"")</f>
        <v/>
      </c>
    </row>
    <row r="5700" spans="1:7" x14ac:dyDescent="0.25">
      <c r="A5700" s="1">
        <v>8793</v>
      </c>
      <c r="B5700" t="s">
        <v>100</v>
      </c>
      <c r="C5700" s="8">
        <v>42292</v>
      </c>
      <c r="D5700" s="8">
        <v>42292</v>
      </c>
      <c r="E5700" t="s">
        <v>1</v>
      </c>
      <c r="F5700" s="7">
        <v>1</v>
      </c>
      <c r="G5700" s="22" t="str">
        <f>IF(AND($C5700&gt;=بحث!$G$7,$C5700&lt;=بحث!$G$8,$E5700=بحث!$I$7),MAX($G$1:$G5699)+1,"")</f>
        <v/>
      </c>
    </row>
    <row r="5701" spans="1:7" x14ac:dyDescent="0.25">
      <c r="A5701" s="1">
        <v>4012</v>
      </c>
      <c r="B5701" t="s">
        <v>417</v>
      </c>
      <c r="C5701" s="8">
        <v>42292</v>
      </c>
      <c r="D5701" s="8">
        <v>42292</v>
      </c>
      <c r="E5701" t="s">
        <v>1</v>
      </c>
      <c r="F5701" s="7">
        <v>1</v>
      </c>
      <c r="G5701" s="22" t="str">
        <f>IF(AND($C5701&gt;=بحث!$G$7,$C5701&lt;=بحث!$G$8,$E5701=بحث!$I$7),MAX($G$1:$G5700)+1,"")</f>
        <v/>
      </c>
    </row>
    <row r="5702" spans="1:7" x14ac:dyDescent="0.25">
      <c r="A5702" s="1">
        <v>4023</v>
      </c>
      <c r="B5702" t="s">
        <v>473</v>
      </c>
      <c r="C5702" s="8">
        <v>42292</v>
      </c>
      <c r="D5702" s="8">
        <v>42292</v>
      </c>
      <c r="E5702" t="s">
        <v>1</v>
      </c>
      <c r="F5702" s="7">
        <v>1</v>
      </c>
      <c r="G5702" s="22" t="str">
        <f>IF(AND($C5702&gt;=بحث!$G$7,$C5702&lt;=بحث!$G$8,$E5702=بحث!$I$7),MAX($G$1:$G5701)+1,"")</f>
        <v/>
      </c>
    </row>
    <row r="5703" spans="1:7" x14ac:dyDescent="0.25">
      <c r="A5703" s="1">
        <v>8862</v>
      </c>
      <c r="B5703" t="s">
        <v>271</v>
      </c>
      <c r="C5703" s="8">
        <v>42295</v>
      </c>
      <c r="D5703" s="8">
        <v>42295</v>
      </c>
      <c r="E5703" t="s">
        <v>4</v>
      </c>
      <c r="F5703" s="7">
        <v>1</v>
      </c>
      <c r="G5703" s="22" t="str">
        <f>IF(AND($C5703&gt;=بحث!$G$7,$C5703&lt;=بحث!$G$8,$E5703=بحث!$I$7),MAX($G$1:$G5702)+1,"")</f>
        <v/>
      </c>
    </row>
    <row r="5704" spans="1:7" x14ac:dyDescent="0.25">
      <c r="A5704" s="1">
        <v>4123</v>
      </c>
      <c r="B5704" t="s">
        <v>418</v>
      </c>
      <c r="C5704" s="8">
        <v>42295</v>
      </c>
      <c r="D5704" s="8">
        <v>42299</v>
      </c>
      <c r="E5704" t="s">
        <v>1</v>
      </c>
      <c r="F5704" s="7">
        <v>5</v>
      </c>
      <c r="G5704" s="22" t="str">
        <f>IF(AND($C5704&gt;=بحث!$G$7,$C5704&lt;=بحث!$G$8,$E5704=بحث!$I$7),MAX($G$1:$G5703)+1,"")</f>
        <v/>
      </c>
    </row>
    <row r="5705" spans="1:7" x14ac:dyDescent="0.25">
      <c r="A5705" s="1">
        <v>4049</v>
      </c>
      <c r="B5705" t="s">
        <v>378</v>
      </c>
      <c r="C5705" s="8">
        <v>42295</v>
      </c>
      <c r="D5705" s="8">
        <v>42295</v>
      </c>
      <c r="E5705" t="s">
        <v>1</v>
      </c>
      <c r="F5705" s="7">
        <v>1</v>
      </c>
      <c r="G5705" s="22" t="str">
        <f>IF(AND($C5705&gt;=بحث!$G$7,$C5705&lt;=بحث!$G$8,$E5705=بحث!$I$7),MAX($G$1:$G5704)+1,"")</f>
        <v/>
      </c>
    </row>
    <row r="5706" spans="1:7" x14ac:dyDescent="0.25">
      <c r="A5706" s="1">
        <v>4162</v>
      </c>
      <c r="B5706" t="s">
        <v>492</v>
      </c>
      <c r="C5706" s="8">
        <v>42296</v>
      </c>
      <c r="D5706" s="8">
        <v>42296</v>
      </c>
      <c r="E5706" t="s">
        <v>1</v>
      </c>
      <c r="F5706" s="7">
        <v>1</v>
      </c>
      <c r="G5706" s="22" t="str">
        <f>IF(AND($C5706&gt;=بحث!$G$7,$C5706&lt;=بحث!$G$8,$E5706=بحث!$I$7),MAX($G$1:$G5705)+1,"")</f>
        <v/>
      </c>
    </row>
    <row r="5707" spans="1:7" x14ac:dyDescent="0.25">
      <c r="A5707" s="1">
        <v>8734</v>
      </c>
      <c r="B5707" t="s">
        <v>352</v>
      </c>
      <c r="C5707" s="8">
        <v>42296</v>
      </c>
      <c r="D5707" s="8">
        <v>42296</v>
      </c>
      <c r="E5707" t="s">
        <v>1</v>
      </c>
      <c r="F5707" s="7">
        <v>1</v>
      </c>
      <c r="G5707" s="22" t="str">
        <f>IF(AND($C5707&gt;=بحث!$G$7,$C5707&lt;=بحث!$G$8,$E5707=بحث!$I$7),MAX($G$1:$G5706)+1,"")</f>
        <v/>
      </c>
    </row>
    <row r="5708" spans="1:7" x14ac:dyDescent="0.25">
      <c r="A5708" s="1">
        <v>8755</v>
      </c>
      <c r="B5708" t="s">
        <v>313</v>
      </c>
      <c r="C5708" s="8">
        <v>42298</v>
      </c>
      <c r="D5708" s="8">
        <v>42299</v>
      </c>
      <c r="E5708" t="s">
        <v>4</v>
      </c>
      <c r="F5708" s="7">
        <v>2</v>
      </c>
      <c r="G5708" s="22" t="str">
        <f>IF(AND($C5708&gt;=بحث!$G$7,$C5708&lt;=بحث!$G$8,$E5708=بحث!$I$7),MAX($G$1:$G5707)+1,"")</f>
        <v/>
      </c>
    </row>
    <row r="5709" spans="1:7" x14ac:dyDescent="0.25">
      <c r="A5709" s="1">
        <v>8723</v>
      </c>
      <c r="B5709" t="s">
        <v>369</v>
      </c>
      <c r="C5709" s="8">
        <v>42298</v>
      </c>
      <c r="D5709" s="8">
        <v>42299</v>
      </c>
      <c r="E5709" t="s">
        <v>1</v>
      </c>
      <c r="F5709" s="7">
        <v>2</v>
      </c>
      <c r="G5709" s="22" t="str">
        <f>IF(AND($C5709&gt;=بحث!$G$7,$C5709&lt;=بحث!$G$8,$E5709=بحث!$I$7),MAX($G$1:$G5708)+1,"")</f>
        <v/>
      </c>
    </row>
    <row r="5710" spans="1:7" x14ac:dyDescent="0.25">
      <c r="A5710" s="1">
        <v>8333</v>
      </c>
      <c r="B5710" t="s">
        <v>190</v>
      </c>
      <c r="C5710" s="8">
        <v>42299</v>
      </c>
      <c r="D5710" s="8">
        <v>42299</v>
      </c>
      <c r="E5710" t="s">
        <v>1</v>
      </c>
      <c r="F5710" s="7">
        <v>1</v>
      </c>
      <c r="G5710" s="22" t="str">
        <f>IF(AND($C5710&gt;=بحث!$G$7,$C5710&lt;=بحث!$G$8,$E5710=بحث!$I$7),MAX($G$1:$G5709)+1,"")</f>
        <v/>
      </c>
    </row>
    <row r="5711" spans="1:7" x14ac:dyDescent="0.25">
      <c r="A5711" s="1">
        <v>4007</v>
      </c>
      <c r="B5711" t="s">
        <v>372</v>
      </c>
      <c r="C5711" s="8">
        <v>42299</v>
      </c>
      <c r="D5711" s="8">
        <v>42299</v>
      </c>
      <c r="E5711" t="s">
        <v>1</v>
      </c>
      <c r="F5711" s="7">
        <v>1</v>
      </c>
      <c r="G5711" s="22" t="str">
        <f>IF(AND($C5711&gt;=بحث!$G$7,$C5711&lt;=بحث!$G$8,$E5711=بحث!$I$7),MAX($G$1:$G5710)+1,"")</f>
        <v/>
      </c>
    </row>
    <row r="5712" spans="1:7" x14ac:dyDescent="0.25">
      <c r="A5712" s="1">
        <v>8878</v>
      </c>
      <c r="B5712" t="s">
        <v>215</v>
      </c>
      <c r="C5712" s="8">
        <v>42299</v>
      </c>
      <c r="D5712" s="8">
        <v>42299</v>
      </c>
      <c r="E5712" t="s">
        <v>1</v>
      </c>
      <c r="F5712" s="7">
        <v>1</v>
      </c>
      <c r="G5712" s="22" t="str">
        <f>IF(AND($C5712&gt;=بحث!$G$7,$C5712&lt;=بحث!$G$8,$E5712=بحث!$I$7),MAX($G$1:$G5711)+1,"")</f>
        <v/>
      </c>
    </row>
    <row r="5713" spans="1:7" x14ac:dyDescent="0.25">
      <c r="A5713" s="1">
        <v>4012</v>
      </c>
      <c r="B5713" t="s">
        <v>417</v>
      </c>
      <c r="C5713" s="8">
        <v>42299</v>
      </c>
      <c r="D5713" s="8">
        <v>42299</v>
      </c>
      <c r="E5713" t="s">
        <v>1</v>
      </c>
      <c r="F5713" s="7">
        <v>1</v>
      </c>
      <c r="G5713" s="22" t="str">
        <f>IF(AND($C5713&gt;=بحث!$G$7,$C5713&lt;=بحث!$G$8,$E5713=بحث!$I$7),MAX($G$1:$G5712)+1,"")</f>
        <v/>
      </c>
    </row>
    <row r="5714" spans="1:7" x14ac:dyDescent="0.25">
      <c r="A5714" s="1">
        <v>8862</v>
      </c>
      <c r="B5714" t="s">
        <v>271</v>
      </c>
      <c r="C5714" s="8">
        <v>42299</v>
      </c>
      <c r="D5714" s="8">
        <v>42299</v>
      </c>
      <c r="E5714" t="s">
        <v>4</v>
      </c>
      <c r="F5714" s="7">
        <v>1</v>
      </c>
      <c r="G5714" s="22" t="str">
        <f>IF(AND($C5714&gt;=بحث!$G$7,$C5714&lt;=بحث!$G$8,$E5714=بحث!$I$7),MAX($G$1:$G5713)+1,"")</f>
        <v/>
      </c>
    </row>
    <row r="5715" spans="1:7" x14ac:dyDescent="0.25">
      <c r="A5715" s="1">
        <v>4048</v>
      </c>
      <c r="B5715" t="s">
        <v>439</v>
      </c>
      <c r="C5715" s="8">
        <v>42299</v>
      </c>
      <c r="D5715" s="8">
        <v>42299</v>
      </c>
      <c r="E5715" t="s">
        <v>1</v>
      </c>
      <c r="F5715" s="7">
        <v>1</v>
      </c>
      <c r="G5715" s="22" t="str">
        <f>IF(AND($C5715&gt;=بحث!$G$7,$C5715&lt;=بحث!$G$8,$E5715=بحث!$I$7),MAX($G$1:$G5714)+1,"")</f>
        <v/>
      </c>
    </row>
    <row r="5716" spans="1:7" x14ac:dyDescent="0.25">
      <c r="A5716" s="1">
        <v>8302</v>
      </c>
      <c r="B5716" t="s">
        <v>72</v>
      </c>
      <c r="C5716" s="8">
        <v>42300</v>
      </c>
      <c r="D5716" s="8">
        <v>42300</v>
      </c>
      <c r="E5716" t="s">
        <v>4</v>
      </c>
      <c r="F5716" s="7">
        <v>1</v>
      </c>
      <c r="G5716" s="22" t="str">
        <f>IF(AND($C5716&gt;=بحث!$G$7,$C5716&lt;=بحث!$G$8,$E5716=بحث!$I$7),MAX($G$1:$G5715)+1,"")</f>
        <v/>
      </c>
    </row>
    <row r="5717" spans="1:7" x14ac:dyDescent="0.25">
      <c r="A5717" s="1">
        <v>4052</v>
      </c>
      <c r="B5717" t="s">
        <v>475</v>
      </c>
      <c r="C5717" s="8">
        <v>42302</v>
      </c>
      <c r="D5717" s="8">
        <v>42302</v>
      </c>
      <c r="E5717" t="s">
        <v>1</v>
      </c>
      <c r="F5717" s="7">
        <v>1</v>
      </c>
      <c r="G5717" s="22" t="str">
        <f>IF(AND($C5717&gt;=بحث!$G$7,$C5717&lt;=بحث!$G$8,$E5717=بحث!$I$7),MAX($G$1:$G5716)+1,"")</f>
        <v/>
      </c>
    </row>
    <row r="5718" spans="1:7" x14ac:dyDescent="0.25">
      <c r="A5718" s="1">
        <v>8650</v>
      </c>
      <c r="B5718" t="s">
        <v>297</v>
      </c>
      <c r="C5718" s="8">
        <v>42302</v>
      </c>
      <c r="D5718" s="8">
        <v>42302</v>
      </c>
      <c r="E5718" t="s">
        <v>4</v>
      </c>
      <c r="F5718" s="7">
        <v>1</v>
      </c>
      <c r="G5718" s="22" t="str">
        <f>IF(AND($C5718&gt;=بحث!$G$7,$C5718&lt;=بحث!$G$8,$E5718=بحث!$I$7),MAX($G$1:$G5717)+1,"")</f>
        <v/>
      </c>
    </row>
    <row r="5719" spans="1:7" x14ac:dyDescent="0.25">
      <c r="A5719" s="1">
        <v>8755</v>
      </c>
      <c r="B5719" t="s">
        <v>313</v>
      </c>
      <c r="C5719" s="8">
        <v>42302</v>
      </c>
      <c r="D5719" s="8">
        <v>42306</v>
      </c>
      <c r="E5719" t="s">
        <v>4</v>
      </c>
      <c r="F5719" s="7">
        <v>5</v>
      </c>
      <c r="G5719" s="22" t="str">
        <f>IF(AND($C5719&gt;=بحث!$G$7,$C5719&lt;=بحث!$G$8,$E5719=بحث!$I$7),MAX($G$1:$G5718)+1,"")</f>
        <v/>
      </c>
    </row>
    <row r="5720" spans="1:7" x14ac:dyDescent="0.25">
      <c r="A5720" s="1">
        <v>8325</v>
      </c>
      <c r="B5720" t="s">
        <v>458</v>
      </c>
      <c r="C5720" s="8">
        <v>42302</v>
      </c>
      <c r="D5720" s="8">
        <v>42302</v>
      </c>
      <c r="E5720" t="s">
        <v>1</v>
      </c>
      <c r="F5720" s="7">
        <v>1</v>
      </c>
      <c r="G5720" s="22" t="str">
        <f>IF(AND($C5720&gt;=بحث!$G$7,$C5720&lt;=بحث!$G$8,$E5720=بحث!$I$7),MAX($G$1:$G5719)+1,"")</f>
        <v/>
      </c>
    </row>
    <row r="5721" spans="1:7" x14ac:dyDescent="0.25">
      <c r="A5721" s="1">
        <v>4122</v>
      </c>
      <c r="B5721" t="s">
        <v>447</v>
      </c>
      <c r="C5721" s="8">
        <v>42302</v>
      </c>
      <c r="D5721" s="8">
        <v>42302</v>
      </c>
      <c r="E5721" t="s">
        <v>1</v>
      </c>
      <c r="F5721" s="7">
        <v>1</v>
      </c>
      <c r="G5721" s="22" t="str">
        <f>IF(AND($C5721&gt;=بحث!$G$7,$C5721&lt;=بحث!$G$8,$E5721=بحث!$I$7),MAX($G$1:$G5720)+1,"")</f>
        <v/>
      </c>
    </row>
    <row r="5722" spans="1:7" x14ac:dyDescent="0.25">
      <c r="A5722" s="1">
        <v>4017</v>
      </c>
      <c r="B5722" t="s">
        <v>384</v>
      </c>
      <c r="C5722" s="8">
        <v>42302</v>
      </c>
      <c r="D5722" s="8">
        <v>42302</v>
      </c>
      <c r="E5722" t="s">
        <v>1</v>
      </c>
      <c r="F5722" s="7">
        <v>1</v>
      </c>
      <c r="G5722" s="22" t="str">
        <f>IF(AND($C5722&gt;=بحث!$G$7,$C5722&lt;=بحث!$G$8,$E5722=بحث!$I$7),MAX($G$1:$G5721)+1,"")</f>
        <v/>
      </c>
    </row>
    <row r="5723" spans="1:7" x14ac:dyDescent="0.25">
      <c r="A5723" s="1">
        <v>4110</v>
      </c>
      <c r="B5723" t="s">
        <v>493</v>
      </c>
      <c r="C5723" s="8">
        <v>42303</v>
      </c>
      <c r="D5723" s="8">
        <v>42303</v>
      </c>
      <c r="E5723" t="s">
        <v>1</v>
      </c>
      <c r="F5723" s="7">
        <v>1</v>
      </c>
      <c r="G5723" s="22" t="str">
        <f>IF(AND($C5723&gt;=بحث!$G$7,$C5723&lt;=بحث!$G$8,$E5723=بحث!$I$7),MAX($G$1:$G5722)+1,"")</f>
        <v/>
      </c>
    </row>
    <row r="5724" spans="1:7" x14ac:dyDescent="0.25">
      <c r="A5724" s="1">
        <v>8734</v>
      </c>
      <c r="B5724" t="s">
        <v>352</v>
      </c>
      <c r="C5724" s="8">
        <v>42303</v>
      </c>
      <c r="D5724" s="8">
        <v>42303</v>
      </c>
      <c r="E5724" t="s">
        <v>1</v>
      </c>
      <c r="F5724" s="7">
        <v>1</v>
      </c>
      <c r="G5724" s="22" t="str">
        <f>IF(AND($C5724&gt;=بحث!$G$7,$C5724&lt;=بحث!$G$8,$E5724=بحث!$I$7),MAX($G$1:$G5723)+1,"")</f>
        <v/>
      </c>
    </row>
    <row r="5725" spans="1:7" x14ac:dyDescent="0.25">
      <c r="A5725" s="1">
        <v>8791</v>
      </c>
      <c r="B5725" t="s">
        <v>229</v>
      </c>
      <c r="C5725" s="8">
        <v>42304</v>
      </c>
      <c r="D5725" s="8">
        <v>42304</v>
      </c>
      <c r="E5725" t="s">
        <v>4</v>
      </c>
      <c r="F5725" s="7">
        <v>1</v>
      </c>
      <c r="G5725" s="22" t="str">
        <f>IF(AND($C5725&gt;=بحث!$G$7,$C5725&lt;=بحث!$G$8,$E5725=بحث!$I$7),MAX($G$1:$G5724)+1,"")</f>
        <v/>
      </c>
    </row>
    <row r="5726" spans="1:7" x14ac:dyDescent="0.25">
      <c r="A5726" s="1">
        <v>8358</v>
      </c>
      <c r="B5726" t="s">
        <v>373</v>
      </c>
      <c r="C5726" s="8">
        <v>42304</v>
      </c>
      <c r="D5726" s="8">
        <v>42305</v>
      </c>
      <c r="E5726" t="s">
        <v>1</v>
      </c>
      <c r="F5726" s="7">
        <v>2</v>
      </c>
      <c r="G5726" s="22" t="str">
        <f>IF(AND($C5726&gt;=بحث!$G$7,$C5726&lt;=بحث!$G$8,$E5726=بحث!$I$7),MAX($G$1:$G5725)+1,"")</f>
        <v/>
      </c>
    </row>
    <row r="5727" spans="1:7" x14ac:dyDescent="0.25">
      <c r="A5727" s="1">
        <v>4054</v>
      </c>
      <c r="B5727" t="s">
        <v>425</v>
      </c>
      <c r="C5727" s="8">
        <v>42304</v>
      </c>
      <c r="D5727" s="8">
        <v>42305</v>
      </c>
      <c r="E5727" t="s">
        <v>1</v>
      </c>
      <c r="F5727" s="7">
        <v>2</v>
      </c>
      <c r="G5727" s="22" t="str">
        <f>IF(AND($C5727&gt;=بحث!$G$7,$C5727&lt;=بحث!$G$8,$E5727=بحث!$I$7),MAX($G$1:$G5726)+1,"")</f>
        <v/>
      </c>
    </row>
    <row r="5728" spans="1:7" x14ac:dyDescent="0.25">
      <c r="A5728" s="1">
        <v>4050</v>
      </c>
      <c r="B5728" t="s">
        <v>494</v>
      </c>
      <c r="C5728" s="8">
        <v>42305</v>
      </c>
      <c r="D5728" s="8">
        <v>42305</v>
      </c>
      <c r="E5728" t="s">
        <v>1</v>
      </c>
      <c r="F5728" s="7">
        <v>1</v>
      </c>
      <c r="G5728" s="22" t="str">
        <f>IF(AND($C5728&gt;=بحث!$G$7,$C5728&lt;=بحث!$G$8,$E5728=بحث!$I$7),MAX($G$1:$G5727)+1,"")</f>
        <v/>
      </c>
    </row>
    <row r="5729" spans="1:7" x14ac:dyDescent="0.25">
      <c r="A5729" s="1">
        <v>8882</v>
      </c>
      <c r="B5729" t="s">
        <v>99</v>
      </c>
      <c r="C5729" s="8">
        <v>42305</v>
      </c>
      <c r="D5729" s="8">
        <v>42305</v>
      </c>
      <c r="E5729" t="s">
        <v>4</v>
      </c>
      <c r="F5729" s="7">
        <v>1</v>
      </c>
      <c r="G5729" s="22" t="str">
        <f>IF(AND($C5729&gt;=بحث!$G$7,$C5729&lt;=بحث!$G$8,$E5729=بحث!$I$7),MAX($G$1:$G5728)+1,"")</f>
        <v/>
      </c>
    </row>
    <row r="5730" spans="1:7" x14ac:dyDescent="0.25">
      <c r="A5730" s="1">
        <v>8836</v>
      </c>
      <c r="B5730" t="s">
        <v>213</v>
      </c>
      <c r="C5730" s="8">
        <v>42305</v>
      </c>
      <c r="D5730" s="8">
        <v>42305</v>
      </c>
      <c r="E5730" t="s">
        <v>1</v>
      </c>
      <c r="F5730" s="7">
        <v>1</v>
      </c>
      <c r="G5730" s="22" t="str">
        <f>IF(AND($C5730&gt;=بحث!$G$7,$C5730&lt;=بحث!$G$8,$E5730=بحث!$I$7),MAX($G$1:$G5729)+1,"")</f>
        <v/>
      </c>
    </row>
    <row r="5731" spans="1:7" x14ac:dyDescent="0.25">
      <c r="A5731" s="1">
        <v>4116</v>
      </c>
      <c r="B5731" t="s">
        <v>495</v>
      </c>
      <c r="C5731" s="8">
        <v>42305</v>
      </c>
      <c r="D5731" s="8">
        <v>42305</v>
      </c>
      <c r="E5731" t="s">
        <v>1</v>
      </c>
      <c r="F5731" s="7">
        <v>1</v>
      </c>
      <c r="G5731" s="22" t="str">
        <f>IF(AND($C5731&gt;=بحث!$G$7,$C5731&lt;=بحث!$G$8,$E5731=بحث!$I$7),MAX($G$1:$G5730)+1,"")</f>
        <v/>
      </c>
    </row>
    <row r="5732" spans="1:7" x14ac:dyDescent="0.25">
      <c r="A5732" s="1">
        <v>4007</v>
      </c>
      <c r="B5732" t="s">
        <v>372</v>
      </c>
      <c r="C5732" s="8">
        <v>42305</v>
      </c>
      <c r="D5732" s="8">
        <v>42305</v>
      </c>
      <c r="E5732" t="s">
        <v>1</v>
      </c>
      <c r="F5732" s="7">
        <v>1</v>
      </c>
      <c r="G5732" s="22" t="str">
        <f>IF(AND($C5732&gt;=بحث!$G$7,$C5732&lt;=بحث!$G$8,$E5732=بحث!$I$7),MAX($G$1:$G5731)+1,"")</f>
        <v/>
      </c>
    </row>
    <row r="5733" spans="1:7" x14ac:dyDescent="0.25">
      <c r="A5733" s="1">
        <v>8324</v>
      </c>
      <c r="B5733" t="s">
        <v>79</v>
      </c>
      <c r="C5733" s="8">
        <v>42305</v>
      </c>
      <c r="D5733" s="8">
        <v>42306</v>
      </c>
      <c r="E5733" t="s">
        <v>4</v>
      </c>
      <c r="F5733" s="7">
        <v>2</v>
      </c>
      <c r="G5733" s="22" t="str">
        <f>IF(AND($C5733&gt;=بحث!$G$7,$C5733&lt;=بحث!$G$8,$E5733=بحث!$I$7),MAX($G$1:$G5732)+1,"")</f>
        <v/>
      </c>
    </row>
    <row r="5734" spans="1:7" x14ac:dyDescent="0.25">
      <c r="A5734" s="1">
        <v>8886</v>
      </c>
      <c r="B5734" t="s">
        <v>110</v>
      </c>
      <c r="C5734" s="8">
        <v>42306</v>
      </c>
      <c r="D5734" s="8">
        <v>42306</v>
      </c>
      <c r="E5734" t="s">
        <v>4</v>
      </c>
      <c r="F5734" s="7">
        <v>1</v>
      </c>
      <c r="G5734" s="22" t="str">
        <f>IF(AND($C5734&gt;=بحث!$G$7,$C5734&lt;=بحث!$G$8,$E5734=بحث!$I$7),MAX($G$1:$G5733)+1,"")</f>
        <v/>
      </c>
    </row>
    <row r="5735" spans="1:7" x14ac:dyDescent="0.25">
      <c r="A5735" s="1">
        <v>4003</v>
      </c>
      <c r="B5735" t="s">
        <v>360</v>
      </c>
      <c r="C5735" s="8">
        <v>42306</v>
      </c>
      <c r="D5735" s="8">
        <v>42309</v>
      </c>
      <c r="E5735" t="s">
        <v>1</v>
      </c>
      <c r="F5735" s="7">
        <v>2</v>
      </c>
      <c r="G5735" s="22" t="str">
        <f>IF(AND($C5735&gt;=بحث!$G$7,$C5735&lt;=بحث!$G$8,$E5735=بحث!$I$7),MAX($G$1:$G5734)+1,"")</f>
        <v/>
      </c>
    </row>
    <row r="5736" spans="1:7" x14ac:dyDescent="0.25">
      <c r="A5736" s="1">
        <v>8888</v>
      </c>
      <c r="B5736" t="s">
        <v>260</v>
      </c>
      <c r="C5736" s="8">
        <v>42306</v>
      </c>
      <c r="D5736" s="8">
        <v>42306</v>
      </c>
      <c r="E5736" t="s">
        <v>1</v>
      </c>
      <c r="F5736" s="7">
        <v>1</v>
      </c>
      <c r="G5736" s="22" t="str">
        <f>IF(AND($C5736&gt;=بحث!$G$7,$C5736&lt;=بحث!$G$8,$E5736=بحث!$I$7),MAX($G$1:$G5735)+1,"")</f>
        <v/>
      </c>
    </row>
    <row r="5737" spans="1:7" x14ac:dyDescent="0.25">
      <c r="A5737" s="1">
        <v>8378</v>
      </c>
      <c r="B5737" t="s">
        <v>489</v>
      </c>
      <c r="C5737" s="8">
        <v>42306</v>
      </c>
      <c r="D5737" s="8">
        <v>42306</v>
      </c>
      <c r="E5737" t="s">
        <v>1</v>
      </c>
      <c r="F5737" s="7">
        <v>1</v>
      </c>
      <c r="G5737" s="22" t="str">
        <f>IF(AND($C5737&gt;=بحث!$G$7,$C5737&lt;=بحث!$G$8,$E5737=بحث!$I$7),MAX($G$1:$G5736)+1,"")</f>
        <v/>
      </c>
    </row>
    <row r="5738" spans="1:7" x14ac:dyDescent="0.25">
      <c r="A5738" s="1">
        <v>8813</v>
      </c>
      <c r="B5738" t="s">
        <v>208</v>
      </c>
      <c r="C5738" s="8">
        <v>42306</v>
      </c>
      <c r="D5738" s="8">
        <v>42306</v>
      </c>
      <c r="E5738" t="s">
        <v>1</v>
      </c>
      <c r="F5738" s="7">
        <v>1</v>
      </c>
      <c r="G5738" s="22" t="str">
        <f>IF(AND($C5738&gt;=بحث!$G$7,$C5738&lt;=بحث!$G$8,$E5738=بحث!$I$7),MAX($G$1:$G5737)+1,"")</f>
        <v/>
      </c>
    </row>
    <row r="5739" spans="1:7" x14ac:dyDescent="0.25">
      <c r="A5739" s="1">
        <v>8310</v>
      </c>
      <c r="B5739" t="s">
        <v>186</v>
      </c>
      <c r="C5739" s="8">
        <v>42306</v>
      </c>
      <c r="D5739" s="8">
        <v>42306</v>
      </c>
      <c r="E5739" t="s">
        <v>4</v>
      </c>
      <c r="F5739" s="7">
        <v>1</v>
      </c>
      <c r="G5739" s="22" t="str">
        <f>IF(AND($C5739&gt;=بحث!$G$7,$C5739&lt;=بحث!$G$8,$E5739=بحث!$I$7),MAX($G$1:$G5738)+1,"")</f>
        <v/>
      </c>
    </row>
    <row r="5740" spans="1:7" x14ac:dyDescent="0.25">
      <c r="A5740" s="1">
        <v>8786</v>
      </c>
      <c r="B5740" t="s">
        <v>347</v>
      </c>
      <c r="C5740" s="8">
        <v>42306</v>
      </c>
      <c r="D5740" s="8">
        <v>42306</v>
      </c>
      <c r="E5740" t="s">
        <v>1</v>
      </c>
      <c r="F5740" s="7">
        <v>1</v>
      </c>
      <c r="G5740" s="22" t="str">
        <f>IF(AND($C5740&gt;=بحث!$G$7,$C5740&lt;=بحث!$G$8,$E5740=بحث!$I$7),MAX($G$1:$G5739)+1,"")</f>
        <v/>
      </c>
    </row>
    <row r="5741" spans="1:7" x14ac:dyDescent="0.25">
      <c r="A5741" s="1">
        <v>8622</v>
      </c>
      <c r="B5741" t="s">
        <v>143</v>
      </c>
      <c r="C5741" s="8">
        <v>42306</v>
      </c>
      <c r="D5741" s="8">
        <v>42306</v>
      </c>
      <c r="E5741" t="s">
        <v>1</v>
      </c>
      <c r="F5741" s="7">
        <v>1</v>
      </c>
      <c r="G5741" s="22" t="str">
        <f>IF(AND($C5741&gt;=بحث!$G$7,$C5741&lt;=بحث!$G$8,$E5741=بحث!$I$7),MAX($G$1:$G5740)+1,"")</f>
        <v/>
      </c>
    </row>
    <row r="5742" spans="1:7" x14ac:dyDescent="0.25">
      <c r="A5742" s="1">
        <v>8763</v>
      </c>
      <c r="B5742" t="s">
        <v>69</v>
      </c>
      <c r="C5742" s="8">
        <v>42306</v>
      </c>
      <c r="D5742" s="8">
        <v>42306</v>
      </c>
      <c r="E5742" t="s">
        <v>1</v>
      </c>
      <c r="F5742" s="7">
        <v>1</v>
      </c>
      <c r="G5742" s="22" t="str">
        <f>IF(AND($C5742&gt;=بحث!$G$7,$C5742&lt;=بحث!$G$8,$E5742=بحث!$I$7),MAX($G$1:$G5741)+1,"")</f>
        <v/>
      </c>
    </row>
    <row r="5743" spans="1:7" x14ac:dyDescent="0.25">
      <c r="A5743" s="1">
        <v>4012</v>
      </c>
      <c r="B5743" t="s">
        <v>417</v>
      </c>
      <c r="C5743" s="8">
        <v>42306</v>
      </c>
      <c r="D5743" s="8">
        <v>42306</v>
      </c>
      <c r="E5743" t="s">
        <v>1</v>
      </c>
      <c r="F5743" s="7">
        <v>1</v>
      </c>
      <c r="G5743" s="22" t="str">
        <f>IF(AND($C5743&gt;=بحث!$G$7,$C5743&lt;=بحث!$G$8,$E5743=بحث!$I$7),MAX($G$1:$G5742)+1,"")</f>
        <v/>
      </c>
    </row>
    <row r="5744" spans="1:7" x14ac:dyDescent="0.25">
      <c r="A5744" s="1">
        <v>8008</v>
      </c>
      <c r="B5744" t="s">
        <v>92</v>
      </c>
      <c r="C5744" s="8">
        <v>42306</v>
      </c>
      <c r="D5744" s="8">
        <v>42306</v>
      </c>
      <c r="E5744" t="s">
        <v>1</v>
      </c>
      <c r="F5744" s="7">
        <v>1</v>
      </c>
      <c r="G5744" s="22" t="str">
        <f>IF(AND($C5744&gt;=بحث!$G$7,$C5744&lt;=بحث!$G$8,$E5744=بحث!$I$7),MAX($G$1:$G5743)+1,"")</f>
        <v/>
      </c>
    </row>
    <row r="5745" spans="1:7" x14ac:dyDescent="0.25">
      <c r="A5745" s="1">
        <v>8862</v>
      </c>
      <c r="B5745" t="s">
        <v>271</v>
      </c>
      <c r="C5745" s="8">
        <v>42306</v>
      </c>
      <c r="D5745" s="8">
        <v>42306</v>
      </c>
      <c r="E5745" t="s">
        <v>1</v>
      </c>
      <c r="F5745" s="7">
        <v>1</v>
      </c>
      <c r="G5745" s="22" t="str">
        <f>IF(AND($C5745&gt;=بحث!$G$7,$C5745&lt;=بحث!$G$8,$E5745=بحث!$I$7),MAX($G$1:$G5744)+1,"")</f>
        <v/>
      </c>
    </row>
    <row r="5746" spans="1:7" x14ac:dyDescent="0.25">
      <c r="A5746" s="1">
        <v>8698</v>
      </c>
      <c r="B5746" t="s">
        <v>120</v>
      </c>
      <c r="C5746" s="8">
        <v>42306</v>
      </c>
      <c r="D5746" s="8">
        <v>42306</v>
      </c>
      <c r="E5746" t="s">
        <v>4</v>
      </c>
      <c r="F5746" s="7">
        <v>0</v>
      </c>
      <c r="G5746" s="22" t="str">
        <f>IF(AND($C5746&gt;=بحث!$G$7,$C5746&lt;=بحث!$G$8,$E5746=بحث!$I$7),MAX($G$1:$G5745)+1,"")</f>
        <v/>
      </c>
    </row>
    <row r="5747" spans="1:7" x14ac:dyDescent="0.25">
      <c r="A5747" s="1">
        <v>8725</v>
      </c>
      <c r="B5747" t="s">
        <v>345</v>
      </c>
      <c r="C5747" s="8">
        <v>42306</v>
      </c>
      <c r="D5747" s="8">
        <v>42306</v>
      </c>
      <c r="E5747" t="s">
        <v>1</v>
      </c>
      <c r="F5747" s="7">
        <v>1</v>
      </c>
      <c r="G5747" s="22" t="str">
        <f>IF(AND($C5747&gt;=بحث!$G$7,$C5747&lt;=بحث!$G$8,$E5747=بحث!$I$7),MAX($G$1:$G5746)+1,"")</f>
        <v/>
      </c>
    </row>
    <row r="5748" spans="1:7" x14ac:dyDescent="0.25">
      <c r="A5748" s="1">
        <v>8866</v>
      </c>
      <c r="B5748" t="s">
        <v>272</v>
      </c>
      <c r="C5748" s="8">
        <v>42306</v>
      </c>
      <c r="D5748" s="8">
        <v>42306</v>
      </c>
      <c r="E5748" t="s">
        <v>1</v>
      </c>
      <c r="F5748" s="7">
        <v>1</v>
      </c>
      <c r="G5748" s="22" t="str">
        <f>IF(AND($C5748&gt;=بحث!$G$7,$C5748&lt;=بحث!$G$8,$E5748=بحث!$I$7),MAX($G$1:$G5747)+1,"")</f>
        <v/>
      </c>
    </row>
    <row r="5749" spans="1:7" x14ac:dyDescent="0.25">
      <c r="A5749" s="1">
        <v>8817</v>
      </c>
      <c r="B5749" t="s">
        <v>97</v>
      </c>
      <c r="C5749" s="8">
        <v>42306</v>
      </c>
      <c r="D5749" s="8">
        <v>42306</v>
      </c>
      <c r="E5749" t="s">
        <v>1</v>
      </c>
      <c r="F5749" s="7">
        <v>1</v>
      </c>
      <c r="G5749" s="22" t="str">
        <f>IF(AND($C5749&gt;=بحث!$G$7,$C5749&lt;=بحث!$G$8,$E5749=بحث!$I$7),MAX($G$1:$G5748)+1,"")</f>
        <v/>
      </c>
    </row>
    <row r="5750" spans="1:7" x14ac:dyDescent="0.25">
      <c r="A5750" s="1">
        <v>4103</v>
      </c>
      <c r="B5750" t="s">
        <v>449</v>
      </c>
      <c r="C5750" s="8">
        <v>42306</v>
      </c>
      <c r="D5750" s="8">
        <v>42306</v>
      </c>
      <c r="E5750" t="s">
        <v>1</v>
      </c>
      <c r="F5750" s="7">
        <v>1</v>
      </c>
      <c r="G5750" s="22" t="str">
        <f>IF(AND($C5750&gt;=بحث!$G$7,$C5750&lt;=بحث!$G$8,$E5750=بحث!$I$7),MAX($G$1:$G5749)+1,"")</f>
        <v/>
      </c>
    </row>
    <row r="5751" spans="1:7" x14ac:dyDescent="0.25">
      <c r="A5751" s="1">
        <v>8772</v>
      </c>
      <c r="B5751" t="s">
        <v>295</v>
      </c>
      <c r="C5751" s="8">
        <v>42306</v>
      </c>
      <c r="D5751" s="8">
        <v>42306</v>
      </c>
      <c r="E5751" t="s">
        <v>1</v>
      </c>
      <c r="F5751" s="7">
        <v>1</v>
      </c>
      <c r="G5751" s="22" t="str">
        <f>IF(AND($C5751&gt;=بحث!$G$7,$C5751&lt;=بحث!$G$8,$E5751=بحث!$I$7),MAX($G$1:$G5750)+1,"")</f>
        <v/>
      </c>
    </row>
    <row r="5752" spans="1:7" x14ac:dyDescent="0.25">
      <c r="A5752" s="1">
        <v>8227</v>
      </c>
      <c r="B5752" t="s">
        <v>16</v>
      </c>
      <c r="C5752" s="8">
        <v>42306</v>
      </c>
      <c r="D5752" s="8">
        <v>42306</v>
      </c>
      <c r="E5752" t="s">
        <v>4</v>
      </c>
      <c r="F5752" s="7">
        <v>1</v>
      </c>
      <c r="G5752" s="22" t="str">
        <f>IF(AND($C5752&gt;=بحث!$G$7,$C5752&lt;=بحث!$G$8,$E5752=بحث!$I$7),MAX($G$1:$G5751)+1,"")</f>
        <v/>
      </c>
    </row>
    <row r="5753" spans="1:7" x14ac:dyDescent="0.25">
      <c r="A5753" s="1">
        <v>8653</v>
      </c>
      <c r="B5753" t="s">
        <v>36</v>
      </c>
      <c r="C5753" s="8">
        <v>42306</v>
      </c>
      <c r="D5753" s="8">
        <v>42306</v>
      </c>
      <c r="E5753" t="s">
        <v>4</v>
      </c>
      <c r="F5753" s="7">
        <v>1</v>
      </c>
      <c r="G5753" s="22" t="str">
        <f>IF(AND($C5753&gt;=بحث!$G$7,$C5753&lt;=بحث!$G$8,$E5753=بحث!$I$7),MAX($G$1:$G5752)+1,"")</f>
        <v/>
      </c>
    </row>
    <row r="5754" spans="1:7" x14ac:dyDescent="0.25">
      <c r="A5754" s="1">
        <v>8697</v>
      </c>
      <c r="B5754" t="s">
        <v>199</v>
      </c>
      <c r="C5754" s="8">
        <v>42306</v>
      </c>
      <c r="D5754" s="8">
        <v>42306</v>
      </c>
      <c r="E5754" t="s">
        <v>4</v>
      </c>
      <c r="F5754" s="7">
        <v>1</v>
      </c>
      <c r="G5754" s="22" t="str">
        <f>IF(AND($C5754&gt;=بحث!$G$7,$C5754&lt;=بحث!$G$8,$E5754=بحث!$I$7),MAX($G$1:$G5753)+1,"")</f>
        <v/>
      </c>
    </row>
    <row r="5755" spans="1:7" x14ac:dyDescent="0.25">
      <c r="A5755" s="1">
        <v>4017</v>
      </c>
      <c r="B5755" t="s">
        <v>384</v>
      </c>
      <c r="C5755" s="8">
        <v>42307</v>
      </c>
      <c r="D5755" s="8">
        <v>42308</v>
      </c>
      <c r="E5755" t="s">
        <v>1</v>
      </c>
      <c r="F5755" s="7">
        <v>2</v>
      </c>
      <c r="G5755" s="22" t="str">
        <f>IF(AND($C5755&gt;=بحث!$G$7,$C5755&lt;=بحث!$G$8,$E5755=بحث!$I$7),MAX($G$1:$G5754)+1,"")</f>
        <v/>
      </c>
    </row>
    <row r="5756" spans="1:7" x14ac:dyDescent="0.25">
      <c r="A5756" s="1">
        <v>8653</v>
      </c>
      <c r="B5756" t="s">
        <v>36</v>
      </c>
      <c r="C5756" s="8">
        <v>42308</v>
      </c>
      <c r="D5756" s="8">
        <v>42309</v>
      </c>
      <c r="E5756" t="s">
        <v>1</v>
      </c>
      <c r="F5756" s="7">
        <v>1</v>
      </c>
      <c r="G5756" s="22" t="str">
        <f>IF(AND($C5756&gt;=بحث!$G$7,$C5756&lt;=بحث!$G$8,$E5756=بحث!$I$7),MAX($G$1:$G5755)+1,"")</f>
        <v/>
      </c>
    </row>
    <row r="5757" spans="1:7" x14ac:dyDescent="0.25">
      <c r="A5757" s="1">
        <v>8652</v>
      </c>
      <c r="B5757" t="s">
        <v>168</v>
      </c>
      <c r="C5757" s="8">
        <v>42308</v>
      </c>
      <c r="D5757" s="8">
        <v>42308</v>
      </c>
      <c r="E5757" t="s">
        <v>4</v>
      </c>
      <c r="F5757" s="7">
        <v>1</v>
      </c>
      <c r="G5757" s="22" t="str">
        <f>IF(AND($C5757&gt;=بحث!$G$7,$C5757&lt;=بحث!$G$8,$E5757=بحث!$I$7),MAX($G$1:$G5756)+1,"")</f>
        <v/>
      </c>
    </row>
    <row r="5758" spans="1:7" x14ac:dyDescent="0.25">
      <c r="A5758" s="1">
        <v>8373</v>
      </c>
      <c r="B5758" t="s">
        <v>424</v>
      </c>
      <c r="C5758" s="8">
        <v>42309</v>
      </c>
      <c r="D5758" s="8">
        <v>42309</v>
      </c>
      <c r="E5758" t="s">
        <v>4</v>
      </c>
      <c r="F5758" s="7">
        <v>0</v>
      </c>
      <c r="G5758" s="22" t="str">
        <f>IF(AND($C5758&gt;=بحث!$G$7,$C5758&lt;=بحث!$G$8,$E5758=بحث!$I$7),MAX($G$1:$G5757)+1,"")</f>
        <v/>
      </c>
    </row>
    <row r="5759" spans="1:7" x14ac:dyDescent="0.25">
      <c r="A5759" s="1">
        <v>4120</v>
      </c>
      <c r="B5759" t="s">
        <v>414</v>
      </c>
      <c r="C5759" s="8">
        <v>42309</v>
      </c>
      <c r="D5759" s="8">
        <v>42310</v>
      </c>
      <c r="E5759" t="s">
        <v>1</v>
      </c>
      <c r="F5759" s="7">
        <v>2</v>
      </c>
      <c r="G5759" s="22" t="str">
        <f>IF(AND($C5759&gt;=بحث!$G$7,$C5759&lt;=بحث!$G$8,$E5759=بحث!$I$7),MAX($G$1:$G5758)+1,"")</f>
        <v/>
      </c>
    </row>
    <row r="5760" spans="1:7" x14ac:dyDescent="0.25">
      <c r="A5760" s="1">
        <v>8802</v>
      </c>
      <c r="B5760" t="s">
        <v>294</v>
      </c>
      <c r="C5760" s="8">
        <v>42310</v>
      </c>
      <c r="D5760" s="8">
        <v>42310</v>
      </c>
      <c r="E5760" t="s">
        <v>4</v>
      </c>
      <c r="F5760" s="7">
        <v>1</v>
      </c>
      <c r="G5760" s="22" t="str">
        <f>IF(AND($C5760&gt;=بحث!$G$7,$C5760&lt;=بحث!$G$8,$E5760=بحث!$I$7),MAX($G$1:$G5759)+1,"")</f>
        <v/>
      </c>
    </row>
    <row r="5761" spans="1:7" x14ac:dyDescent="0.25">
      <c r="A5761" s="1">
        <v>8649</v>
      </c>
      <c r="B5761" t="s">
        <v>200</v>
      </c>
      <c r="C5761" s="8">
        <v>42310</v>
      </c>
      <c r="D5761" s="8">
        <v>42310</v>
      </c>
      <c r="E5761" t="s">
        <v>4</v>
      </c>
      <c r="F5761" s="7">
        <v>1</v>
      </c>
      <c r="G5761" s="22" t="str">
        <f>IF(AND($C5761&gt;=بحث!$G$7,$C5761&lt;=بحث!$G$8,$E5761=بحث!$I$7),MAX($G$1:$G5760)+1,"")</f>
        <v/>
      </c>
    </row>
    <row r="5762" spans="1:7" x14ac:dyDescent="0.25">
      <c r="A5762" s="1">
        <v>8361</v>
      </c>
      <c r="B5762" t="s">
        <v>367</v>
      </c>
      <c r="C5762" s="8">
        <v>42310</v>
      </c>
      <c r="D5762" s="8">
        <v>42310</v>
      </c>
      <c r="E5762" t="s">
        <v>4</v>
      </c>
      <c r="F5762" s="7">
        <v>1</v>
      </c>
      <c r="G5762" s="22" t="str">
        <f>IF(AND($C5762&gt;=بحث!$G$7,$C5762&lt;=بحث!$G$8,$E5762=بحث!$I$7),MAX($G$1:$G5761)+1,"")</f>
        <v/>
      </c>
    </row>
    <row r="5763" spans="1:7" x14ac:dyDescent="0.25">
      <c r="A5763" s="1">
        <v>8303</v>
      </c>
      <c r="B5763" t="s">
        <v>44</v>
      </c>
      <c r="C5763" s="8">
        <v>42310</v>
      </c>
      <c r="D5763" s="8">
        <v>42310</v>
      </c>
      <c r="E5763" t="s">
        <v>4</v>
      </c>
      <c r="F5763" s="7">
        <v>1</v>
      </c>
      <c r="G5763" s="22" t="str">
        <f>IF(AND($C5763&gt;=بحث!$G$7,$C5763&lt;=بحث!$G$8,$E5763=بحث!$I$7),MAX($G$1:$G5762)+1,"")</f>
        <v/>
      </c>
    </row>
    <row r="5764" spans="1:7" x14ac:dyDescent="0.25">
      <c r="A5764" s="1">
        <v>4097</v>
      </c>
      <c r="B5764" t="s">
        <v>423</v>
      </c>
      <c r="C5764" s="8">
        <v>42310</v>
      </c>
      <c r="D5764" s="8">
        <v>42310</v>
      </c>
      <c r="E5764" t="s">
        <v>1</v>
      </c>
      <c r="F5764" s="7">
        <v>1</v>
      </c>
      <c r="G5764" s="22" t="str">
        <f>IF(AND($C5764&gt;=بحث!$G$7,$C5764&lt;=بحث!$G$8,$E5764=بحث!$I$7),MAX($G$1:$G5763)+1,"")</f>
        <v/>
      </c>
    </row>
    <row r="5765" spans="1:7" x14ac:dyDescent="0.25">
      <c r="A5765" s="1">
        <v>8282</v>
      </c>
      <c r="B5765" t="s">
        <v>212</v>
      </c>
      <c r="C5765" s="8">
        <v>42311</v>
      </c>
      <c r="D5765" s="8">
        <v>42311</v>
      </c>
      <c r="E5765" t="s">
        <v>1</v>
      </c>
      <c r="F5765" s="7">
        <v>1</v>
      </c>
      <c r="G5765" s="22" t="str">
        <f>IF(AND($C5765&gt;=بحث!$G$7,$C5765&lt;=بحث!$G$8,$E5765=بحث!$I$7),MAX($G$1:$G5764)+1,"")</f>
        <v/>
      </c>
    </row>
    <row r="5766" spans="1:7" x14ac:dyDescent="0.25">
      <c r="A5766" s="1">
        <v>4007</v>
      </c>
      <c r="B5766" t="s">
        <v>372</v>
      </c>
      <c r="C5766" s="8">
        <v>42311</v>
      </c>
      <c r="D5766" s="8">
        <v>42311</v>
      </c>
      <c r="E5766" t="s">
        <v>1</v>
      </c>
      <c r="F5766" s="7">
        <v>1</v>
      </c>
      <c r="G5766" s="22" t="str">
        <f>IF(AND($C5766&gt;=بحث!$G$7,$C5766&lt;=بحث!$G$8,$E5766=بحث!$I$7),MAX($G$1:$G5765)+1,"")</f>
        <v/>
      </c>
    </row>
    <row r="5767" spans="1:7" x14ac:dyDescent="0.25">
      <c r="A5767" s="1">
        <v>8363</v>
      </c>
      <c r="B5767" t="s">
        <v>356</v>
      </c>
      <c r="C5767" s="8">
        <v>42311</v>
      </c>
      <c r="D5767" s="8">
        <v>42311</v>
      </c>
      <c r="E5767" t="s">
        <v>1</v>
      </c>
      <c r="F5767" s="7">
        <v>1</v>
      </c>
      <c r="G5767" s="22" t="str">
        <f>IF(AND($C5767&gt;=بحث!$G$7,$C5767&lt;=بحث!$G$8,$E5767=بحث!$I$7),MAX($G$1:$G5766)+1,"")</f>
        <v/>
      </c>
    </row>
    <row r="5768" spans="1:7" x14ac:dyDescent="0.25">
      <c r="A5768" s="1">
        <v>8299</v>
      </c>
      <c r="B5768" t="s">
        <v>68</v>
      </c>
      <c r="C5768" s="8">
        <v>42311</v>
      </c>
      <c r="D5768" s="8">
        <v>42312</v>
      </c>
      <c r="E5768" t="s">
        <v>4</v>
      </c>
      <c r="F5768" s="7">
        <v>2</v>
      </c>
      <c r="G5768" s="22" t="str">
        <f>IF(AND($C5768&gt;=بحث!$G$7,$C5768&lt;=بحث!$G$8,$E5768=بحث!$I$7),MAX($G$1:$G5767)+1,"")</f>
        <v/>
      </c>
    </row>
    <row r="5769" spans="1:7" x14ac:dyDescent="0.25">
      <c r="A5769" s="1">
        <v>8306</v>
      </c>
      <c r="B5769" t="s">
        <v>95</v>
      </c>
      <c r="C5769" s="8">
        <v>42311</v>
      </c>
      <c r="D5769" s="8">
        <v>42311</v>
      </c>
      <c r="E5769" t="s">
        <v>4</v>
      </c>
      <c r="F5769" s="7">
        <v>1</v>
      </c>
      <c r="G5769" s="22" t="str">
        <f>IF(AND($C5769&gt;=بحث!$G$7,$C5769&lt;=بحث!$G$8,$E5769=بحث!$I$7),MAX($G$1:$G5768)+1,"")</f>
        <v/>
      </c>
    </row>
    <row r="5770" spans="1:7" x14ac:dyDescent="0.25">
      <c r="A5770" s="1">
        <v>8647</v>
      </c>
      <c r="B5770" t="s">
        <v>41</v>
      </c>
      <c r="C5770" s="8">
        <v>42311</v>
      </c>
      <c r="D5770" s="8">
        <v>42314</v>
      </c>
      <c r="E5770" t="s">
        <v>4</v>
      </c>
      <c r="F5770" s="7">
        <v>4</v>
      </c>
      <c r="G5770" s="22" t="str">
        <f>IF(AND($C5770&gt;=بحث!$G$7,$C5770&lt;=بحث!$G$8,$E5770=بحث!$I$7),MAX($G$1:$G5769)+1,"")</f>
        <v/>
      </c>
    </row>
    <row r="5771" spans="1:7" x14ac:dyDescent="0.25">
      <c r="A5771" s="1">
        <v>4002</v>
      </c>
      <c r="B5771" t="s">
        <v>306</v>
      </c>
      <c r="C5771" s="8">
        <v>42311</v>
      </c>
      <c r="D5771" s="8">
        <v>42311</v>
      </c>
      <c r="E5771" t="s">
        <v>1</v>
      </c>
      <c r="F5771" s="7">
        <v>1</v>
      </c>
      <c r="G5771" s="22" t="str">
        <f>IF(AND($C5771&gt;=بحث!$G$7,$C5771&lt;=بحث!$G$8,$E5771=بحث!$I$7),MAX($G$1:$G5770)+1,"")</f>
        <v/>
      </c>
    </row>
    <row r="5772" spans="1:7" x14ac:dyDescent="0.25">
      <c r="A5772" s="1">
        <v>4026</v>
      </c>
      <c r="B5772" t="s">
        <v>432</v>
      </c>
      <c r="C5772" s="8">
        <v>42312</v>
      </c>
      <c r="D5772" s="8">
        <v>42313</v>
      </c>
      <c r="E5772" t="s">
        <v>1</v>
      </c>
      <c r="F5772" s="7">
        <v>2</v>
      </c>
      <c r="G5772" s="22" t="str">
        <f>IF(AND($C5772&gt;=بحث!$G$7,$C5772&lt;=بحث!$G$8,$E5772=بحث!$I$7),MAX($G$1:$G5771)+1,"")</f>
        <v/>
      </c>
    </row>
    <row r="5773" spans="1:7" x14ac:dyDescent="0.25">
      <c r="A5773" s="1">
        <v>8758</v>
      </c>
      <c r="B5773" t="s">
        <v>292</v>
      </c>
      <c r="C5773" s="8">
        <v>42312</v>
      </c>
      <c r="D5773" s="8">
        <v>42313</v>
      </c>
      <c r="E5773" t="s">
        <v>1</v>
      </c>
      <c r="F5773" s="7">
        <v>2</v>
      </c>
      <c r="G5773" s="22" t="str">
        <f>IF(AND($C5773&gt;=بحث!$G$7,$C5773&lt;=بحث!$G$8,$E5773=بحث!$I$7),MAX($G$1:$G5772)+1,"")</f>
        <v/>
      </c>
    </row>
    <row r="5774" spans="1:7" x14ac:dyDescent="0.25">
      <c r="A5774" s="1">
        <v>8762</v>
      </c>
      <c r="B5774" t="s">
        <v>303</v>
      </c>
      <c r="C5774" s="8">
        <v>42312</v>
      </c>
      <c r="D5774" s="8">
        <v>42313</v>
      </c>
      <c r="E5774" t="s">
        <v>1</v>
      </c>
      <c r="F5774" s="7">
        <v>2</v>
      </c>
      <c r="G5774" s="22" t="str">
        <f>IF(AND($C5774&gt;=بحث!$G$7,$C5774&lt;=بحث!$G$8,$E5774=بحث!$I$7),MAX($G$1:$G5773)+1,"")</f>
        <v/>
      </c>
    </row>
    <row r="5775" spans="1:7" x14ac:dyDescent="0.25">
      <c r="A5775" s="1">
        <v>4003</v>
      </c>
      <c r="B5775" t="s">
        <v>360</v>
      </c>
      <c r="C5775" s="8">
        <v>42312</v>
      </c>
      <c r="D5775" s="8">
        <v>42313</v>
      </c>
      <c r="E5775" t="s">
        <v>1</v>
      </c>
      <c r="F5775" s="7">
        <v>2</v>
      </c>
      <c r="G5775" s="22" t="str">
        <f>IF(AND($C5775&gt;=بحث!$G$7,$C5775&lt;=بحث!$G$8,$E5775=بحث!$I$7),MAX($G$1:$G5774)+1,"")</f>
        <v/>
      </c>
    </row>
    <row r="5776" spans="1:7" x14ac:dyDescent="0.25">
      <c r="A5776" s="1">
        <v>8756</v>
      </c>
      <c r="B5776" t="s">
        <v>118</v>
      </c>
      <c r="C5776" s="8">
        <v>42312</v>
      </c>
      <c r="D5776" s="8">
        <v>42313</v>
      </c>
      <c r="E5776" t="s">
        <v>1</v>
      </c>
      <c r="F5776" s="7">
        <v>2</v>
      </c>
      <c r="G5776" s="22" t="str">
        <f>IF(AND($C5776&gt;=بحث!$G$7,$C5776&lt;=بحث!$G$8,$E5776=بحث!$I$7),MAX($G$1:$G5775)+1,"")</f>
        <v/>
      </c>
    </row>
    <row r="5777" spans="1:7" x14ac:dyDescent="0.25">
      <c r="A5777" s="1">
        <v>8754</v>
      </c>
      <c r="B5777" t="s">
        <v>286</v>
      </c>
      <c r="C5777" s="8">
        <v>42312</v>
      </c>
      <c r="D5777" s="8">
        <v>42313</v>
      </c>
      <c r="E5777" t="s">
        <v>1</v>
      </c>
      <c r="F5777" s="7">
        <v>2</v>
      </c>
      <c r="G5777" s="22" t="str">
        <f>IF(AND($C5777&gt;=بحث!$G$7,$C5777&lt;=بحث!$G$8,$E5777=بحث!$I$7),MAX($G$1:$G5776)+1,"")</f>
        <v/>
      </c>
    </row>
    <row r="5778" spans="1:7" x14ac:dyDescent="0.25">
      <c r="A5778" s="1">
        <v>8770</v>
      </c>
      <c r="B5778" t="s">
        <v>346</v>
      </c>
      <c r="C5778" s="8">
        <v>42312</v>
      </c>
      <c r="D5778" s="8">
        <v>42312</v>
      </c>
      <c r="E5778" t="s">
        <v>1</v>
      </c>
      <c r="F5778" s="7">
        <v>1</v>
      </c>
      <c r="G5778" s="22" t="str">
        <f>IF(AND($C5778&gt;=بحث!$G$7,$C5778&lt;=بحث!$G$8,$E5778=بحث!$I$7),MAX($G$1:$G5777)+1,"")</f>
        <v/>
      </c>
    </row>
    <row r="5779" spans="1:7" x14ac:dyDescent="0.25">
      <c r="A5779" s="1">
        <v>8824</v>
      </c>
      <c r="B5779" t="s">
        <v>103</v>
      </c>
      <c r="C5779" s="8">
        <v>42312</v>
      </c>
      <c r="D5779" s="8">
        <v>42313</v>
      </c>
      <c r="E5779" t="s">
        <v>7</v>
      </c>
      <c r="F5779" s="7">
        <v>2</v>
      </c>
      <c r="G5779" s="22" t="str">
        <f>IF(AND($C5779&gt;=بحث!$G$7,$C5779&lt;=بحث!$G$8,$E5779=بحث!$I$7),MAX($G$1:$G5778)+1,"")</f>
        <v/>
      </c>
    </row>
    <row r="5780" spans="1:7" x14ac:dyDescent="0.25">
      <c r="A5780" s="1">
        <v>8714</v>
      </c>
      <c r="B5780" t="s">
        <v>108</v>
      </c>
      <c r="C5780" s="8">
        <v>42312</v>
      </c>
      <c r="D5780" s="8">
        <v>42313</v>
      </c>
      <c r="E5780" t="s">
        <v>4</v>
      </c>
      <c r="F5780" s="7">
        <v>1</v>
      </c>
      <c r="G5780" s="22" t="str">
        <f>IF(AND($C5780&gt;=بحث!$G$7,$C5780&lt;=بحث!$G$8,$E5780=بحث!$I$7),MAX($G$1:$G5779)+1,"")</f>
        <v/>
      </c>
    </row>
    <row r="5781" spans="1:7" x14ac:dyDescent="0.25">
      <c r="A5781" s="1">
        <v>4057</v>
      </c>
      <c r="B5781" t="s">
        <v>431</v>
      </c>
      <c r="C5781" s="8">
        <v>42313</v>
      </c>
      <c r="D5781" s="8">
        <v>42313</v>
      </c>
      <c r="E5781" t="s">
        <v>1</v>
      </c>
      <c r="F5781" s="7">
        <v>1</v>
      </c>
      <c r="G5781" s="22" t="str">
        <f>IF(AND($C5781&gt;=بحث!$G$7,$C5781&lt;=بحث!$G$8,$E5781=بحث!$I$7),MAX($G$1:$G5780)+1,"")</f>
        <v/>
      </c>
    </row>
    <row r="5782" spans="1:7" x14ac:dyDescent="0.25">
      <c r="A5782" s="1">
        <v>8766</v>
      </c>
      <c r="B5782" t="s">
        <v>337</v>
      </c>
      <c r="C5782" s="8">
        <v>42313</v>
      </c>
      <c r="D5782" s="8">
        <v>42313</v>
      </c>
      <c r="E5782" t="s">
        <v>4</v>
      </c>
      <c r="F5782" s="7">
        <v>1</v>
      </c>
      <c r="G5782" s="22" t="str">
        <f>IF(AND($C5782&gt;=بحث!$G$7,$C5782&lt;=بحث!$G$8,$E5782=بحث!$I$7),MAX($G$1:$G5781)+1,"")</f>
        <v/>
      </c>
    </row>
    <row r="5783" spans="1:7" x14ac:dyDescent="0.25">
      <c r="A5783" s="1">
        <v>4080</v>
      </c>
      <c r="B5783" t="s">
        <v>478</v>
      </c>
      <c r="C5783" s="8">
        <v>42313</v>
      </c>
      <c r="D5783" s="8">
        <v>42313</v>
      </c>
      <c r="E5783" t="s">
        <v>1</v>
      </c>
      <c r="F5783" s="7">
        <v>1</v>
      </c>
      <c r="G5783" s="22" t="str">
        <f>IF(AND($C5783&gt;=بحث!$G$7,$C5783&lt;=بحث!$G$8,$E5783=بحث!$I$7),MAX($G$1:$G5782)+1,"")</f>
        <v/>
      </c>
    </row>
    <row r="5784" spans="1:7" x14ac:dyDescent="0.25">
      <c r="A5784" s="1">
        <v>8822</v>
      </c>
      <c r="B5784" t="s">
        <v>198</v>
      </c>
      <c r="C5784" s="8">
        <v>42313</v>
      </c>
      <c r="D5784" s="8">
        <v>42313</v>
      </c>
      <c r="E5784" t="s">
        <v>1</v>
      </c>
      <c r="F5784" s="7">
        <v>1</v>
      </c>
      <c r="G5784" s="22" t="str">
        <f>IF(AND($C5784&gt;=بحث!$G$7,$C5784&lt;=بحث!$G$8,$E5784=بحث!$I$7),MAX($G$1:$G5783)+1,"")</f>
        <v/>
      </c>
    </row>
    <row r="5785" spans="1:7" x14ac:dyDescent="0.25">
      <c r="A5785" s="1">
        <v>8873</v>
      </c>
      <c r="B5785" t="s">
        <v>296</v>
      </c>
      <c r="C5785" s="8">
        <v>42313</v>
      </c>
      <c r="D5785" s="8">
        <v>42313</v>
      </c>
      <c r="E5785" t="s">
        <v>1</v>
      </c>
      <c r="F5785" s="7">
        <v>1</v>
      </c>
      <c r="G5785" s="22" t="str">
        <f>IF(AND($C5785&gt;=بحث!$G$7,$C5785&lt;=بحث!$G$8,$E5785=بحث!$I$7),MAX($G$1:$G5784)+1,"")</f>
        <v/>
      </c>
    </row>
    <row r="5786" spans="1:7" x14ac:dyDescent="0.25">
      <c r="A5786" s="1">
        <v>8809</v>
      </c>
      <c r="B5786" t="s">
        <v>264</v>
      </c>
      <c r="C5786" s="8">
        <v>42313</v>
      </c>
      <c r="D5786" s="8">
        <v>42313</v>
      </c>
      <c r="E5786" t="s">
        <v>4</v>
      </c>
      <c r="F5786" s="7">
        <v>1</v>
      </c>
      <c r="G5786" s="22" t="str">
        <f>IF(AND($C5786&gt;=بحث!$G$7,$C5786&lt;=بحث!$G$8,$E5786=بحث!$I$7),MAX($G$1:$G5785)+1,"")</f>
        <v/>
      </c>
    </row>
    <row r="5787" spans="1:7" x14ac:dyDescent="0.25">
      <c r="A5787" s="1">
        <v>8824</v>
      </c>
      <c r="B5787" t="s">
        <v>103</v>
      </c>
      <c r="C5787" s="8">
        <v>42316</v>
      </c>
      <c r="D5787" s="8">
        <v>42316</v>
      </c>
      <c r="E5787" t="s">
        <v>1</v>
      </c>
      <c r="F5787" s="7">
        <v>1</v>
      </c>
      <c r="G5787" s="22" t="str">
        <f>IF(AND($C5787&gt;=بحث!$G$7,$C5787&lt;=بحث!$G$8,$E5787=بحث!$I$7),MAX($G$1:$G5786)+1,"")</f>
        <v/>
      </c>
    </row>
    <row r="5788" spans="1:7" x14ac:dyDescent="0.25">
      <c r="A5788" s="1">
        <v>8867</v>
      </c>
      <c r="B5788" t="s">
        <v>311</v>
      </c>
      <c r="C5788" s="8">
        <v>42316</v>
      </c>
      <c r="D5788" s="8">
        <v>42316</v>
      </c>
      <c r="E5788" t="s">
        <v>1</v>
      </c>
      <c r="F5788" s="7">
        <v>1</v>
      </c>
      <c r="G5788" s="22" t="str">
        <f>IF(AND($C5788&gt;=بحث!$G$7,$C5788&lt;=بحث!$G$8,$E5788=بحث!$I$7),MAX($G$1:$G5787)+1,"")</f>
        <v/>
      </c>
    </row>
    <row r="5789" spans="1:7" x14ac:dyDescent="0.25">
      <c r="A5789" s="1">
        <v>8703</v>
      </c>
      <c r="B5789" t="s">
        <v>50</v>
      </c>
      <c r="C5789" s="8">
        <v>42317</v>
      </c>
      <c r="D5789" s="8">
        <v>42318</v>
      </c>
      <c r="E5789" t="s">
        <v>4</v>
      </c>
      <c r="F5789" s="7">
        <v>2</v>
      </c>
      <c r="G5789" s="22" t="str">
        <f>IF(AND($C5789&gt;=بحث!$G$7,$C5789&lt;=بحث!$G$8,$E5789=بحث!$I$7),MAX($G$1:$G5788)+1,"")</f>
        <v/>
      </c>
    </row>
    <row r="5790" spans="1:7" x14ac:dyDescent="0.25">
      <c r="A5790" s="1">
        <v>8649</v>
      </c>
      <c r="B5790" t="s">
        <v>200</v>
      </c>
      <c r="C5790" s="8">
        <v>42318</v>
      </c>
      <c r="D5790" s="8">
        <v>42318</v>
      </c>
      <c r="E5790" t="s">
        <v>4</v>
      </c>
      <c r="F5790" s="7">
        <v>0</v>
      </c>
      <c r="G5790" s="22" t="str">
        <f>IF(AND($C5790&gt;=بحث!$G$7,$C5790&lt;=بحث!$G$8,$E5790=بحث!$I$7),MAX($G$1:$G5789)+1,"")</f>
        <v/>
      </c>
    </row>
    <row r="5791" spans="1:7" x14ac:dyDescent="0.25">
      <c r="A5791" s="1">
        <v>8824</v>
      </c>
      <c r="B5791" t="s">
        <v>103</v>
      </c>
      <c r="C5791" s="8">
        <v>42309</v>
      </c>
      <c r="D5791" s="8">
        <v>42309</v>
      </c>
      <c r="E5791" t="s">
        <v>511</v>
      </c>
      <c r="F5791" s="7">
        <v>1</v>
      </c>
      <c r="G5791" s="22" t="str">
        <f>IF(AND($C5791&gt;=بحث!$G$7,$C5791&lt;=بحث!$G$8,$E5791=بحث!$I$7),MAX($G$1:$G5790)+1,"")</f>
        <v/>
      </c>
    </row>
    <row r="5792" spans="1:7" x14ac:dyDescent="0.25">
      <c r="A5792" s="1">
        <v>8824</v>
      </c>
      <c r="B5792" t="s">
        <v>103</v>
      </c>
      <c r="C5792" s="8">
        <v>42310</v>
      </c>
      <c r="D5792" s="8">
        <v>42310</v>
      </c>
      <c r="E5792" t="s">
        <v>1</v>
      </c>
      <c r="F5792" s="7">
        <v>1</v>
      </c>
      <c r="G5792" s="22" t="str">
        <f>IF(AND($C5792&gt;=بحث!$G$7,$C5792&lt;=بحث!$G$8,$E5792=بحث!$I$7),MAX($G$1:$G5791)+1,"")</f>
        <v/>
      </c>
    </row>
    <row r="5793" spans="1:7" x14ac:dyDescent="0.25">
      <c r="A5793" s="1">
        <v>8787</v>
      </c>
      <c r="B5793" t="s">
        <v>195</v>
      </c>
      <c r="C5793" s="8">
        <v>42229</v>
      </c>
      <c r="D5793" s="8">
        <v>42229</v>
      </c>
      <c r="E5793" t="s">
        <v>1</v>
      </c>
      <c r="F5793" s="7">
        <v>1</v>
      </c>
      <c r="G5793" s="22" t="str">
        <f>IF(AND($C5793&gt;=بحث!$G$7,$C5793&lt;=بحث!$G$8,$E5793=بحث!$I$7),MAX($G$1:$G5792)+1,"")</f>
        <v/>
      </c>
    </row>
    <row r="5794" spans="1:7" x14ac:dyDescent="0.25">
      <c r="A5794" s="1">
        <v>8687</v>
      </c>
      <c r="B5794" t="s">
        <v>105</v>
      </c>
      <c r="C5794" s="8">
        <v>42288</v>
      </c>
      <c r="D5794" s="8">
        <v>42288</v>
      </c>
      <c r="E5794" t="s">
        <v>4</v>
      </c>
      <c r="F5794" s="7">
        <v>1</v>
      </c>
      <c r="G5794" s="22" t="str">
        <f>IF(AND($C5794&gt;=بحث!$G$7,$C5794&lt;=بحث!$G$8,$E5794=بحث!$I$7),MAX($G$1:$G5793)+1,"")</f>
        <v/>
      </c>
    </row>
    <row r="5795" spans="1:7" x14ac:dyDescent="0.25">
      <c r="A5795" s="1">
        <v>4085</v>
      </c>
      <c r="B5795" t="s">
        <v>477</v>
      </c>
      <c r="C5795" s="8">
        <v>42288</v>
      </c>
      <c r="D5795" s="8">
        <v>42288</v>
      </c>
      <c r="E5795" t="s">
        <v>1</v>
      </c>
      <c r="F5795" s="7">
        <v>1</v>
      </c>
      <c r="G5795" s="22" t="str">
        <f>IF(AND($C5795&gt;=بحث!$G$7,$C5795&lt;=بحث!$G$8,$E5795=بحث!$I$7),MAX($G$1:$G5794)+1,"")</f>
        <v/>
      </c>
    </row>
    <row r="5796" spans="1:7" x14ac:dyDescent="0.25">
      <c r="A5796" s="1">
        <v>4088</v>
      </c>
      <c r="B5796" t="s">
        <v>496</v>
      </c>
      <c r="C5796" s="8">
        <v>42292</v>
      </c>
      <c r="D5796" s="8">
        <v>42292</v>
      </c>
      <c r="E5796" t="s">
        <v>1</v>
      </c>
      <c r="F5796" s="7">
        <v>1</v>
      </c>
      <c r="G5796" s="22" t="str">
        <f>IF(AND($C5796&gt;=بحث!$G$7,$C5796&lt;=بحث!$G$8,$E5796=بحث!$I$7),MAX($G$1:$G5795)+1,"")</f>
        <v/>
      </c>
    </row>
    <row r="5797" spans="1:7" x14ac:dyDescent="0.25">
      <c r="A5797" s="1">
        <v>8369</v>
      </c>
      <c r="B5797" t="s">
        <v>353</v>
      </c>
      <c r="C5797" s="8">
        <v>42292</v>
      </c>
      <c r="D5797" s="8">
        <v>42292</v>
      </c>
      <c r="E5797" t="s">
        <v>1</v>
      </c>
      <c r="F5797" s="7">
        <v>1</v>
      </c>
      <c r="G5797" s="22" t="str">
        <f>IF(AND($C5797&gt;=بحث!$G$7,$C5797&lt;=بحث!$G$8,$E5797=بحث!$I$7),MAX($G$1:$G5796)+1,"")</f>
        <v/>
      </c>
    </row>
    <row r="5798" spans="1:7" x14ac:dyDescent="0.25">
      <c r="A5798" s="1">
        <v>8741</v>
      </c>
      <c r="B5798" t="s">
        <v>152</v>
      </c>
      <c r="C5798" s="8">
        <v>42292</v>
      </c>
      <c r="D5798" s="8">
        <v>42292</v>
      </c>
      <c r="E5798" t="s">
        <v>4</v>
      </c>
      <c r="F5798" s="7">
        <v>1</v>
      </c>
      <c r="G5798" s="22" t="str">
        <f>IF(AND($C5798&gt;=بحث!$G$7,$C5798&lt;=بحث!$G$8,$E5798=بحث!$I$7),MAX($G$1:$G5797)+1,"")</f>
        <v/>
      </c>
    </row>
    <row r="5799" spans="1:7" x14ac:dyDescent="0.25">
      <c r="A5799" s="1">
        <v>8865</v>
      </c>
      <c r="B5799" t="s">
        <v>262</v>
      </c>
      <c r="C5799" s="8">
        <v>42292</v>
      </c>
      <c r="D5799" s="8">
        <v>42292</v>
      </c>
      <c r="E5799" t="s">
        <v>1</v>
      </c>
      <c r="F5799" s="7">
        <v>1</v>
      </c>
      <c r="G5799" s="22" t="str">
        <f>IF(AND($C5799&gt;=بحث!$G$7,$C5799&lt;=بحث!$G$8,$E5799=بحث!$I$7),MAX($G$1:$G5798)+1,"")</f>
        <v/>
      </c>
    </row>
    <row r="5800" spans="1:7" x14ac:dyDescent="0.25">
      <c r="A5800" s="1">
        <v>8093</v>
      </c>
      <c r="B5800" t="s">
        <v>204</v>
      </c>
      <c r="C5800" s="8">
        <v>42292</v>
      </c>
      <c r="D5800" s="8">
        <v>42292</v>
      </c>
      <c r="E5800" t="s">
        <v>4</v>
      </c>
      <c r="F5800" s="7">
        <v>1</v>
      </c>
      <c r="G5800" s="22" t="str">
        <f>IF(AND($C5800&gt;=بحث!$G$7,$C5800&lt;=بحث!$G$8,$E5800=بحث!$I$7),MAX($G$1:$G5799)+1,"")</f>
        <v/>
      </c>
    </row>
    <row r="5801" spans="1:7" x14ac:dyDescent="0.25">
      <c r="A5801" s="1">
        <v>8715</v>
      </c>
      <c r="B5801" t="s">
        <v>102</v>
      </c>
      <c r="C5801" s="8">
        <v>42292</v>
      </c>
      <c r="D5801" s="8">
        <v>42292</v>
      </c>
      <c r="E5801" t="s">
        <v>1</v>
      </c>
      <c r="F5801" s="7">
        <v>1</v>
      </c>
      <c r="G5801" s="22" t="str">
        <f>IF(AND($C5801&gt;=بحث!$G$7,$C5801&lt;=بحث!$G$8,$E5801=بحث!$I$7),MAX($G$1:$G5800)+1,"")</f>
        <v/>
      </c>
    </row>
    <row r="5802" spans="1:7" x14ac:dyDescent="0.25">
      <c r="A5802" s="1">
        <v>8329</v>
      </c>
      <c r="B5802" t="s">
        <v>342</v>
      </c>
      <c r="C5802" s="8">
        <v>42292</v>
      </c>
      <c r="D5802" s="8">
        <v>42292</v>
      </c>
      <c r="E5802" t="s">
        <v>4</v>
      </c>
      <c r="F5802" s="7">
        <v>1</v>
      </c>
      <c r="G5802" s="22" t="str">
        <f>IF(AND($C5802&gt;=بحث!$G$7,$C5802&lt;=بحث!$G$8,$E5802=بحث!$I$7),MAX($G$1:$G5801)+1,"")</f>
        <v/>
      </c>
    </row>
    <row r="5803" spans="1:7" x14ac:dyDescent="0.25">
      <c r="A5803" s="1">
        <v>8175</v>
      </c>
      <c r="B5803" t="s">
        <v>273</v>
      </c>
      <c r="C5803" s="8">
        <v>42292</v>
      </c>
      <c r="D5803" s="8">
        <v>42292</v>
      </c>
      <c r="E5803" t="s">
        <v>1</v>
      </c>
      <c r="F5803" s="7">
        <v>1</v>
      </c>
      <c r="G5803" s="22" t="str">
        <f>IF(AND($C5803&gt;=بحث!$G$7,$C5803&lt;=بحث!$G$8,$E5803=بحث!$I$7),MAX($G$1:$G5802)+1,"")</f>
        <v/>
      </c>
    </row>
    <row r="5804" spans="1:7" x14ac:dyDescent="0.25">
      <c r="A5804" s="1">
        <v>8355</v>
      </c>
      <c r="B5804" t="s">
        <v>288</v>
      </c>
      <c r="C5804" s="8">
        <v>42299</v>
      </c>
      <c r="D5804" s="8">
        <v>42299</v>
      </c>
      <c r="E5804" t="s">
        <v>511</v>
      </c>
      <c r="F5804" s="7">
        <v>1</v>
      </c>
      <c r="G5804" s="22" t="str">
        <f>IF(AND($C5804&gt;=بحث!$G$7,$C5804&lt;=بحث!$G$8,$E5804=بحث!$I$7),MAX($G$1:$G5803)+1,"")</f>
        <v/>
      </c>
    </row>
    <row r="5805" spans="1:7" x14ac:dyDescent="0.25">
      <c r="A5805" s="1">
        <v>8865</v>
      </c>
      <c r="B5805" t="s">
        <v>262</v>
      </c>
      <c r="C5805" s="8">
        <v>42299</v>
      </c>
      <c r="D5805" s="8">
        <v>42299</v>
      </c>
      <c r="E5805" t="s">
        <v>1</v>
      </c>
      <c r="F5805" s="7">
        <v>1</v>
      </c>
      <c r="G5805" s="22" t="str">
        <f>IF(AND($C5805&gt;=بحث!$G$7,$C5805&lt;=بحث!$G$8,$E5805=بحث!$I$7),MAX($G$1:$G5804)+1,"")</f>
        <v/>
      </c>
    </row>
    <row r="5806" spans="1:7" x14ac:dyDescent="0.25">
      <c r="A5806" s="1">
        <v>8175</v>
      </c>
      <c r="B5806" t="s">
        <v>273</v>
      </c>
      <c r="C5806" s="8">
        <v>42302</v>
      </c>
      <c r="D5806" s="8">
        <v>42302</v>
      </c>
      <c r="E5806" t="s">
        <v>4</v>
      </c>
      <c r="F5806" s="7">
        <v>1</v>
      </c>
      <c r="G5806" s="22" t="str">
        <f>IF(AND($C5806&gt;=بحث!$G$7,$C5806&lt;=بحث!$G$8,$E5806=بحث!$I$7),MAX($G$1:$G5805)+1,"")</f>
        <v/>
      </c>
    </row>
    <row r="5807" spans="1:7" x14ac:dyDescent="0.25">
      <c r="A5807" s="1">
        <v>4088</v>
      </c>
      <c r="B5807" t="s">
        <v>496</v>
      </c>
      <c r="C5807" s="8">
        <v>42303</v>
      </c>
      <c r="D5807" s="8">
        <v>42303</v>
      </c>
      <c r="E5807" t="s">
        <v>1</v>
      </c>
      <c r="F5807" s="7">
        <v>1</v>
      </c>
      <c r="G5807" s="22" t="str">
        <f>IF(AND($C5807&gt;=بحث!$G$7,$C5807&lt;=بحث!$G$8,$E5807=بحث!$I$7),MAX($G$1:$G5806)+1,"")</f>
        <v/>
      </c>
    </row>
    <row r="5808" spans="1:7" x14ac:dyDescent="0.25">
      <c r="A5808" s="1">
        <v>8329</v>
      </c>
      <c r="B5808" t="s">
        <v>342</v>
      </c>
      <c r="C5808" s="8">
        <v>42303</v>
      </c>
      <c r="D5808" s="8">
        <v>42303</v>
      </c>
      <c r="E5808" t="s">
        <v>4</v>
      </c>
      <c r="F5808" s="7">
        <v>1</v>
      </c>
      <c r="G5808" s="22" t="str">
        <f>IF(AND($C5808&gt;=بحث!$G$7,$C5808&lt;=بحث!$G$8,$E5808=بحث!$I$7),MAX($G$1:$G5807)+1,"")</f>
        <v/>
      </c>
    </row>
    <row r="5809" spans="1:7" x14ac:dyDescent="0.25">
      <c r="A5809" s="1">
        <v>8805</v>
      </c>
      <c r="B5809" t="s">
        <v>40</v>
      </c>
      <c r="C5809" s="8">
        <v>42305</v>
      </c>
      <c r="D5809" s="8">
        <v>42305</v>
      </c>
      <c r="E5809" t="s">
        <v>1</v>
      </c>
      <c r="F5809" s="7">
        <v>1</v>
      </c>
      <c r="G5809" s="22" t="str">
        <f>IF(AND($C5809&gt;=بحث!$G$7,$C5809&lt;=بحث!$G$8,$E5809=بحث!$I$7),MAX($G$1:$G5808)+1,"")</f>
        <v/>
      </c>
    </row>
    <row r="5810" spans="1:7" x14ac:dyDescent="0.25">
      <c r="A5810" s="1">
        <v>8814</v>
      </c>
      <c r="B5810" t="s">
        <v>145</v>
      </c>
      <c r="C5810" s="8">
        <v>42306</v>
      </c>
      <c r="D5810" s="8">
        <v>42306</v>
      </c>
      <c r="E5810" t="s">
        <v>1</v>
      </c>
      <c r="F5810" s="7">
        <v>1</v>
      </c>
      <c r="G5810" s="22" t="str">
        <f>IF(AND($C5810&gt;=بحث!$G$7,$C5810&lt;=بحث!$G$8,$E5810=بحث!$I$7),MAX($G$1:$G5809)+1,"")</f>
        <v/>
      </c>
    </row>
    <row r="5811" spans="1:7" x14ac:dyDescent="0.25">
      <c r="A5811" s="1">
        <v>8787</v>
      </c>
      <c r="B5811" t="s">
        <v>195</v>
      </c>
      <c r="C5811" s="8">
        <v>42306</v>
      </c>
      <c r="D5811" s="8">
        <v>42306</v>
      </c>
      <c r="E5811" t="s">
        <v>1</v>
      </c>
      <c r="F5811" s="7">
        <v>1</v>
      </c>
      <c r="G5811" s="22" t="str">
        <f>IF(AND($C5811&gt;=بحث!$G$7,$C5811&lt;=بحث!$G$8,$E5811=بحث!$I$7),MAX($G$1:$G5810)+1,"")</f>
        <v/>
      </c>
    </row>
    <row r="5812" spans="1:7" x14ac:dyDescent="0.25">
      <c r="A5812" s="1">
        <v>8355</v>
      </c>
      <c r="B5812" t="s">
        <v>288</v>
      </c>
      <c r="C5812" s="8">
        <v>42306</v>
      </c>
      <c r="D5812" s="8">
        <v>42306</v>
      </c>
      <c r="E5812" t="s">
        <v>1</v>
      </c>
      <c r="F5812" s="7">
        <v>1</v>
      </c>
      <c r="G5812" s="22" t="str">
        <f>IF(AND($C5812&gt;=بحث!$G$7,$C5812&lt;=بحث!$G$8,$E5812=بحث!$I$7),MAX($G$1:$G5811)+1,"")</f>
        <v/>
      </c>
    </row>
    <row r="5813" spans="1:7" x14ac:dyDescent="0.25">
      <c r="A5813" s="1">
        <v>8715</v>
      </c>
      <c r="B5813" t="s">
        <v>102</v>
      </c>
      <c r="C5813" s="8">
        <v>42306</v>
      </c>
      <c r="D5813" s="8">
        <v>42306</v>
      </c>
      <c r="E5813" t="s">
        <v>1</v>
      </c>
      <c r="F5813" s="7">
        <v>1</v>
      </c>
      <c r="G5813" s="22" t="str">
        <f>IF(AND($C5813&gt;=بحث!$G$7,$C5813&lt;=بحث!$G$8,$E5813=بحث!$I$7),MAX($G$1:$G5812)+1,"")</f>
        <v/>
      </c>
    </row>
    <row r="5814" spans="1:7" x14ac:dyDescent="0.25">
      <c r="A5814" s="1">
        <v>8741</v>
      </c>
      <c r="B5814" t="s">
        <v>152</v>
      </c>
      <c r="C5814" s="8">
        <v>42306</v>
      </c>
      <c r="D5814" s="8">
        <v>42306</v>
      </c>
      <c r="E5814" t="s">
        <v>4</v>
      </c>
      <c r="F5814" s="7">
        <v>1</v>
      </c>
      <c r="G5814" s="22" t="str">
        <f>IF(AND($C5814&gt;=بحث!$G$7,$C5814&lt;=بحث!$G$8,$E5814=بحث!$I$7),MAX($G$1:$G5813)+1,"")</f>
        <v/>
      </c>
    </row>
    <row r="5815" spans="1:7" x14ac:dyDescent="0.25">
      <c r="A5815" s="1">
        <v>8865</v>
      </c>
      <c r="B5815" t="s">
        <v>262</v>
      </c>
      <c r="C5815" s="8">
        <v>42309</v>
      </c>
      <c r="D5815" s="8">
        <v>42309</v>
      </c>
      <c r="E5815" t="s">
        <v>1</v>
      </c>
      <c r="F5815" s="7">
        <v>1</v>
      </c>
      <c r="G5815" s="22" t="str">
        <f>IF(AND($C5815&gt;=بحث!$G$7,$C5815&lt;=بحث!$G$8,$E5815=بحث!$I$7),MAX($G$1:$G5814)+1,"")</f>
        <v/>
      </c>
    </row>
    <row r="5816" spans="1:7" x14ac:dyDescent="0.25">
      <c r="A5816" s="1">
        <v>8656</v>
      </c>
      <c r="B5816" t="s">
        <v>37</v>
      </c>
      <c r="C5816" s="8">
        <v>42309</v>
      </c>
      <c r="D5816" s="8">
        <v>42309</v>
      </c>
      <c r="E5816" t="s">
        <v>1</v>
      </c>
      <c r="F5816" s="7">
        <v>1</v>
      </c>
      <c r="G5816" s="22" t="str">
        <f>IF(AND($C5816&gt;=بحث!$G$7,$C5816&lt;=بحث!$G$8,$E5816=بحث!$I$7),MAX($G$1:$G5815)+1,"")</f>
        <v/>
      </c>
    </row>
    <row r="5817" spans="1:7" x14ac:dyDescent="0.25">
      <c r="A5817" s="1">
        <v>8683</v>
      </c>
      <c r="B5817" t="s">
        <v>43</v>
      </c>
      <c r="C5817" s="8">
        <v>42309</v>
      </c>
      <c r="D5817" s="8">
        <v>42309</v>
      </c>
      <c r="E5817" t="s">
        <v>1</v>
      </c>
      <c r="F5817" s="7">
        <v>1</v>
      </c>
      <c r="G5817" s="22" t="str">
        <f>IF(AND($C5817&gt;=بحث!$G$7,$C5817&lt;=بحث!$G$8,$E5817=بحث!$I$7),MAX($G$1:$G5816)+1,"")</f>
        <v/>
      </c>
    </row>
    <row r="5818" spans="1:7" x14ac:dyDescent="0.25">
      <c r="A5818" s="1">
        <v>8191</v>
      </c>
      <c r="B5818" t="s">
        <v>148</v>
      </c>
      <c r="C5818" s="8">
        <v>42309</v>
      </c>
      <c r="D5818" s="8">
        <v>42311</v>
      </c>
      <c r="E5818" t="s">
        <v>4</v>
      </c>
      <c r="F5818" s="7">
        <v>3</v>
      </c>
      <c r="G5818" s="22" t="str">
        <f>IF(AND($C5818&gt;=بحث!$G$7,$C5818&lt;=بحث!$G$8,$E5818=بحث!$I$7),MAX($G$1:$G5817)+1,"")</f>
        <v/>
      </c>
    </row>
    <row r="5819" spans="1:7" x14ac:dyDescent="0.25">
      <c r="A5819" s="1">
        <v>8820</v>
      </c>
      <c r="B5819" t="s">
        <v>284</v>
      </c>
      <c r="C5819" s="8">
        <v>42311</v>
      </c>
      <c r="D5819" s="8">
        <v>42312</v>
      </c>
      <c r="E5819" t="s">
        <v>4</v>
      </c>
      <c r="F5819" s="7">
        <v>2</v>
      </c>
      <c r="G5819" s="22" t="str">
        <f>IF(AND($C5819&gt;=بحث!$G$7,$C5819&lt;=بحث!$G$8,$E5819=بحث!$I$7),MAX($G$1:$G5818)+1,"")</f>
        <v/>
      </c>
    </row>
    <row r="5820" spans="1:7" x14ac:dyDescent="0.25">
      <c r="A5820" s="1">
        <v>4013</v>
      </c>
      <c r="B5820" t="s">
        <v>497</v>
      </c>
      <c r="C5820" s="8">
        <v>42312</v>
      </c>
      <c r="D5820" s="8">
        <v>42313</v>
      </c>
      <c r="E5820" t="s">
        <v>4</v>
      </c>
      <c r="F5820" s="7">
        <v>2</v>
      </c>
      <c r="G5820" s="22" t="str">
        <f>IF(AND($C5820&gt;=بحث!$G$7,$C5820&lt;=بحث!$G$8,$E5820=بحث!$I$7),MAX($G$1:$G5819)+1,"")</f>
        <v/>
      </c>
    </row>
    <row r="5821" spans="1:7" x14ac:dyDescent="0.25">
      <c r="A5821" s="1">
        <v>8373</v>
      </c>
      <c r="B5821" t="s">
        <v>424</v>
      </c>
      <c r="C5821" s="8">
        <v>42312</v>
      </c>
      <c r="D5821" s="8">
        <v>42312</v>
      </c>
      <c r="E5821" t="s">
        <v>1</v>
      </c>
      <c r="F5821" s="7">
        <v>1</v>
      </c>
      <c r="G5821" s="22" t="str">
        <f>IF(AND($C5821&gt;=بحث!$G$7,$C5821&lt;=بحث!$G$8,$E5821=بحث!$I$7),MAX($G$1:$G5820)+1,"")</f>
        <v/>
      </c>
    </row>
    <row r="5822" spans="1:7" x14ac:dyDescent="0.25">
      <c r="A5822" s="1">
        <v>8373</v>
      </c>
      <c r="B5822" t="s">
        <v>424</v>
      </c>
      <c r="C5822" s="8">
        <v>42313</v>
      </c>
      <c r="D5822" s="8">
        <v>42313</v>
      </c>
      <c r="E5822" t="s">
        <v>4</v>
      </c>
      <c r="F5822" s="7">
        <v>1</v>
      </c>
      <c r="G5822" s="22" t="str">
        <f>IF(AND($C5822&gt;=بحث!$G$7,$C5822&lt;=بحث!$G$8,$E5822=بحث!$I$7),MAX($G$1:$G5821)+1,"")</f>
        <v/>
      </c>
    </row>
    <row r="5823" spans="1:7" x14ac:dyDescent="0.25">
      <c r="A5823" s="1">
        <v>8651</v>
      </c>
      <c r="B5823" t="s">
        <v>146</v>
      </c>
      <c r="C5823" s="8">
        <v>42312</v>
      </c>
      <c r="D5823" s="8">
        <v>42312</v>
      </c>
      <c r="E5823" t="s">
        <v>4</v>
      </c>
      <c r="F5823" s="7">
        <v>1</v>
      </c>
      <c r="G5823" s="22" t="str">
        <f>IF(AND($C5823&gt;=بحث!$G$7,$C5823&lt;=بحث!$G$8,$E5823=بحث!$I$7),MAX($G$1:$G5822)+1,"")</f>
        <v/>
      </c>
    </row>
    <row r="5824" spans="1:7" x14ac:dyDescent="0.25">
      <c r="A5824" s="1">
        <v>4101</v>
      </c>
      <c r="B5824" t="s">
        <v>453</v>
      </c>
      <c r="C5824" s="8">
        <v>42285</v>
      </c>
      <c r="D5824" s="8">
        <v>42285</v>
      </c>
      <c r="E5824" t="s">
        <v>1</v>
      </c>
      <c r="F5824" s="7">
        <v>1</v>
      </c>
      <c r="G5824" s="22" t="str">
        <f>IF(AND($C5824&gt;=بحث!$G$7,$C5824&lt;=بحث!$G$8,$E5824=بحث!$I$7),MAX($G$1:$G5823)+1,"")</f>
        <v/>
      </c>
    </row>
    <row r="5825" spans="1:7" x14ac:dyDescent="0.25">
      <c r="A5825" s="1">
        <v>4102</v>
      </c>
      <c r="B5825" t="s">
        <v>406</v>
      </c>
      <c r="C5825" s="8">
        <v>42312</v>
      </c>
      <c r="D5825" s="8">
        <v>42313</v>
      </c>
      <c r="E5825" t="s">
        <v>1</v>
      </c>
      <c r="F5825" s="7">
        <v>2</v>
      </c>
      <c r="G5825" s="22" t="str">
        <f>IF(AND($C5825&gt;=بحث!$G$7,$C5825&lt;=بحث!$G$8,$E5825=بحث!$I$7),MAX($G$1:$G5824)+1,"")</f>
        <v/>
      </c>
    </row>
    <row r="5826" spans="1:7" x14ac:dyDescent="0.25">
      <c r="A5826" s="1">
        <v>4069</v>
      </c>
      <c r="B5826" t="s">
        <v>445</v>
      </c>
      <c r="C5826" s="8">
        <v>42312</v>
      </c>
      <c r="D5826" s="8">
        <v>42312</v>
      </c>
      <c r="E5826" t="s">
        <v>1</v>
      </c>
      <c r="F5826" s="7">
        <v>1</v>
      </c>
      <c r="G5826" s="22" t="str">
        <f>IF(AND($C5826&gt;=بحث!$G$7,$C5826&lt;=بحث!$G$8,$E5826=بحث!$I$7),MAX($G$1:$G5825)+1,"")</f>
        <v/>
      </c>
    </row>
    <row r="5827" spans="1:7" x14ac:dyDescent="0.25">
      <c r="A5827" s="1">
        <v>4005</v>
      </c>
      <c r="B5827" t="s">
        <v>398</v>
      </c>
      <c r="C5827" s="8">
        <v>42312</v>
      </c>
      <c r="D5827" s="8">
        <v>42312</v>
      </c>
      <c r="E5827" t="s">
        <v>1</v>
      </c>
      <c r="F5827" s="7">
        <v>1</v>
      </c>
      <c r="G5827" s="22" t="str">
        <f>IF(AND($C5827&gt;=بحث!$G$7,$C5827&lt;=بحث!$G$8,$E5827=بحث!$I$7),MAX($G$1:$G5826)+1,"")</f>
        <v/>
      </c>
    </row>
    <row r="5828" spans="1:7" x14ac:dyDescent="0.25">
      <c r="A5828" s="1">
        <v>8687</v>
      </c>
      <c r="B5828" t="s">
        <v>105</v>
      </c>
      <c r="C5828" s="8">
        <v>42312</v>
      </c>
      <c r="D5828" s="8">
        <v>42312</v>
      </c>
      <c r="E5828" t="s">
        <v>4</v>
      </c>
      <c r="F5828" s="7">
        <v>1</v>
      </c>
      <c r="G5828" s="22" t="str">
        <f>IF(AND($C5828&gt;=بحث!$G$7,$C5828&lt;=بحث!$G$8,$E5828=بحث!$I$7),MAX($G$1:$G5827)+1,"")</f>
        <v/>
      </c>
    </row>
    <row r="5829" spans="1:7" x14ac:dyDescent="0.25">
      <c r="A5829" s="1">
        <v>8692</v>
      </c>
      <c r="B5829" t="s">
        <v>119</v>
      </c>
      <c r="C5829" s="8">
        <v>42312</v>
      </c>
      <c r="D5829" s="8">
        <v>42312</v>
      </c>
      <c r="E5829" t="s">
        <v>1</v>
      </c>
      <c r="F5829" s="7">
        <v>1</v>
      </c>
      <c r="G5829" s="22" t="str">
        <f>IF(AND($C5829&gt;=بحث!$G$7,$C5829&lt;=بحث!$G$8,$E5829=بحث!$I$7),MAX($G$1:$G5828)+1,"")</f>
        <v/>
      </c>
    </row>
    <row r="5830" spans="1:7" x14ac:dyDescent="0.25">
      <c r="A5830" s="1">
        <v>8369</v>
      </c>
      <c r="B5830" t="s">
        <v>353</v>
      </c>
      <c r="C5830" s="8">
        <v>42312</v>
      </c>
      <c r="D5830" s="8">
        <v>42313</v>
      </c>
      <c r="E5830" t="s">
        <v>4</v>
      </c>
      <c r="F5830" s="7">
        <v>2</v>
      </c>
      <c r="G5830" s="22" t="str">
        <f>IF(AND($C5830&gt;=بحث!$G$7,$C5830&lt;=بحث!$G$8,$E5830=بحث!$I$7),MAX($G$1:$G5829)+1,"")</f>
        <v/>
      </c>
    </row>
    <row r="5831" spans="1:7" x14ac:dyDescent="0.25">
      <c r="A5831" s="1">
        <v>4101</v>
      </c>
      <c r="B5831" t="s">
        <v>453</v>
      </c>
      <c r="C5831" s="8">
        <v>42312</v>
      </c>
      <c r="D5831" s="8">
        <v>42312</v>
      </c>
      <c r="E5831" t="s">
        <v>1</v>
      </c>
      <c r="F5831" s="7">
        <v>1</v>
      </c>
      <c r="G5831" s="22" t="str">
        <f>IF(AND($C5831&gt;=بحث!$G$7,$C5831&lt;=بحث!$G$8,$E5831=بحث!$I$7),MAX($G$1:$G5830)+1,"")</f>
        <v/>
      </c>
    </row>
    <row r="5832" spans="1:7" x14ac:dyDescent="0.25">
      <c r="A5832" s="1">
        <v>4032</v>
      </c>
      <c r="B5832" t="s">
        <v>498</v>
      </c>
      <c r="C5832" s="8">
        <v>42313</v>
      </c>
      <c r="D5832" s="8">
        <v>42313</v>
      </c>
      <c r="E5832" t="s">
        <v>1</v>
      </c>
      <c r="F5832" s="7">
        <v>1</v>
      </c>
      <c r="G5832" s="22" t="str">
        <f>IF(AND($C5832&gt;=بحث!$G$7,$C5832&lt;=بحث!$G$8,$E5832=بحث!$I$7),MAX($G$1:$G5831)+1,"")</f>
        <v/>
      </c>
    </row>
    <row r="5833" spans="1:7" x14ac:dyDescent="0.25">
      <c r="A5833" s="1">
        <v>4128</v>
      </c>
      <c r="B5833" t="s">
        <v>499</v>
      </c>
      <c r="C5833" s="8">
        <v>42313</v>
      </c>
      <c r="D5833" s="8">
        <v>42313</v>
      </c>
      <c r="E5833" t="s">
        <v>1</v>
      </c>
      <c r="F5833" s="7">
        <v>1</v>
      </c>
      <c r="G5833" s="22" t="str">
        <f>IF(AND($C5833&gt;=بحث!$G$7,$C5833&lt;=بحث!$G$8,$E5833=بحث!$I$7),MAX($G$1:$G5832)+1,"")</f>
        <v/>
      </c>
    </row>
    <row r="5834" spans="1:7" x14ac:dyDescent="0.25">
      <c r="A5834" s="1">
        <v>4042</v>
      </c>
      <c r="B5834" t="s">
        <v>500</v>
      </c>
      <c r="C5834" s="8">
        <v>42313</v>
      </c>
      <c r="D5834" s="8">
        <v>42313</v>
      </c>
      <c r="E5834" t="s">
        <v>1</v>
      </c>
      <c r="F5834" s="7">
        <v>1</v>
      </c>
      <c r="G5834" s="22" t="str">
        <f>IF(AND($C5834&gt;=بحث!$G$7,$C5834&lt;=بحث!$G$8,$E5834=بحث!$I$7),MAX($G$1:$G5833)+1,"")</f>
        <v/>
      </c>
    </row>
    <row r="5835" spans="1:7" x14ac:dyDescent="0.25">
      <c r="A5835" s="1">
        <v>8719</v>
      </c>
      <c r="B5835" t="s">
        <v>35</v>
      </c>
      <c r="C5835" s="8">
        <v>42313</v>
      </c>
      <c r="D5835" s="8">
        <v>42313</v>
      </c>
      <c r="E5835" t="s">
        <v>1</v>
      </c>
      <c r="F5835" s="7">
        <v>1</v>
      </c>
      <c r="G5835" s="22" t="str">
        <f>IF(AND($C5835&gt;=بحث!$G$7,$C5835&lt;=بحث!$G$8,$E5835=بحث!$I$7),MAX($G$1:$G5834)+1,"")</f>
        <v/>
      </c>
    </row>
    <row r="5836" spans="1:7" x14ac:dyDescent="0.25">
      <c r="A5836" s="1">
        <v>8805</v>
      </c>
      <c r="B5836" t="s">
        <v>40</v>
      </c>
      <c r="C5836" s="8">
        <v>42313</v>
      </c>
      <c r="D5836" s="8">
        <v>42313</v>
      </c>
      <c r="E5836" t="s">
        <v>1</v>
      </c>
      <c r="F5836" s="7">
        <v>1</v>
      </c>
      <c r="G5836" s="22" t="str">
        <f>IF(AND($C5836&gt;=بحث!$G$7,$C5836&lt;=بحث!$G$8,$E5836=بحث!$I$7),MAX($G$1:$G5835)+1,"")</f>
        <v/>
      </c>
    </row>
    <row r="5837" spans="1:7" x14ac:dyDescent="0.25">
      <c r="A5837" s="1">
        <v>8814</v>
      </c>
      <c r="B5837" t="s">
        <v>145</v>
      </c>
      <c r="C5837" s="8">
        <v>42313</v>
      </c>
      <c r="D5837" s="8">
        <v>42313</v>
      </c>
      <c r="E5837" t="s">
        <v>1</v>
      </c>
      <c r="F5837" s="7">
        <v>1</v>
      </c>
      <c r="G5837" s="22" t="str">
        <f>IF(AND($C5837&gt;=بحث!$G$7,$C5837&lt;=بحث!$G$8,$E5837=بحث!$I$7),MAX($G$1:$G5836)+1,"")</f>
        <v/>
      </c>
    </row>
    <row r="5838" spans="1:7" x14ac:dyDescent="0.25">
      <c r="A5838" s="1">
        <v>8355</v>
      </c>
      <c r="B5838" t="s">
        <v>288</v>
      </c>
      <c r="C5838" s="8">
        <v>42313</v>
      </c>
      <c r="D5838" s="8">
        <v>42313</v>
      </c>
      <c r="E5838" t="s">
        <v>511</v>
      </c>
      <c r="F5838" s="7">
        <v>1</v>
      </c>
      <c r="G5838" s="22" t="str">
        <f>IF(AND($C5838&gt;=بحث!$G$7,$C5838&lt;=بحث!$G$8,$E5838=بحث!$I$7),MAX($G$1:$G5837)+1,"")</f>
        <v/>
      </c>
    </row>
    <row r="5839" spans="1:7" x14ac:dyDescent="0.25">
      <c r="A5839" s="1">
        <v>8687</v>
      </c>
      <c r="B5839" t="s">
        <v>105</v>
      </c>
      <c r="C5839" s="8">
        <v>42313</v>
      </c>
      <c r="D5839" s="8">
        <v>42313</v>
      </c>
      <c r="E5839" t="s">
        <v>4</v>
      </c>
      <c r="F5839" s="7">
        <v>1</v>
      </c>
      <c r="G5839" s="22" t="str">
        <f>IF(AND($C5839&gt;=بحث!$G$7,$C5839&lt;=بحث!$G$8,$E5839=بحث!$I$7),MAX($G$1:$G5838)+1,"")</f>
        <v/>
      </c>
    </row>
    <row r="5840" spans="1:7" x14ac:dyDescent="0.25">
      <c r="A5840" s="1">
        <v>8129</v>
      </c>
      <c r="B5840" t="s">
        <v>358</v>
      </c>
      <c r="C5840" s="8">
        <v>42313</v>
      </c>
      <c r="D5840" s="8">
        <v>42313</v>
      </c>
      <c r="E5840" t="s">
        <v>1</v>
      </c>
      <c r="F5840" s="7">
        <v>1</v>
      </c>
      <c r="G5840" s="22" t="str">
        <f>IF(AND($C5840&gt;=بحث!$G$7,$C5840&lt;=بحث!$G$8,$E5840=بحث!$I$7),MAX($G$1:$G5839)+1,"")</f>
        <v/>
      </c>
    </row>
    <row r="5841" spans="1:7" x14ac:dyDescent="0.25">
      <c r="A5841" s="1">
        <v>8699</v>
      </c>
      <c r="B5841" t="s">
        <v>253</v>
      </c>
      <c r="C5841" s="8">
        <v>42313</v>
      </c>
      <c r="D5841" s="8">
        <v>42313</v>
      </c>
      <c r="E5841" t="s">
        <v>4</v>
      </c>
      <c r="F5841" s="7">
        <v>1</v>
      </c>
      <c r="G5841" s="22" t="str">
        <f>IF(AND($C5841&gt;=بحث!$G$7,$C5841&lt;=بحث!$G$8,$E5841=بحث!$I$7),MAX($G$1:$G5840)+1,"")</f>
        <v/>
      </c>
    </row>
    <row r="5842" spans="1:7" x14ac:dyDescent="0.25">
      <c r="A5842" s="1">
        <v>8696</v>
      </c>
      <c r="B5842" t="s">
        <v>121</v>
      </c>
      <c r="C5842" s="8">
        <v>42313</v>
      </c>
      <c r="D5842" s="8">
        <v>42313</v>
      </c>
      <c r="E5842" t="s">
        <v>4</v>
      </c>
      <c r="F5842" s="7">
        <v>1</v>
      </c>
      <c r="G5842" s="22" t="str">
        <f>IF(AND($C5842&gt;=بحث!$G$7,$C5842&lt;=بحث!$G$8,$E5842=بحث!$I$7),MAX($G$1:$G5841)+1,"")</f>
        <v/>
      </c>
    </row>
    <row r="5843" spans="1:7" x14ac:dyDescent="0.25">
      <c r="A5843" s="1">
        <v>8649</v>
      </c>
      <c r="B5843" t="s">
        <v>200</v>
      </c>
      <c r="C5843" s="8">
        <v>42313</v>
      </c>
      <c r="D5843" s="8">
        <v>42313</v>
      </c>
      <c r="E5843" t="s">
        <v>4</v>
      </c>
      <c r="F5843" s="7">
        <v>1</v>
      </c>
      <c r="G5843" s="22" t="str">
        <f>IF(AND($C5843&gt;=بحث!$G$7,$C5843&lt;=بحث!$G$8,$E5843=بحث!$I$7),MAX($G$1:$G5842)+1,"")</f>
        <v/>
      </c>
    </row>
    <row r="5844" spans="1:7" x14ac:dyDescent="0.25">
      <c r="A5844" s="1">
        <v>8643</v>
      </c>
      <c r="B5844" t="s">
        <v>130</v>
      </c>
      <c r="C5844" s="8">
        <v>42313</v>
      </c>
      <c r="D5844" s="8">
        <v>42313</v>
      </c>
      <c r="E5844" t="s">
        <v>4</v>
      </c>
      <c r="F5844" s="7">
        <v>1</v>
      </c>
      <c r="G5844" s="22" t="str">
        <f>IF(AND($C5844&gt;=بحث!$G$7,$C5844&lt;=بحث!$G$8,$E5844=بحث!$I$7),MAX($G$1:$G5843)+1,"")</f>
        <v/>
      </c>
    </row>
    <row r="5845" spans="1:7" x14ac:dyDescent="0.25">
      <c r="A5845" s="1">
        <v>4063</v>
      </c>
      <c r="B5845" t="s">
        <v>501</v>
      </c>
      <c r="C5845" s="8">
        <v>42313</v>
      </c>
      <c r="D5845" s="8">
        <v>42313</v>
      </c>
      <c r="E5845" t="s">
        <v>1</v>
      </c>
      <c r="F5845" s="7">
        <v>1</v>
      </c>
      <c r="G5845" s="22" t="str">
        <f>IF(AND($C5845&gt;=بحث!$G$7,$C5845&lt;=بحث!$G$8,$E5845=بحث!$I$7),MAX($G$1:$G5844)+1,"")</f>
        <v/>
      </c>
    </row>
    <row r="5846" spans="1:7" x14ac:dyDescent="0.25">
      <c r="A5846" s="1">
        <v>4067</v>
      </c>
      <c r="B5846" t="s">
        <v>443</v>
      </c>
      <c r="C5846" s="8">
        <v>42313</v>
      </c>
      <c r="D5846" s="8">
        <v>42313</v>
      </c>
      <c r="E5846" t="s">
        <v>1</v>
      </c>
      <c r="F5846" s="7">
        <v>1</v>
      </c>
      <c r="G5846" s="22" t="str">
        <f>IF(AND($C5846&gt;=بحث!$G$7,$C5846&lt;=بحث!$G$8,$E5846=بحث!$I$7),MAX($G$1:$G5845)+1,"")</f>
        <v/>
      </c>
    </row>
    <row r="5847" spans="1:7" x14ac:dyDescent="0.25">
      <c r="A5847" s="1">
        <v>4068</v>
      </c>
      <c r="B5847" t="s">
        <v>379</v>
      </c>
      <c r="C5847" s="8">
        <v>42313</v>
      </c>
      <c r="D5847" s="8">
        <v>42313</v>
      </c>
      <c r="E5847" t="s">
        <v>1</v>
      </c>
      <c r="F5847" s="7">
        <v>1</v>
      </c>
      <c r="G5847" s="22" t="str">
        <f>IF(AND($C5847&gt;=بحث!$G$7,$C5847&lt;=بحث!$G$8,$E5847=بحث!$I$7),MAX($G$1:$G5846)+1,"")</f>
        <v/>
      </c>
    </row>
    <row r="5848" spans="1:7" x14ac:dyDescent="0.25">
      <c r="A5848" s="1">
        <v>4068</v>
      </c>
      <c r="B5848" t="s">
        <v>379</v>
      </c>
      <c r="C5848" s="8">
        <v>42313</v>
      </c>
      <c r="D5848" s="8">
        <v>42313</v>
      </c>
      <c r="E5848" t="s">
        <v>1</v>
      </c>
      <c r="F5848" s="7">
        <v>1</v>
      </c>
      <c r="G5848" s="22" t="str">
        <f>IF(AND($C5848&gt;=بحث!$G$7,$C5848&lt;=بحث!$G$8,$E5848=بحث!$I$7),MAX($G$1:$G5847)+1,"")</f>
        <v/>
      </c>
    </row>
    <row r="5849" spans="1:7" x14ac:dyDescent="0.25">
      <c r="A5849" s="1">
        <v>4060</v>
      </c>
      <c r="B5849" t="s">
        <v>436</v>
      </c>
      <c r="C5849" s="8">
        <v>42313</v>
      </c>
      <c r="D5849" s="8">
        <v>42313</v>
      </c>
      <c r="E5849" t="s">
        <v>1</v>
      </c>
      <c r="F5849" s="7">
        <v>1</v>
      </c>
      <c r="G5849" s="22" t="str">
        <f>IF(AND($C5849&gt;=بحث!$G$7,$C5849&lt;=بحث!$G$8,$E5849=بحث!$I$7),MAX($G$1:$G5848)+1,"")</f>
        <v/>
      </c>
    </row>
    <row r="5850" spans="1:7" x14ac:dyDescent="0.25">
      <c r="A5850" s="1">
        <v>4062</v>
      </c>
      <c r="B5850" t="s">
        <v>409</v>
      </c>
      <c r="C5850" s="8">
        <v>42313</v>
      </c>
      <c r="D5850" s="8">
        <v>42313</v>
      </c>
      <c r="E5850" t="s">
        <v>1</v>
      </c>
      <c r="F5850" s="7">
        <v>1</v>
      </c>
      <c r="G5850" s="22" t="str">
        <f>IF(AND($C5850&gt;=بحث!$G$7,$C5850&lt;=بحث!$G$8,$E5850=بحث!$I$7),MAX($G$1:$G5849)+1,"")</f>
        <v/>
      </c>
    </row>
    <row r="5851" spans="1:7" x14ac:dyDescent="0.25">
      <c r="A5851" s="1">
        <v>8865</v>
      </c>
      <c r="B5851" t="s">
        <v>262</v>
      </c>
      <c r="C5851" s="8">
        <v>42313</v>
      </c>
      <c r="D5851" s="8">
        <v>42313</v>
      </c>
      <c r="E5851" t="s">
        <v>1</v>
      </c>
      <c r="F5851" s="7">
        <v>1</v>
      </c>
      <c r="G5851" s="22" t="str">
        <f>IF(AND($C5851&gt;=بحث!$G$7,$C5851&lt;=بحث!$G$8,$E5851=بحث!$I$7),MAX($G$1:$G5850)+1,"")</f>
        <v/>
      </c>
    </row>
    <row r="5852" spans="1:7" x14ac:dyDescent="0.25">
      <c r="A5852" s="1">
        <v>8864</v>
      </c>
      <c r="B5852" t="s">
        <v>330</v>
      </c>
      <c r="C5852" s="8">
        <v>42313</v>
      </c>
      <c r="D5852" s="8">
        <v>42313</v>
      </c>
      <c r="E5852" t="s">
        <v>1</v>
      </c>
      <c r="F5852" s="7">
        <v>1</v>
      </c>
      <c r="G5852" s="22" t="str">
        <f>IF(AND($C5852&gt;=بحث!$G$7,$C5852&lt;=بحث!$G$8,$E5852=بحث!$I$7),MAX($G$1:$G5851)+1,"")</f>
        <v/>
      </c>
    </row>
    <row r="5853" spans="1:7" x14ac:dyDescent="0.25">
      <c r="A5853" s="1">
        <v>4019</v>
      </c>
      <c r="B5853" t="s">
        <v>407</v>
      </c>
      <c r="C5853" s="8">
        <v>42313</v>
      </c>
      <c r="D5853" s="8">
        <v>42313</v>
      </c>
      <c r="E5853" t="s">
        <v>4</v>
      </c>
      <c r="F5853" s="7">
        <v>1</v>
      </c>
      <c r="G5853" s="22" t="str">
        <f>IF(AND($C5853&gt;=بحث!$G$7,$C5853&lt;=بحث!$G$8,$E5853=بحث!$I$7),MAX($G$1:$G5852)+1,"")</f>
        <v/>
      </c>
    </row>
    <row r="5854" spans="1:7" x14ac:dyDescent="0.25">
      <c r="A5854" s="1">
        <v>8658</v>
      </c>
      <c r="B5854" t="s">
        <v>107</v>
      </c>
      <c r="C5854" s="8">
        <v>42313</v>
      </c>
      <c r="D5854" s="8">
        <v>42313</v>
      </c>
      <c r="E5854" t="s">
        <v>4</v>
      </c>
      <c r="F5854" s="7">
        <v>1</v>
      </c>
      <c r="G5854" s="22" t="str">
        <f>IF(AND($C5854&gt;=بحث!$G$7,$C5854&lt;=بحث!$G$8,$E5854=بحث!$I$7),MAX($G$1:$G5853)+1,"")</f>
        <v/>
      </c>
    </row>
    <row r="5855" spans="1:7" x14ac:dyDescent="0.25">
      <c r="A5855" s="1">
        <v>4021</v>
      </c>
      <c r="B5855" t="s">
        <v>486</v>
      </c>
      <c r="C5855" s="8">
        <v>42313</v>
      </c>
      <c r="D5855" s="8">
        <v>42313</v>
      </c>
      <c r="E5855" t="s">
        <v>4</v>
      </c>
      <c r="F5855" s="7">
        <v>1</v>
      </c>
      <c r="G5855" s="22" t="str">
        <f>IF(AND($C5855&gt;=بحث!$G$7,$C5855&lt;=بحث!$G$8,$E5855=بحث!$I$7),MAX($G$1:$G5854)+1,"")</f>
        <v/>
      </c>
    </row>
    <row r="5856" spans="1:7" x14ac:dyDescent="0.25">
      <c r="A5856" s="1">
        <v>4076</v>
      </c>
      <c r="B5856" t="s">
        <v>502</v>
      </c>
      <c r="C5856" s="8">
        <v>42313</v>
      </c>
      <c r="D5856" s="8">
        <v>42313</v>
      </c>
      <c r="E5856" t="s">
        <v>4</v>
      </c>
      <c r="F5856" s="7">
        <v>1</v>
      </c>
      <c r="G5856" s="22" t="str">
        <f>IF(AND($C5856&gt;=بحث!$G$7,$C5856&lt;=بحث!$G$8,$E5856=بحث!$I$7),MAX($G$1:$G5855)+1,"")</f>
        <v/>
      </c>
    </row>
    <row r="5857" spans="1:7" x14ac:dyDescent="0.25">
      <c r="A5857" s="1">
        <v>4033</v>
      </c>
      <c r="B5857" t="s">
        <v>476</v>
      </c>
      <c r="C5857" s="8">
        <v>42313</v>
      </c>
      <c r="D5857" s="8">
        <v>42313</v>
      </c>
      <c r="E5857" t="s">
        <v>1</v>
      </c>
      <c r="F5857" s="7">
        <v>1</v>
      </c>
      <c r="G5857" s="22" t="str">
        <f>IF(AND($C5857&gt;=بحث!$G$7,$C5857&lt;=بحث!$G$8,$E5857=بحث!$I$7),MAX($G$1:$G5856)+1,"")</f>
        <v/>
      </c>
    </row>
    <row r="5858" spans="1:7" x14ac:dyDescent="0.25">
      <c r="A5858" s="1">
        <v>8859</v>
      </c>
      <c r="B5858" t="s">
        <v>124</v>
      </c>
      <c r="C5858" s="8">
        <v>42313</v>
      </c>
      <c r="D5858" s="8">
        <v>42314</v>
      </c>
      <c r="E5858" t="s">
        <v>4</v>
      </c>
      <c r="F5858" s="7">
        <v>2</v>
      </c>
      <c r="G5858" s="22" t="str">
        <f>IF(AND($C5858&gt;=بحث!$G$7,$C5858&lt;=بحث!$G$8,$E5858=بحث!$I$7),MAX($G$1:$G5857)+1,"")</f>
        <v/>
      </c>
    </row>
    <row r="5859" spans="1:7" x14ac:dyDescent="0.25">
      <c r="A5859" s="1">
        <v>4098</v>
      </c>
      <c r="B5859" t="s">
        <v>403</v>
      </c>
      <c r="C5859" s="8">
        <v>42313</v>
      </c>
      <c r="D5859" s="8">
        <v>42313</v>
      </c>
      <c r="E5859" t="s">
        <v>1</v>
      </c>
      <c r="F5859" s="7">
        <v>1</v>
      </c>
      <c r="G5859" s="22" t="str">
        <f>IF(AND($C5859&gt;=بحث!$G$7,$C5859&lt;=بحث!$G$8,$E5859=بحث!$I$7),MAX($G$1:$G5858)+1,"")</f>
        <v/>
      </c>
    </row>
    <row r="5860" spans="1:7" x14ac:dyDescent="0.25">
      <c r="A5860" s="1">
        <v>8211</v>
      </c>
      <c r="B5860" t="s">
        <v>192</v>
      </c>
      <c r="C5860" s="8">
        <v>42313</v>
      </c>
      <c r="D5860" s="8">
        <v>42313</v>
      </c>
      <c r="E5860" t="s">
        <v>1</v>
      </c>
      <c r="F5860" s="7">
        <v>1</v>
      </c>
      <c r="G5860" s="22" t="str">
        <f>IF(AND($C5860&gt;=بحث!$G$7,$C5860&lt;=بحث!$G$8,$E5860=بحث!$I$7),MAX($G$1:$G5859)+1,"")</f>
        <v/>
      </c>
    </row>
    <row r="5861" spans="1:7" x14ac:dyDescent="0.25">
      <c r="A5861" s="1">
        <v>8739</v>
      </c>
      <c r="B5861" t="s">
        <v>322</v>
      </c>
      <c r="C5861" s="8">
        <v>42314</v>
      </c>
      <c r="D5861" s="8">
        <v>42314</v>
      </c>
      <c r="E5861" t="s">
        <v>4</v>
      </c>
      <c r="F5861" s="7">
        <v>1</v>
      </c>
      <c r="G5861" s="22" t="str">
        <f>IF(AND($C5861&gt;=بحث!$G$7,$C5861&lt;=بحث!$G$8,$E5861=بحث!$I$7),MAX($G$1:$G5860)+1,"")</f>
        <v/>
      </c>
    </row>
    <row r="5862" spans="1:7" x14ac:dyDescent="0.25">
      <c r="A5862" s="1">
        <v>8653</v>
      </c>
      <c r="B5862" t="s">
        <v>36</v>
      </c>
      <c r="C5862" s="8">
        <v>42314</v>
      </c>
      <c r="D5862" s="8">
        <v>42314</v>
      </c>
      <c r="E5862" t="s">
        <v>4</v>
      </c>
      <c r="F5862" s="7">
        <v>1</v>
      </c>
      <c r="G5862" s="22" t="str">
        <f>IF(AND($C5862&gt;=بحث!$G$7,$C5862&lt;=بحث!$G$8,$E5862=بحث!$I$7),MAX($G$1:$G5861)+1,"")</f>
        <v/>
      </c>
    </row>
    <row r="5863" spans="1:7" x14ac:dyDescent="0.25">
      <c r="A5863" s="1">
        <v>8650</v>
      </c>
      <c r="B5863" t="s">
        <v>297</v>
      </c>
      <c r="C5863" s="8">
        <v>42315</v>
      </c>
      <c r="D5863" s="8">
        <v>42315</v>
      </c>
      <c r="E5863" t="s">
        <v>1</v>
      </c>
      <c r="F5863" s="7">
        <v>1</v>
      </c>
      <c r="G5863" s="22" t="str">
        <f>IF(AND($C5863&gt;=بحث!$G$7,$C5863&lt;=بحث!$G$8,$E5863=بحث!$I$7),MAX($G$1:$G5862)+1,"")</f>
        <v/>
      </c>
    </row>
    <row r="5864" spans="1:7" x14ac:dyDescent="0.25">
      <c r="A5864" s="1">
        <v>8687</v>
      </c>
      <c r="B5864" t="s">
        <v>105</v>
      </c>
      <c r="C5864" s="8">
        <v>42315</v>
      </c>
      <c r="D5864" s="8">
        <v>42315</v>
      </c>
      <c r="E5864" t="s">
        <v>1</v>
      </c>
      <c r="F5864" s="7">
        <v>1</v>
      </c>
      <c r="G5864" s="22" t="str">
        <f>IF(AND($C5864&gt;=بحث!$G$7,$C5864&lt;=بحث!$G$8,$E5864=بحث!$I$7),MAX($G$1:$G5863)+1,"")</f>
        <v/>
      </c>
    </row>
    <row r="5865" spans="1:7" x14ac:dyDescent="0.25">
      <c r="A5865" s="1">
        <v>4067</v>
      </c>
      <c r="B5865" t="s">
        <v>443</v>
      </c>
      <c r="C5865" s="8">
        <v>42316</v>
      </c>
      <c r="D5865" s="8">
        <v>42316</v>
      </c>
      <c r="E5865" t="s">
        <v>1</v>
      </c>
      <c r="F5865" s="7">
        <v>1</v>
      </c>
      <c r="G5865" s="22" t="str">
        <f>IF(AND($C5865&gt;=بحث!$G$7,$C5865&lt;=بحث!$G$8,$E5865=بحث!$I$7),MAX($G$1:$G5864)+1,"")</f>
        <v/>
      </c>
    </row>
    <row r="5866" spans="1:7" x14ac:dyDescent="0.25">
      <c r="A5866" s="1">
        <v>8715</v>
      </c>
      <c r="B5866" t="s">
        <v>102</v>
      </c>
      <c r="C5866" s="8">
        <v>42316</v>
      </c>
      <c r="D5866" s="8">
        <v>42316</v>
      </c>
      <c r="E5866" t="s">
        <v>4</v>
      </c>
      <c r="F5866" s="7">
        <v>1</v>
      </c>
      <c r="G5866" s="22" t="str">
        <f>IF(AND($C5866&gt;=بحث!$G$7,$C5866&lt;=بحث!$G$8,$E5866=بحث!$I$7),MAX($G$1:$G5865)+1,"")</f>
        <v/>
      </c>
    </row>
    <row r="5867" spans="1:7" x14ac:dyDescent="0.25">
      <c r="A5867" s="1">
        <v>8303</v>
      </c>
      <c r="B5867" t="s">
        <v>44</v>
      </c>
      <c r="C5867" s="8">
        <v>42316</v>
      </c>
      <c r="D5867" s="8">
        <v>42316</v>
      </c>
      <c r="E5867" t="s">
        <v>4</v>
      </c>
      <c r="F5867" s="7">
        <v>1</v>
      </c>
      <c r="G5867" s="22" t="str">
        <f>IF(AND($C5867&gt;=بحث!$G$7,$C5867&lt;=بحث!$G$8,$E5867=بحث!$I$7),MAX($G$1:$G5866)+1,"")</f>
        <v/>
      </c>
    </row>
    <row r="5868" spans="1:7" x14ac:dyDescent="0.25">
      <c r="A5868" s="1">
        <v>8773</v>
      </c>
      <c r="B5868" t="s">
        <v>155</v>
      </c>
      <c r="C5868" s="8">
        <v>42317</v>
      </c>
      <c r="D5868" s="8">
        <v>42317</v>
      </c>
      <c r="E5868" t="s">
        <v>1</v>
      </c>
      <c r="F5868" s="7">
        <v>1</v>
      </c>
      <c r="G5868" s="22" t="str">
        <f>IF(AND($C5868&gt;=بحث!$G$7,$C5868&lt;=بحث!$G$8,$E5868=بحث!$I$7),MAX($G$1:$G5867)+1,"")</f>
        <v/>
      </c>
    </row>
    <row r="5869" spans="1:7" x14ac:dyDescent="0.25">
      <c r="A5869" s="1">
        <v>8752</v>
      </c>
      <c r="B5869" t="s">
        <v>85</v>
      </c>
      <c r="C5869" s="8">
        <v>42318</v>
      </c>
      <c r="D5869" s="8">
        <v>42318</v>
      </c>
      <c r="E5869" t="s">
        <v>1</v>
      </c>
      <c r="F5869" s="7">
        <v>0</v>
      </c>
      <c r="G5869" s="22" t="str">
        <f>IF(AND($C5869&gt;=بحث!$G$7,$C5869&lt;=بحث!$G$8,$E5869=بحث!$I$7),MAX($G$1:$G5868)+1,"")</f>
        <v/>
      </c>
    </row>
    <row r="5870" spans="1:7" x14ac:dyDescent="0.25">
      <c r="A5870" s="1">
        <v>8697</v>
      </c>
      <c r="B5870" t="s">
        <v>199</v>
      </c>
      <c r="C5870" s="8">
        <v>42318</v>
      </c>
      <c r="D5870" s="8">
        <v>42318</v>
      </c>
      <c r="E5870" t="s">
        <v>4</v>
      </c>
      <c r="F5870" s="7">
        <v>1</v>
      </c>
      <c r="G5870" s="22" t="str">
        <f>IF(AND($C5870&gt;=بحث!$G$7,$C5870&lt;=بحث!$G$8,$E5870=بحث!$I$7),MAX($G$1:$G5869)+1,"")</f>
        <v/>
      </c>
    </row>
    <row r="5871" spans="1:7" x14ac:dyDescent="0.25">
      <c r="A5871" s="1">
        <v>8282</v>
      </c>
      <c r="B5871" t="s">
        <v>212</v>
      </c>
      <c r="C5871" s="8">
        <v>42318</v>
      </c>
      <c r="D5871" s="8">
        <v>42319</v>
      </c>
      <c r="E5871" t="s">
        <v>1</v>
      </c>
      <c r="F5871" s="7">
        <v>2</v>
      </c>
      <c r="G5871" s="22" t="str">
        <f>IF(AND($C5871&gt;=بحث!$G$7,$C5871&lt;=بحث!$G$8,$E5871=بحث!$I$7),MAX($G$1:$G5870)+1,"")</f>
        <v/>
      </c>
    </row>
    <row r="5872" spans="1:7" x14ac:dyDescent="0.25">
      <c r="A5872" s="1">
        <v>8312</v>
      </c>
      <c r="B5872" t="s">
        <v>318</v>
      </c>
      <c r="C5872" s="8">
        <v>42318</v>
      </c>
      <c r="D5872" s="8">
        <v>42318</v>
      </c>
      <c r="E5872" t="s">
        <v>4</v>
      </c>
      <c r="F5872" s="7">
        <v>1</v>
      </c>
      <c r="G5872" s="22" t="str">
        <f>IF(AND($C5872&gt;=بحث!$G$7,$C5872&lt;=بحث!$G$8,$E5872=بحث!$I$7),MAX($G$1:$G5871)+1,"")</f>
        <v/>
      </c>
    </row>
    <row r="5873" spans="1:7" x14ac:dyDescent="0.25">
      <c r="A5873" s="1">
        <v>4070</v>
      </c>
      <c r="B5873" t="s">
        <v>375</v>
      </c>
      <c r="C5873" s="8">
        <v>42319</v>
      </c>
      <c r="D5873" s="8">
        <v>42320</v>
      </c>
      <c r="E5873" t="s">
        <v>4</v>
      </c>
      <c r="F5873" s="7">
        <v>2</v>
      </c>
      <c r="G5873" s="22" t="str">
        <f>IF(AND($C5873&gt;=بحث!$G$7,$C5873&lt;=بحث!$G$8,$E5873=بحث!$I$7),MAX($G$1:$G5872)+1,"")</f>
        <v/>
      </c>
    </row>
    <row r="5874" spans="1:7" x14ac:dyDescent="0.25">
      <c r="A5874" s="1">
        <v>8373</v>
      </c>
      <c r="B5874" t="s">
        <v>424</v>
      </c>
      <c r="C5874" s="8">
        <v>42319</v>
      </c>
      <c r="D5874" s="8">
        <v>42319</v>
      </c>
      <c r="E5874" t="s">
        <v>1</v>
      </c>
      <c r="F5874" s="7">
        <v>1</v>
      </c>
      <c r="G5874" s="22" t="str">
        <f>IF(AND($C5874&gt;=بحث!$G$7,$C5874&lt;=بحث!$G$8,$E5874=بحث!$I$7),MAX($G$1:$G5873)+1,"")</f>
        <v/>
      </c>
    </row>
    <row r="5875" spans="1:7" x14ac:dyDescent="0.25">
      <c r="A5875" s="1">
        <v>4066</v>
      </c>
      <c r="B5875" t="s">
        <v>411</v>
      </c>
      <c r="C5875" s="8">
        <v>42319</v>
      </c>
      <c r="D5875" s="8">
        <v>42319</v>
      </c>
      <c r="E5875" t="s">
        <v>4</v>
      </c>
      <c r="F5875" s="7">
        <v>1</v>
      </c>
      <c r="G5875" s="22" t="str">
        <f>IF(AND($C5875&gt;=بحث!$G$7,$C5875&lt;=بحث!$G$8,$E5875=بحث!$I$7),MAX($G$1:$G5874)+1,"")</f>
        <v/>
      </c>
    </row>
    <row r="5876" spans="1:7" x14ac:dyDescent="0.25">
      <c r="A5876" s="1">
        <v>8701</v>
      </c>
      <c r="B5876" t="s">
        <v>132</v>
      </c>
      <c r="C5876" s="8">
        <v>42319</v>
      </c>
      <c r="D5876" s="8">
        <v>42319</v>
      </c>
      <c r="E5876" t="s">
        <v>4</v>
      </c>
      <c r="F5876" s="7">
        <v>1</v>
      </c>
      <c r="G5876" s="22" t="str">
        <f>IF(AND($C5876&gt;=بحث!$G$7,$C5876&lt;=بحث!$G$8,$E5876=بحث!$I$7),MAX($G$1:$G5875)+1,"")</f>
        <v/>
      </c>
    </row>
    <row r="5877" spans="1:7" x14ac:dyDescent="0.25">
      <c r="A5877" s="1">
        <v>4061</v>
      </c>
      <c r="B5877" t="s">
        <v>451</v>
      </c>
      <c r="C5877" s="8">
        <v>42319</v>
      </c>
      <c r="D5877" s="8">
        <v>42319</v>
      </c>
      <c r="E5877" t="s">
        <v>1</v>
      </c>
      <c r="F5877" s="7">
        <v>1</v>
      </c>
      <c r="G5877" s="22" t="str">
        <f>IF(AND($C5877&gt;=بحث!$G$7,$C5877&lt;=بحث!$G$8,$E5877=بحث!$I$7),MAX($G$1:$G5876)+1,"")</f>
        <v/>
      </c>
    </row>
    <row r="5878" spans="1:7" x14ac:dyDescent="0.25">
      <c r="A5878" s="1">
        <v>4059</v>
      </c>
      <c r="B5878" t="s">
        <v>408</v>
      </c>
      <c r="C5878" s="8">
        <v>42319</v>
      </c>
      <c r="D5878" s="8">
        <v>42320</v>
      </c>
      <c r="E5878" t="s">
        <v>1</v>
      </c>
      <c r="F5878" s="7">
        <v>2</v>
      </c>
      <c r="G5878" s="22" t="str">
        <f>IF(AND($C5878&gt;=بحث!$G$7,$C5878&lt;=بحث!$G$8,$E5878=بحث!$I$7),MAX($G$1:$G5877)+1,"")</f>
        <v/>
      </c>
    </row>
    <row r="5879" spans="1:7" x14ac:dyDescent="0.25">
      <c r="A5879" s="1">
        <v>8795</v>
      </c>
      <c r="B5879" t="s">
        <v>251</v>
      </c>
      <c r="C5879" s="8">
        <v>42319</v>
      </c>
      <c r="D5879" s="8">
        <v>42320</v>
      </c>
      <c r="E5879" t="s">
        <v>4</v>
      </c>
      <c r="F5879" s="7">
        <v>2</v>
      </c>
      <c r="G5879" s="22" t="str">
        <f>IF(AND($C5879&gt;=بحث!$G$7,$C5879&lt;=بحث!$G$8,$E5879=بحث!$I$7),MAX($G$1:$G5878)+1,"")</f>
        <v/>
      </c>
    </row>
    <row r="5880" spans="1:7" x14ac:dyDescent="0.25">
      <c r="A5880" s="1">
        <v>8073</v>
      </c>
      <c r="B5880" t="s">
        <v>15</v>
      </c>
      <c r="C5880" s="8">
        <v>42319</v>
      </c>
      <c r="D5880" s="8">
        <v>42324</v>
      </c>
      <c r="E5880" t="s">
        <v>4</v>
      </c>
      <c r="F5880" s="7">
        <v>4</v>
      </c>
      <c r="G5880" s="22" t="str">
        <f>IF(AND($C5880&gt;=بحث!$G$7,$C5880&lt;=بحث!$G$8,$E5880=بحث!$I$7),MAX($G$1:$G5879)+1,"")</f>
        <v/>
      </c>
    </row>
    <row r="5881" spans="1:7" x14ac:dyDescent="0.25">
      <c r="A5881" s="1">
        <v>8073</v>
      </c>
      <c r="B5881" t="s">
        <v>15</v>
      </c>
      <c r="C5881" s="8">
        <v>42325</v>
      </c>
      <c r="D5881" s="8">
        <v>42327</v>
      </c>
      <c r="E5881" t="s">
        <v>1</v>
      </c>
      <c r="F5881" s="7">
        <v>3</v>
      </c>
      <c r="G5881" s="22" t="str">
        <f>IF(AND($C5881&gt;=بحث!$G$7,$C5881&lt;=بحث!$G$8,$E5881=بحث!$I$7),MAX($G$1:$G5880)+1,"")</f>
        <v/>
      </c>
    </row>
    <row r="5882" spans="1:7" x14ac:dyDescent="0.25">
      <c r="A5882" s="1">
        <v>8299</v>
      </c>
      <c r="B5882" t="s">
        <v>68</v>
      </c>
      <c r="C5882" s="8">
        <v>42319</v>
      </c>
      <c r="D5882" s="8">
        <v>42319</v>
      </c>
      <c r="E5882" t="s">
        <v>4</v>
      </c>
      <c r="F5882" s="7">
        <v>1</v>
      </c>
      <c r="G5882" s="22" t="str">
        <f>IF(AND($C5882&gt;=بحث!$G$7,$C5882&lt;=بحث!$G$8,$E5882=بحث!$I$7),MAX($G$1:$G5881)+1,"")</f>
        <v/>
      </c>
    </row>
    <row r="5883" spans="1:7" x14ac:dyDescent="0.25">
      <c r="A5883" s="1">
        <v>4079</v>
      </c>
      <c r="B5883" t="s">
        <v>459</v>
      </c>
      <c r="C5883" s="8">
        <v>42314</v>
      </c>
      <c r="D5883" s="8">
        <v>42314</v>
      </c>
      <c r="E5883" t="s">
        <v>1</v>
      </c>
      <c r="F5883" s="7">
        <v>1</v>
      </c>
      <c r="G5883" s="22" t="str">
        <f>IF(AND($C5883&gt;=بحث!$G$7,$C5883&lt;=بحث!$G$8,$E5883=بحث!$I$7),MAX($G$1:$G5882)+1,"")</f>
        <v/>
      </c>
    </row>
    <row r="5884" spans="1:7" x14ac:dyDescent="0.25">
      <c r="A5884" s="1">
        <v>4127</v>
      </c>
      <c r="B5884" t="s">
        <v>467</v>
      </c>
      <c r="C5884" s="8">
        <v>42319</v>
      </c>
      <c r="D5884" s="8">
        <v>42319</v>
      </c>
      <c r="E5884" t="s">
        <v>1</v>
      </c>
      <c r="F5884" s="7">
        <v>1</v>
      </c>
      <c r="G5884" s="22" t="str">
        <f>IF(AND($C5884&gt;=بحث!$G$7,$C5884&lt;=بحث!$G$8,$E5884=بحث!$I$7),MAX($G$1:$G5883)+1,"")</f>
        <v/>
      </c>
    </row>
    <row r="5885" spans="1:7" x14ac:dyDescent="0.25">
      <c r="A5885" s="1">
        <v>8197</v>
      </c>
      <c r="B5885" t="s">
        <v>191</v>
      </c>
      <c r="C5885" s="8">
        <v>42320</v>
      </c>
      <c r="D5885" s="8">
        <v>42320</v>
      </c>
      <c r="E5885" t="s">
        <v>1</v>
      </c>
      <c r="F5885" s="7">
        <v>1</v>
      </c>
      <c r="G5885" s="22" t="str">
        <f>IF(AND($C5885&gt;=بحث!$G$7,$C5885&lt;=بحث!$G$8,$E5885=بحث!$I$7),MAX($G$1:$G5884)+1,"")</f>
        <v/>
      </c>
    </row>
    <row r="5886" spans="1:7" x14ac:dyDescent="0.25">
      <c r="A5886" s="1">
        <v>4060</v>
      </c>
      <c r="B5886" t="s">
        <v>436</v>
      </c>
      <c r="C5886" s="8">
        <v>42320</v>
      </c>
      <c r="D5886" s="8">
        <v>42320</v>
      </c>
      <c r="E5886" t="s">
        <v>1</v>
      </c>
      <c r="F5886" s="7">
        <v>1</v>
      </c>
      <c r="G5886" s="22" t="str">
        <f>IF(AND($C5886&gt;=بحث!$G$7,$C5886&lt;=بحث!$G$8,$E5886=بحث!$I$7),MAX($G$1:$G5885)+1,"")</f>
        <v/>
      </c>
    </row>
    <row r="5887" spans="1:7" x14ac:dyDescent="0.25">
      <c r="A5887" s="1">
        <v>4062</v>
      </c>
      <c r="B5887" t="s">
        <v>409</v>
      </c>
      <c r="C5887" s="8">
        <v>42320</v>
      </c>
      <c r="D5887" s="8">
        <v>42320</v>
      </c>
      <c r="E5887" t="s">
        <v>1</v>
      </c>
      <c r="F5887" s="7">
        <v>1</v>
      </c>
      <c r="G5887" s="22" t="str">
        <f>IF(AND($C5887&gt;=بحث!$G$7,$C5887&lt;=بحث!$G$8,$E5887=بحث!$I$7),MAX($G$1:$G5886)+1,"")</f>
        <v/>
      </c>
    </row>
    <row r="5888" spans="1:7" x14ac:dyDescent="0.25">
      <c r="A5888" s="1">
        <v>8643</v>
      </c>
      <c r="B5888" t="s">
        <v>130</v>
      </c>
      <c r="C5888" s="8">
        <v>42320</v>
      </c>
      <c r="D5888" s="8">
        <v>42320</v>
      </c>
      <c r="E5888" t="s">
        <v>4</v>
      </c>
      <c r="F5888" s="7">
        <v>0</v>
      </c>
      <c r="G5888" s="22" t="str">
        <f>IF(AND($C5888&gt;=بحث!$G$7,$C5888&lt;=بحث!$G$8,$E5888=بحث!$I$7),MAX($G$1:$G5887)+1,"")</f>
        <v/>
      </c>
    </row>
    <row r="5889" spans="1:7" x14ac:dyDescent="0.25">
      <c r="A5889" s="1">
        <v>8824</v>
      </c>
      <c r="B5889" t="s">
        <v>103</v>
      </c>
      <c r="C5889" s="8">
        <v>42320</v>
      </c>
      <c r="D5889" s="8">
        <v>42320</v>
      </c>
      <c r="E5889" t="s">
        <v>4</v>
      </c>
      <c r="F5889" s="7">
        <v>0</v>
      </c>
      <c r="G5889" s="22" t="str">
        <f>IF(AND($C5889&gt;=بحث!$G$7,$C5889&lt;=بحث!$G$8,$E5889=بحث!$I$7),MAX($G$1:$G5888)+1,"")</f>
        <v/>
      </c>
    </row>
    <row r="5890" spans="1:7" x14ac:dyDescent="0.25">
      <c r="A5890" s="1">
        <v>4066</v>
      </c>
      <c r="B5890" t="s">
        <v>411</v>
      </c>
      <c r="C5890" s="8">
        <v>42323</v>
      </c>
      <c r="D5890" s="8">
        <v>42323</v>
      </c>
      <c r="E5890" t="s">
        <v>4</v>
      </c>
      <c r="F5890" s="7">
        <v>1</v>
      </c>
      <c r="G5890" s="22" t="str">
        <f>IF(AND($C5890&gt;=بحث!$G$7,$C5890&lt;=بحث!$G$8,$E5890=بحث!$I$7),MAX($G$1:$G5889)+1,"")</f>
        <v/>
      </c>
    </row>
    <row r="5891" spans="1:7" x14ac:dyDescent="0.25">
      <c r="A5891" s="1">
        <v>8186</v>
      </c>
      <c r="B5891" t="s">
        <v>161</v>
      </c>
      <c r="C5891" s="8">
        <v>42323</v>
      </c>
      <c r="D5891" s="8">
        <v>42323</v>
      </c>
      <c r="E5891" t="s">
        <v>4</v>
      </c>
      <c r="F5891" s="7">
        <v>1</v>
      </c>
      <c r="G5891" s="22" t="str">
        <f>IF(AND($C5891&gt;=بحث!$G$7,$C5891&lt;=بحث!$G$8,$E5891=بحث!$I$7),MAX($G$1:$G5890)+1,"")</f>
        <v/>
      </c>
    </row>
    <row r="5892" spans="1:7" x14ac:dyDescent="0.25">
      <c r="A5892" s="1">
        <v>8701</v>
      </c>
      <c r="B5892" t="s">
        <v>132</v>
      </c>
      <c r="C5892" s="8">
        <v>42323</v>
      </c>
      <c r="D5892" s="8">
        <v>42323</v>
      </c>
      <c r="E5892" t="s">
        <v>4</v>
      </c>
      <c r="F5892" s="7">
        <v>1</v>
      </c>
      <c r="G5892" s="22" t="str">
        <f>IF(AND($C5892&gt;=بحث!$G$7,$C5892&lt;=بحث!$G$8,$E5892=بحث!$I$7),MAX($G$1:$G5891)+1,"")</f>
        <v/>
      </c>
    </row>
    <row r="5893" spans="1:7" x14ac:dyDescent="0.25">
      <c r="A5893" s="1">
        <v>8643</v>
      </c>
      <c r="B5893" t="s">
        <v>130</v>
      </c>
      <c r="C5893" s="8">
        <v>42323</v>
      </c>
      <c r="D5893" s="8">
        <v>42323</v>
      </c>
      <c r="E5893" t="s">
        <v>1</v>
      </c>
      <c r="F5893" s="7">
        <v>1</v>
      </c>
      <c r="G5893" s="22" t="str">
        <f>IF(AND($C5893&gt;=بحث!$G$7,$C5893&lt;=بحث!$G$8,$E5893=بحث!$I$7),MAX($G$1:$G5892)+1,"")</f>
        <v/>
      </c>
    </row>
    <row r="5894" spans="1:7" x14ac:dyDescent="0.25">
      <c r="A5894" s="1">
        <v>8758</v>
      </c>
      <c r="B5894" t="s">
        <v>292</v>
      </c>
      <c r="C5894" s="8">
        <v>42344</v>
      </c>
      <c r="D5894" s="8">
        <v>42348</v>
      </c>
      <c r="E5894" t="s">
        <v>1</v>
      </c>
      <c r="F5894" s="7">
        <v>5</v>
      </c>
      <c r="G5894" s="22" t="str">
        <f>IF(AND($C5894&gt;=بحث!$G$7,$C5894&lt;=بحث!$G$8,$E5894=بحث!$I$7),MAX($G$1:$G5893)+1,"")</f>
        <v/>
      </c>
    </row>
    <row r="5895" spans="1:7" x14ac:dyDescent="0.25">
      <c r="A5895" s="1">
        <v>4065</v>
      </c>
      <c r="B5895" t="s">
        <v>446</v>
      </c>
      <c r="C5895" s="8">
        <v>42236</v>
      </c>
      <c r="D5895" s="8">
        <v>42236</v>
      </c>
      <c r="E5895" t="s">
        <v>1</v>
      </c>
      <c r="F5895" s="7">
        <v>1</v>
      </c>
      <c r="G5895" s="22" t="str">
        <f>IF(AND($C5895&gt;=بحث!$G$7,$C5895&lt;=بحث!$G$8,$E5895=بحث!$I$7),MAX($G$1:$G5894)+1,"")</f>
        <v/>
      </c>
    </row>
    <row r="5896" spans="1:7" x14ac:dyDescent="0.25">
      <c r="A5896" s="1">
        <v>4065</v>
      </c>
      <c r="B5896" t="s">
        <v>446</v>
      </c>
      <c r="C5896" s="8">
        <v>42242</v>
      </c>
      <c r="D5896" s="8">
        <v>42242</v>
      </c>
      <c r="E5896" t="s">
        <v>1</v>
      </c>
      <c r="F5896" s="7">
        <v>1</v>
      </c>
      <c r="G5896" s="22" t="str">
        <f>IF(AND($C5896&gt;=بحث!$G$7,$C5896&lt;=بحث!$G$8,$E5896=بحث!$I$7),MAX($G$1:$G5895)+1,"")</f>
        <v/>
      </c>
    </row>
    <row r="5897" spans="1:7" x14ac:dyDescent="0.25">
      <c r="A5897" s="1">
        <v>8358</v>
      </c>
      <c r="B5897" t="s">
        <v>373</v>
      </c>
      <c r="C5897" s="8">
        <v>42303</v>
      </c>
      <c r="D5897" s="8">
        <v>42304</v>
      </c>
      <c r="E5897" t="s">
        <v>1</v>
      </c>
      <c r="F5897" s="7">
        <v>2</v>
      </c>
      <c r="G5897" s="22" t="str">
        <f>IF(AND($C5897&gt;=بحث!$G$7,$C5897&lt;=بحث!$G$8,$E5897=بحث!$I$7),MAX($G$1:$G5896)+1,"")</f>
        <v/>
      </c>
    </row>
    <row r="5898" spans="1:7" x14ac:dyDescent="0.25">
      <c r="A5898" s="1">
        <v>8211</v>
      </c>
      <c r="B5898" t="s">
        <v>192</v>
      </c>
      <c r="C5898" s="8">
        <v>42299</v>
      </c>
      <c r="D5898" s="8">
        <v>42299</v>
      </c>
      <c r="E5898" t="s">
        <v>1</v>
      </c>
      <c r="F5898" s="7">
        <v>1</v>
      </c>
      <c r="G5898" s="22" t="str">
        <f>IF(AND($C5898&gt;=بحث!$G$7,$C5898&lt;=بحث!$G$8,$E5898=بحث!$I$7),MAX($G$1:$G5897)+1,"")</f>
        <v/>
      </c>
    </row>
    <row r="5899" spans="1:7" x14ac:dyDescent="0.25">
      <c r="A5899" s="1">
        <v>4134</v>
      </c>
      <c r="B5899" t="s">
        <v>470</v>
      </c>
      <c r="C5899" s="8">
        <v>42295</v>
      </c>
      <c r="D5899" s="8">
        <v>42295</v>
      </c>
      <c r="E5899" t="s">
        <v>1</v>
      </c>
      <c r="F5899" s="7">
        <v>1</v>
      </c>
      <c r="G5899" s="22" t="str">
        <f>IF(AND($C5899&gt;=بحث!$G$7,$C5899&lt;=بحث!$G$8,$E5899=بحث!$I$7),MAX($G$1:$G5898)+1,"")</f>
        <v/>
      </c>
    </row>
    <row r="5900" spans="1:7" x14ac:dyDescent="0.25">
      <c r="A5900" s="1">
        <v>4120</v>
      </c>
      <c r="B5900" t="s">
        <v>414</v>
      </c>
      <c r="C5900" s="8">
        <v>42285</v>
      </c>
      <c r="D5900" s="8">
        <v>42285</v>
      </c>
      <c r="E5900" t="s">
        <v>1</v>
      </c>
      <c r="F5900" s="7">
        <v>1</v>
      </c>
      <c r="G5900" s="22" t="str">
        <f>IF(AND($C5900&gt;=بحث!$G$7,$C5900&lt;=بحث!$G$8,$E5900=بحث!$I$7),MAX($G$1:$G5899)+1,"")</f>
        <v/>
      </c>
    </row>
    <row r="5901" spans="1:7" x14ac:dyDescent="0.25">
      <c r="A5901" s="1">
        <v>4134</v>
      </c>
      <c r="B5901" t="s">
        <v>470</v>
      </c>
      <c r="C5901" s="8">
        <v>42253</v>
      </c>
      <c r="D5901" s="8">
        <v>42253</v>
      </c>
      <c r="E5901" t="s">
        <v>1</v>
      </c>
      <c r="F5901" s="7">
        <v>1</v>
      </c>
      <c r="G5901" s="22" t="str">
        <f>IF(AND($C5901&gt;=بحث!$G$7,$C5901&lt;=بحث!$G$8,$E5901=بحث!$I$7),MAX($G$1:$G5900)+1,"")</f>
        <v/>
      </c>
    </row>
    <row r="5902" spans="1:7" x14ac:dyDescent="0.25">
      <c r="A5902" s="1">
        <v>4111</v>
      </c>
      <c r="B5902" t="s">
        <v>412</v>
      </c>
      <c r="C5902" s="8">
        <v>42262</v>
      </c>
      <c r="D5902" s="8">
        <v>42262</v>
      </c>
      <c r="E5902" t="s">
        <v>1</v>
      </c>
      <c r="F5902" s="7">
        <v>1</v>
      </c>
      <c r="G5902" s="22" t="str">
        <f>IF(AND($C5902&gt;=بحث!$G$7,$C5902&lt;=بحث!$G$8,$E5902=بحث!$I$7),MAX($G$1:$G5901)+1,"")</f>
        <v/>
      </c>
    </row>
    <row r="5903" spans="1:7" x14ac:dyDescent="0.25">
      <c r="A5903" s="1">
        <v>4111</v>
      </c>
      <c r="B5903" t="s">
        <v>412</v>
      </c>
      <c r="C5903" s="8">
        <v>42278</v>
      </c>
      <c r="D5903" s="8">
        <v>42278</v>
      </c>
      <c r="E5903" t="s">
        <v>1</v>
      </c>
      <c r="F5903" s="7">
        <v>1</v>
      </c>
      <c r="G5903" s="22" t="str">
        <f>IF(AND($C5903&gt;=بحث!$G$7,$C5903&lt;=بحث!$G$8,$E5903=بحث!$I$7),MAX($G$1:$G5902)+1,"")</f>
        <v/>
      </c>
    </row>
    <row r="5904" spans="1:7" x14ac:dyDescent="0.25">
      <c r="A5904" s="1">
        <v>4018</v>
      </c>
      <c r="B5904" t="s">
        <v>437</v>
      </c>
      <c r="C5904" s="8">
        <v>42284</v>
      </c>
      <c r="D5904" s="8">
        <v>42284</v>
      </c>
      <c r="E5904" t="s">
        <v>1</v>
      </c>
      <c r="F5904" s="7">
        <v>1</v>
      </c>
      <c r="G5904" s="22" t="str">
        <f>IF(AND($C5904&gt;=بحث!$G$7,$C5904&lt;=بحث!$G$8,$E5904=بحث!$I$7),MAX($G$1:$G5903)+1,"")</f>
        <v/>
      </c>
    </row>
    <row r="5905" spans="1:7" x14ac:dyDescent="0.25">
      <c r="A5905" s="1">
        <v>4120</v>
      </c>
      <c r="B5905" t="s">
        <v>414</v>
      </c>
      <c r="C5905" s="8">
        <v>42277</v>
      </c>
      <c r="D5905" s="8">
        <v>42278</v>
      </c>
      <c r="E5905" t="s">
        <v>1</v>
      </c>
      <c r="F5905" s="7">
        <v>2</v>
      </c>
      <c r="G5905" s="22" t="str">
        <f>IF(AND($C5905&gt;=بحث!$G$7,$C5905&lt;=بحث!$G$8,$E5905=بحث!$I$7),MAX($G$1:$G5904)+1,"")</f>
        <v/>
      </c>
    </row>
    <row r="5906" spans="1:7" x14ac:dyDescent="0.25">
      <c r="A5906" s="1">
        <v>4120</v>
      </c>
      <c r="B5906" t="s">
        <v>414</v>
      </c>
      <c r="C5906" s="8">
        <v>42292</v>
      </c>
      <c r="D5906" s="8">
        <v>42292</v>
      </c>
      <c r="E5906" t="s">
        <v>1</v>
      </c>
      <c r="F5906" s="7">
        <v>1</v>
      </c>
      <c r="G5906" s="22" t="str">
        <f>IF(AND($C5906&gt;=بحث!$G$7,$C5906&lt;=بحث!$G$8,$E5906=بحث!$I$7),MAX($G$1:$G5905)+1,"")</f>
        <v/>
      </c>
    </row>
    <row r="5907" spans="1:7" x14ac:dyDescent="0.25">
      <c r="A5907" s="1">
        <v>4122</v>
      </c>
      <c r="B5907" t="s">
        <v>447</v>
      </c>
      <c r="C5907" s="8">
        <v>42292</v>
      </c>
      <c r="D5907" s="8">
        <v>42292</v>
      </c>
      <c r="E5907" t="s">
        <v>1</v>
      </c>
      <c r="F5907" s="7">
        <v>1</v>
      </c>
      <c r="G5907" s="22" t="str">
        <f>IF(AND($C5907&gt;=بحث!$G$7,$C5907&lt;=بحث!$G$8,$E5907=بحث!$I$7),MAX($G$1:$G5906)+1,"")</f>
        <v/>
      </c>
    </row>
    <row r="5908" spans="1:7" x14ac:dyDescent="0.25">
      <c r="A5908" s="1">
        <v>4122</v>
      </c>
      <c r="B5908" t="s">
        <v>447</v>
      </c>
      <c r="C5908" s="8">
        <v>42288</v>
      </c>
      <c r="D5908" s="8">
        <v>42288</v>
      </c>
      <c r="E5908" t="s">
        <v>1</v>
      </c>
      <c r="F5908" s="7">
        <v>1</v>
      </c>
      <c r="G5908" s="22" t="str">
        <f>IF(AND($C5908&gt;=بحث!$G$7,$C5908&lt;=بحث!$G$8,$E5908=بحث!$I$7),MAX($G$1:$G5907)+1,"")</f>
        <v/>
      </c>
    </row>
    <row r="5909" spans="1:7" x14ac:dyDescent="0.25">
      <c r="A5909" s="1">
        <v>4122</v>
      </c>
      <c r="B5909" t="s">
        <v>447</v>
      </c>
      <c r="C5909" s="8">
        <v>42281</v>
      </c>
      <c r="D5909" s="8">
        <v>42281</v>
      </c>
      <c r="E5909" t="s">
        <v>1</v>
      </c>
      <c r="F5909" s="7">
        <v>1</v>
      </c>
      <c r="G5909" s="22" t="str">
        <f>IF(AND($C5909&gt;=بحث!$G$7,$C5909&lt;=بحث!$G$8,$E5909=بحث!$I$7),MAX($G$1:$G5908)+1,"")</f>
        <v/>
      </c>
    </row>
    <row r="5910" spans="1:7" x14ac:dyDescent="0.25">
      <c r="A5910" s="1">
        <v>4054</v>
      </c>
      <c r="B5910" t="s">
        <v>425</v>
      </c>
      <c r="C5910" s="8">
        <v>42239</v>
      </c>
      <c r="D5910" s="8">
        <v>42239</v>
      </c>
      <c r="E5910" t="s">
        <v>1</v>
      </c>
      <c r="F5910" s="7">
        <v>1</v>
      </c>
      <c r="G5910" s="22" t="str">
        <f>IF(AND($C5910&gt;=بحث!$G$7,$C5910&lt;=بحث!$G$8,$E5910=بحث!$I$7),MAX($G$1:$G5909)+1,"")</f>
        <v/>
      </c>
    </row>
    <row r="5911" spans="1:7" x14ac:dyDescent="0.25">
      <c r="A5911" s="1">
        <v>8819</v>
      </c>
      <c r="B5911" t="s">
        <v>210</v>
      </c>
      <c r="C5911" s="8">
        <v>42288</v>
      </c>
      <c r="D5911" s="8">
        <v>42288</v>
      </c>
      <c r="E5911" t="s">
        <v>4</v>
      </c>
      <c r="F5911" s="7">
        <v>1</v>
      </c>
      <c r="G5911" s="22" t="str">
        <f>IF(AND($C5911&gt;=بحث!$G$7,$C5911&lt;=بحث!$G$8,$E5911=بحث!$I$7),MAX($G$1:$G5910)+1,"")</f>
        <v/>
      </c>
    </row>
    <row r="5912" spans="1:7" x14ac:dyDescent="0.25">
      <c r="A5912" s="1">
        <v>8819</v>
      </c>
      <c r="B5912" t="s">
        <v>210</v>
      </c>
      <c r="C5912" s="8">
        <v>42290</v>
      </c>
      <c r="D5912" s="8">
        <v>42290</v>
      </c>
      <c r="E5912" t="s">
        <v>4</v>
      </c>
      <c r="F5912" s="7">
        <v>1</v>
      </c>
      <c r="G5912" s="22" t="str">
        <f>IF(AND($C5912&gt;=بحث!$G$7,$C5912&lt;=بحث!$G$8,$E5912=بحث!$I$7),MAX($G$1:$G5911)+1,"")</f>
        <v/>
      </c>
    </row>
    <row r="5913" spans="1:7" x14ac:dyDescent="0.25">
      <c r="A5913" s="1">
        <v>8064</v>
      </c>
      <c r="B5913" t="s">
        <v>73</v>
      </c>
      <c r="C5913" s="8">
        <v>42292</v>
      </c>
      <c r="D5913" s="8">
        <v>42292</v>
      </c>
      <c r="E5913" t="s">
        <v>1</v>
      </c>
      <c r="F5913" s="7">
        <v>1</v>
      </c>
      <c r="G5913" s="22" t="str">
        <f>IF(AND($C5913&gt;=بحث!$G$7,$C5913&lt;=بحث!$G$8,$E5913=بحث!$I$7),MAX($G$1:$G5912)+1,"")</f>
        <v/>
      </c>
    </row>
    <row r="5914" spans="1:7" x14ac:dyDescent="0.25">
      <c r="A5914" s="1">
        <v>4105</v>
      </c>
      <c r="B5914" t="s">
        <v>460</v>
      </c>
      <c r="C5914" s="8">
        <v>42292</v>
      </c>
      <c r="D5914" s="8">
        <v>42292</v>
      </c>
      <c r="E5914" t="s">
        <v>1</v>
      </c>
      <c r="F5914" s="7">
        <v>1</v>
      </c>
      <c r="G5914" s="22" t="str">
        <f>IF(AND($C5914&gt;=بحث!$G$7,$C5914&lt;=بحث!$G$8,$E5914=بحث!$I$7),MAX($G$1:$G5913)+1,"")</f>
        <v/>
      </c>
    </row>
    <row r="5915" spans="1:7" x14ac:dyDescent="0.25">
      <c r="A5915" s="1">
        <v>8879</v>
      </c>
      <c r="B5915" t="s">
        <v>94</v>
      </c>
      <c r="C5915" s="8">
        <v>42292</v>
      </c>
      <c r="D5915" s="8">
        <v>42292</v>
      </c>
      <c r="E5915" t="s">
        <v>4</v>
      </c>
      <c r="F5915" s="7">
        <v>1</v>
      </c>
      <c r="G5915" s="22" t="str">
        <f>IF(AND($C5915&gt;=بحث!$G$7,$C5915&lt;=بحث!$G$8,$E5915=بحث!$I$7),MAX($G$1:$G5914)+1,"")</f>
        <v/>
      </c>
    </row>
    <row r="5916" spans="1:7" x14ac:dyDescent="0.25">
      <c r="A5916" s="1">
        <v>8869</v>
      </c>
      <c r="B5916" t="s">
        <v>257</v>
      </c>
      <c r="C5916" s="8">
        <v>42295</v>
      </c>
      <c r="D5916" s="8">
        <v>42295</v>
      </c>
      <c r="E5916" t="s">
        <v>1</v>
      </c>
      <c r="F5916" s="7">
        <v>1</v>
      </c>
      <c r="G5916" s="22" t="str">
        <f>IF(AND($C5916&gt;=بحث!$G$7,$C5916&lt;=بحث!$G$8,$E5916=بحث!$I$7),MAX($G$1:$G5915)+1,"")</f>
        <v/>
      </c>
    </row>
    <row r="5917" spans="1:7" x14ac:dyDescent="0.25">
      <c r="A5917" s="1">
        <v>8616</v>
      </c>
      <c r="B5917" t="s">
        <v>179</v>
      </c>
      <c r="C5917" s="8">
        <v>42295</v>
      </c>
      <c r="D5917" s="8">
        <v>42295</v>
      </c>
      <c r="E5917" t="s">
        <v>1</v>
      </c>
      <c r="F5917" s="7">
        <v>1</v>
      </c>
      <c r="G5917" s="22" t="str">
        <f>IF(AND($C5917&gt;=بحث!$G$7,$C5917&lt;=بحث!$G$8,$E5917=بحث!$I$7),MAX($G$1:$G5916)+1,"")</f>
        <v/>
      </c>
    </row>
    <row r="5918" spans="1:7" x14ac:dyDescent="0.25">
      <c r="A5918" s="1">
        <v>8625</v>
      </c>
      <c r="B5918" t="s">
        <v>89</v>
      </c>
      <c r="C5918" s="8">
        <v>42295</v>
      </c>
      <c r="D5918" s="8">
        <v>42295</v>
      </c>
      <c r="E5918" t="s">
        <v>1</v>
      </c>
      <c r="F5918" s="7">
        <v>1</v>
      </c>
      <c r="G5918" s="22" t="str">
        <f>IF(AND($C5918&gt;=بحث!$G$7,$C5918&lt;=بحث!$G$8,$E5918=بحث!$I$7),MAX($G$1:$G5917)+1,"")</f>
        <v/>
      </c>
    </row>
    <row r="5919" spans="1:7" x14ac:dyDescent="0.25">
      <c r="A5919" s="1">
        <v>4007</v>
      </c>
      <c r="B5919" t="s">
        <v>372</v>
      </c>
      <c r="C5919" s="8">
        <v>42295</v>
      </c>
      <c r="D5919" s="8">
        <v>42295</v>
      </c>
      <c r="E5919" t="s">
        <v>1</v>
      </c>
      <c r="F5919" s="7">
        <v>1</v>
      </c>
      <c r="G5919" s="22" t="str">
        <f>IF(AND($C5919&gt;=بحث!$G$7,$C5919&lt;=بحث!$G$8,$E5919=بحث!$I$7),MAX($G$1:$G5918)+1,"")</f>
        <v/>
      </c>
    </row>
    <row r="5920" spans="1:7" x14ac:dyDescent="0.25">
      <c r="A5920" s="1">
        <v>8819</v>
      </c>
      <c r="B5920" t="s">
        <v>210</v>
      </c>
      <c r="C5920" s="8">
        <v>42295</v>
      </c>
      <c r="D5920" s="8">
        <v>42295</v>
      </c>
      <c r="E5920" t="s">
        <v>4</v>
      </c>
      <c r="F5920" s="7">
        <v>1</v>
      </c>
      <c r="G5920" s="22" t="str">
        <f>IF(AND($C5920&gt;=بحث!$G$7,$C5920&lt;=بحث!$G$8,$E5920=بحث!$I$7),MAX($G$1:$G5919)+1,"")</f>
        <v/>
      </c>
    </row>
    <row r="5921" spans="1:7" x14ac:dyDescent="0.25">
      <c r="A5921" s="1">
        <v>8837</v>
      </c>
      <c r="B5921" t="s">
        <v>77</v>
      </c>
      <c r="C5921" s="8">
        <v>42298</v>
      </c>
      <c r="D5921" s="8">
        <v>42299</v>
      </c>
      <c r="E5921" t="s">
        <v>4</v>
      </c>
      <c r="F5921" s="7">
        <v>2</v>
      </c>
      <c r="G5921" s="22" t="str">
        <f>IF(AND($C5921&gt;=بحث!$G$7,$C5921&lt;=بحث!$G$8,$E5921=بحث!$I$7),MAX($G$1:$G5920)+1,"")</f>
        <v/>
      </c>
    </row>
    <row r="5922" spans="1:7" x14ac:dyDescent="0.25">
      <c r="A5922" s="1">
        <v>4109</v>
      </c>
      <c r="B5922" t="s">
        <v>503</v>
      </c>
      <c r="C5922" s="8">
        <v>42298</v>
      </c>
      <c r="D5922" s="8">
        <v>42298</v>
      </c>
      <c r="E5922" t="s">
        <v>1</v>
      </c>
      <c r="F5922" s="7">
        <v>1</v>
      </c>
      <c r="G5922" s="22" t="str">
        <f>IF(AND($C5922&gt;=بحث!$G$7,$C5922&lt;=بحث!$G$8,$E5922=بحث!$I$7),MAX($G$1:$G5921)+1,"")</f>
        <v/>
      </c>
    </row>
    <row r="5923" spans="1:7" x14ac:dyDescent="0.25">
      <c r="A5923" s="1">
        <v>8731</v>
      </c>
      <c r="B5923" t="s">
        <v>224</v>
      </c>
      <c r="C5923" s="8">
        <v>42298</v>
      </c>
      <c r="D5923" s="8">
        <v>42299</v>
      </c>
      <c r="E5923" t="s">
        <v>4</v>
      </c>
      <c r="F5923" s="7">
        <v>2</v>
      </c>
      <c r="G5923" s="22" t="str">
        <f>IF(AND($C5923&gt;=بحث!$G$7,$C5923&lt;=بحث!$G$8,$E5923=بحث!$I$7),MAX($G$1:$G5922)+1,"")</f>
        <v/>
      </c>
    </row>
    <row r="5924" spans="1:7" x14ac:dyDescent="0.25">
      <c r="A5924" s="1">
        <v>8752</v>
      </c>
      <c r="B5924" t="s">
        <v>85</v>
      </c>
      <c r="C5924" s="8">
        <v>42298</v>
      </c>
      <c r="D5924" s="8">
        <v>42298</v>
      </c>
      <c r="E5924" t="s">
        <v>1</v>
      </c>
      <c r="F5924" s="7">
        <v>0</v>
      </c>
      <c r="G5924" s="22" t="str">
        <f>IF(AND($C5924&gt;=بحث!$G$7,$C5924&lt;=بحث!$G$8,$E5924=بحث!$I$7),MAX($G$1:$G5923)+1,"")</f>
        <v/>
      </c>
    </row>
    <row r="5925" spans="1:7" x14ac:dyDescent="0.25">
      <c r="A5925" s="1">
        <v>8712</v>
      </c>
      <c r="B5925" t="s">
        <v>30</v>
      </c>
      <c r="C5925" s="8">
        <v>42298</v>
      </c>
      <c r="D5925" s="8">
        <v>42298</v>
      </c>
      <c r="E5925" t="s">
        <v>511</v>
      </c>
      <c r="F5925" s="7">
        <v>1</v>
      </c>
      <c r="G5925" s="22" t="str">
        <f>IF(AND($C5925&gt;=بحث!$G$7,$C5925&lt;=بحث!$G$8,$E5925=بحث!$I$7),MAX($G$1:$G5924)+1,"")</f>
        <v/>
      </c>
    </row>
    <row r="5926" spans="1:7" x14ac:dyDescent="0.25">
      <c r="A5926" s="1">
        <v>8779</v>
      </c>
      <c r="B5926" t="s">
        <v>151</v>
      </c>
      <c r="C5926" s="8">
        <v>42299</v>
      </c>
      <c r="D5926" s="8">
        <v>42299</v>
      </c>
      <c r="E5926" t="s">
        <v>1</v>
      </c>
      <c r="F5926" s="7">
        <v>1</v>
      </c>
      <c r="G5926" s="22" t="str">
        <f>IF(AND($C5926&gt;=بحث!$G$7,$C5926&lt;=بحث!$G$8,$E5926=بحث!$I$7),MAX($G$1:$G5925)+1,"")</f>
        <v/>
      </c>
    </row>
    <row r="5927" spans="1:7" x14ac:dyDescent="0.25">
      <c r="A5927" s="1">
        <v>8748</v>
      </c>
      <c r="B5927" t="s">
        <v>314</v>
      </c>
      <c r="C5927" s="8">
        <v>42299</v>
      </c>
      <c r="D5927" s="8">
        <v>42299</v>
      </c>
      <c r="E5927" t="s">
        <v>1</v>
      </c>
      <c r="F5927" s="7">
        <v>1</v>
      </c>
      <c r="G5927" s="22" t="str">
        <f>IF(AND($C5927&gt;=بحث!$G$7,$C5927&lt;=بحث!$G$8,$E5927=بحث!$I$7),MAX($G$1:$G5926)+1,"")</f>
        <v/>
      </c>
    </row>
    <row r="5928" spans="1:7" x14ac:dyDescent="0.25">
      <c r="A5928" s="1">
        <v>8064</v>
      </c>
      <c r="B5928" t="s">
        <v>73</v>
      </c>
      <c r="C5928" s="8">
        <v>42299</v>
      </c>
      <c r="D5928" s="8">
        <v>42299</v>
      </c>
      <c r="E5928" t="s">
        <v>1</v>
      </c>
      <c r="F5928" s="7">
        <v>0</v>
      </c>
      <c r="G5928" s="22" t="str">
        <f>IF(AND($C5928&gt;=بحث!$G$7,$C5928&lt;=بحث!$G$8,$E5928=بحث!$I$7),MAX($G$1:$G5927)+1,"")</f>
        <v/>
      </c>
    </row>
    <row r="5929" spans="1:7" x14ac:dyDescent="0.25">
      <c r="A5929" s="1">
        <v>8616</v>
      </c>
      <c r="B5929" t="s">
        <v>179</v>
      </c>
      <c r="C5929" s="8">
        <v>42302</v>
      </c>
      <c r="D5929" s="8">
        <v>42303</v>
      </c>
      <c r="E5929" t="s">
        <v>1</v>
      </c>
      <c r="F5929" s="7">
        <v>2</v>
      </c>
      <c r="G5929" s="22" t="str">
        <f>IF(AND($C5929&gt;=بحث!$G$7,$C5929&lt;=بحث!$G$8,$E5929=بحث!$I$7),MAX($G$1:$G5928)+1,"")</f>
        <v/>
      </c>
    </row>
    <row r="5930" spans="1:7" x14ac:dyDescent="0.25">
      <c r="A5930" s="1">
        <v>8869</v>
      </c>
      <c r="B5930" t="s">
        <v>257</v>
      </c>
      <c r="C5930" s="8">
        <v>42302</v>
      </c>
      <c r="D5930" s="8">
        <v>42303</v>
      </c>
      <c r="E5930" t="s">
        <v>4</v>
      </c>
      <c r="F5930" s="7">
        <v>2</v>
      </c>
      <c r="G5930" s="22" t="str">
        <f>IF(AND($C5930&gt;=بحث!$G$7,$C5930&lt;=بحث!$G$8,$E5930=بحث!$I$7),MAX($G$1:$G5929)+1,"")</f>
        <v/>
      </c>
    </row>
    <row r="5931" spans="1:7" x14ac:dyDescent="0.25">
      <c r="A5931" s="1">
        <v>8819</v>
      </c>
      <c r="B5931" t="s">
        <v>210</v>
      </c>
      <c r="C5931" s="8">
        <v>42302</v>
      </c>
      <c r="D5931" s="8">
        <v>42302</v>
      </c>
      <c r="E5931" t="s">
        <v>4</v>
      </c>
      <c r="F5931" s="7">
        <v>1</v>
      </c>
      <c r="G5931" s="22" t="str">
        <f>IF(AND($C5931&gt;=بحث!$G$7,$C5931&lt;=بحث!$G$8,$E5931=بحث!$I$7),MAX($G$1:$G5930)+1,"")</f>
        <v/>
      </c>
    </row>
    <row r="5932" spans="1:7" x14ac:dyDescent="0.25">
      <c r="A5932" s="1">
        <v>8608</v>
      </c>
      <c r="B5932" t="s">
        <v>166</v>
      </c>
      <c r="C5932" s="8">
        <v>42304</v>
      </c>
      <c r="D5932" s="8">
        <v>42304</v>
      </c>
      <c r="E5932" t="s">
        <v>1</v>
      </c>
      <c r="F5932" s="7">
        <v>1</v>
      </c>
      <c r="G5932" s="22" t="str">
        <f>IF(AND($C5932&gt;=بحث!$G$7,$C5932&lt;=بحث!$G$8,$E5932=بحث!$I$7),MAX($G$1:$G5931)+1,"")</f>
        <v/>
      </c>
    </row>
    <row r="5933" spans="1:7" x14ac:dyDescent="0.25">
      <c r="A5933" s="1">
        <v>8819</v>
      </c>
      <c r="B5933" t="s">
        <v>210</v>
      </c>
      <c r="C5933" s="8">
        <v>42305</v>
      </c>
      <c r="D5933" s="8">
        <v>42305</v>
      </c>
      <c r="E5933" t="s">
        <v>4</v>
      </c>
      <c r="F5933" s="7">
        <v>1</v>
      </c>
      <c r="G5933" s="22" t="str">
        <f>IF(AND($C5933&gt;=بحث!$G$7,$C5933&lt;=بحث!$G$8,$E5933=بحث!$I$7),MAX($G$1:$G5932)+1,"")</f>
        <v/>
      </c>
    </row>
    <row r="5934" spans="1:7" x14ac:dyDescent="0.25">
      <c r="A5934" s="1">
        <v>8797</v>
      </c>
      <c r="B5934" t="s">
        <v>339</v>
      </c>
      <c r="C5934" s="8">
        <v>42305</v>
      </c>
      <c r="D5934" s="8">
        <v>42306</v>
      </c>
      <c r="E5934" t="s">
        <v>1</v>
      </c>
      <c r="F5934" s="7">
        <v>1</v>
      </c>
      <c r="G5934" s="22" t="str">
        <f>IF(AND($C5934&gt;=بحث!$G$7,$C5934&lt;=بحث!$G$8,$E5934=بحث!$I$7),MAX($G$1:$G5933)+1,"")</f>
        <v/>
      </c>
    </row>
    <row r="5935" spans="1:7" x14ac:dyDescent="0.25">
      <c r="A5935" s="1">
        <v>8713</v>
      </c>
      <c r="B5935" t="s">
        <v>18</v>
      </c>
      <c r="C5935" s="8">
        <v>42306</v>
      </c>
      <c r="D5935" s="8">
        <v>42306</v>
      </c>
      <c r="E5935" t="s">
        <v>4</v>
      </c>
      <c r="F5935" s="7">
        <v>1</v>
      </c>
      <c r="G5935" s="22" t="str">
        <f>IF(AND($C5935&gt;=بحث!$G$7,$C5935&lt;=بحث!$G$8,$E5935=بحث!$I$7),MAX($G$1:$G5934)+1,"")</f>
        <v/>
      </c>
    </row>
    <row r="5936" spans="1:7" x14ac:dyDescent="0.25">
      <c r="A5936" s="1">
        <v>8709</v>
      </c>
      <c r="B5936" t="s">
        <v>241</v>
      </c>
      <c r="C5936" s="8">
        <v>42306</v>
      </c>
      <c r="D5936" s="8">
        <v>42309</v>
      </c>
      <c r="E5936" t="s">
        <v>4</v>
      </c>
      <c r="F5936" s="7">
        <v>2</v>
      </c>
      <c r="G5936" s="22" t="str">
        <f>IF(AND($C5936&gt;=بحث!$G$7,$C5936&lt;=بحث!$G$8,$E5936=بحث!$I$7),MAX($G$1:$G5935)+1,"")</f>
        <v/>
      </c>
    </row>
    <row r="5937" spans="1:7" x14ac:dyDescent="0.25">
      <c r="A5937" s="1">
        <v>8633</v>
      </c>
      <c r="B5937" t="s">
        <v>164</v>
      </c>
      <c r="C5937" s="8">
        <v>42306</v>
      </c>
      <c r="D5937" s="8">
        <v>42306</v>
      </c>
      <c r="E5937" t="s">
        <v>4</v>
      </c>
      <c r="F5937" s="7">
        <v>1</v>
      </c>
      <c r="G5937" s="22" t="str">
        <f>IF(AND($C5937&gt;=بحث!$G$7,$C5937&lt;=بحث!$G$8,$E5937=بحث!$I$7),MAX($G$1:$G5936)+1,"")</f>
        <v/>
      </c>
    </row>
    <row r="5938" spans="1:7" x14ac:dyDescent="0.25">
      <c r="A5938" s="1">
        <v>8819</v>
      </c>
      <c r="B5938" t="s">
        <v>210</v>
      </c>
      <c r="C5938" s="8">
        <v>42309</v>
      </c>
      <c r="D5938" s="8">
        <v>42309</v>
      </c>
      <c r="E5938" t="s">
        <v>4</v>
      </c>
      <c r="F5938" s="7">
        <v>1</v>
      </c>
      <c r="G5938" s="22" t="str">
        <f>IF(AND($C5938&gt;=بحث!$G$7,$C5938&lt;=بحث!$G$8,$E5938=بحث!$I$7),MAX($G$1:$G5937)+1,"")</f>
        <v/>
      </c>
    </row>
    <row r="5939" spans="1:7" x14ac:dyDescent="0.25">
      <c r="A5939" s="1">
        <v>8605</v>
      </c>
      <c r="B5939" t="s">
        <v>74</v>
      </c>
      <c r="C5939" s="8">
        <v>42309</v>
      </c>
      <c r="D5939" s="8">
        <v>42310</v>
      </c>
      <c r="E5939" t="s">
        <v>1</v>
      </c>
      <c r="F5939" s="7">
        <v>2</v>
      </c>
      <c r="G5939" s="22" t="str">
        <f>IF(AND($C5939&gt;=بحث!$G$7,$C5939&lt;=بحث!$G$8,$E5939=بحث!$I$7),MAX($G$1:$G5938)+1,"")</f>
        <v/>
      </c>
    </row>
    <row r="5940" spans="1:7" x14ac:dyDescent="0.25">
      <c r="A5940" s="1">
        <v>4017</v>
      </c>
      <c r="B5940" t="s">
        <v>384</v>
      </c>
      <c r="C5940" s="8">
        <v>42309</v>
      </c>
      <c r="D5940" s="8">
        <v>42310</v>
      </c>
      <c r="E5940" t="s">
        <v>1</v>
      </c>
      <c r="F5940" s="7">
        <v>2</v>
      </c>
      <c r="G5940" s="22" t="str">
        <f>IF(AND($C5940&gt;=بحث!$G$7,$C5940&lt;=بحث!$G$8,$E5940=بحث!$I$7),MAX($G$1:$G5939)+1,"")</f>
        <v/>
      </c>
    </row>
    <row r="5941" spans="1:7" x14ac:dyDescent="0.25">
      <c r="A5941" s="1">
        <v>8617</v>
      </c>
      <c r="B5941" t="s">
        <v>126</v>
      </c>
      <c r="C5941" s="8">
        <v>42309</v>
      </c>
      <c r="D5941" s="8">
        <v>42309</v>
      </c>
      <c r="E5941" t="s">
        <v>4</v>
      </c>
      <c r="F5941" s="7">
        <v>1</v>
      </c>
      <c r="G5941" s="22" t="str">
        <f>IF(AND($C5941&gt;=بحث!$G$7,$C5941&lt;=بحث!$G$8,$E5941=بحث!$I$7),MAX($G$1:$G5940)+1,"")</f>
        <v/>
      </c>
    </row>
    <row r="5942" spans="1:7" x14ac:dyDescent="0.25">
      <c r="A5942" s="1">
        <v>8861</v>
      </c>
      <c r="B5942" t="s">
        <v>194</v>
      </c>
      <c r="C5942" s="8">
        <v>42310</v>
      </c>
      <c r="D5942" s="8">
        <v>42310</v>
      </c>
      <c r="E5942" t="s">
        <v>4</v>
      </c>
      <c r="F5942" s="7">
        <v>1</v>
      </c>
      <c r="G5942" s="22" t="str">
        <f>IF(AND($C5942&gt;=بحث!$G$7,$C5942&lt;=بحث!$G$8,$E5942=بحث!$I$7),MAX($G$1:$G5941)+1,"")</f>
        <v/>
      </c>
    </row>
    <row r="5943" spans="1:7" x14ac:dyDescent="0.25">
      <c r="A5943" s="1">
        <v>8882</v>
      </c>
      <c r="B5943" t="s">
        <v>99</v>
      </c>
      <c r="C5943" s="8">
        <v>42311</v>
      </c>
      <c r="D5943" s="8">
        <v>42311</v>
      </c>
      <c r="E5943" t="s">
        <v>4</v>
      </c>
      <c r="F5943" s="7">
        <v>1</v>
      </c>
      <c r="G5943" s="22" t="str">
        <f>IF(AND($C5943&gt;=بحث!$G$7,$C5943&lt;=بحث!$G$8,$E5943=بحث!$I$7),MAX($G$1:$G5942)+1,"")</f>
        <v/>
      </c>
    </row>
    <row r="5944" spans="1:7" x14ac:dyDescent="0.25">
      <c r="A5944" s="1">
        <v>8733</v>
      </c>
      <c r="B5944" t="s">
        <v>98</v>
      </c>
      <c r="C5944" s="8">
        <v>42311</v>
      </c>
      <c r="D5944" s="8">
        <v>42311</v>
      </c>
      <c r="E5944" t="s">
        <v>4</v>
      </c>
      <c r="F5944" s="7">
        <v>1</v>
      </c>
      <c r="G5944" s="22" t="str">
        <f>IF(AND($C5944&gt;=بحث!$G$7,$C5944&lt;=بحث!$G$8,$E5944=بحث!$I$7),MAX($G$1:$G5943)+1,"")</f>
        <v/>
      </c>
    </row>
    <row r="5945" spans="1:7" x14ac:dyDescent="0.25">
      <c r="A5945" s="1">
        <v>8616</v>
      </c>
      <c r="B5945" t="s">
        <v>179</v>
      </c>
      <c r="C5945" s="8">
        <v>42311</v>
      </c>
      <c r="D5945" s="8">
        <v>42313</v>
      </c>
      <c r="E5945" t="s">
        <v>4</v>
      </c>
      <c r="F5945" s="7">
        <v>3</v>
      </c>
      <c r="G5945" s="22" t="str">
        <f>IF(AND($C5945&gt;=بحث!$G$7,$C5945&lt;=بحث!$G$8,$E5945=بحث!$I$7),MAX($G$1:$G5944)+1,"")</f>
        <v/>
      </c>
    </row>
    <row r="5946" spans="1:7" x14ac:dyDescent="0.25">
      <c r="A5946" s="1">
        <v>8695</v>
      </c>
      <c r="B5946" t="s">
        <v>162</v>
      </c>
      <c r="C5946" s="8">
        <v>42311</v>
      </c>
      <c r="D5946" s="8">
        <v>42311</v>
      </c>
      <c r="E5946" t="s">
        <v>4</v>
      </c>
      <c r="F5946" s="7">
        <v>1</v>
      </c>
      <c r="G5946" s="22" t="str">
        <f>IF(AND($C5946&gt;=بحث!$G$7,$C5946&lt;=بحث!$G$8,$E5946=بحث!$I$7),MAX($G$1:$G5945)+1,"")</f>
        <v/>
      </c>
    </row>
    <row r="5947" spans="1:7" x14ac:dyDescent="0.25">
      <c r="A5947" s="1">
        <v>4048</v>
      </c>
      <c r="B5947" t="s">
        <v>439</v>
      </c>
      <c r="C5947" s="8">
        <v>42312</v>
      </c>
      <c r="D5947" s="8">
        <v>42312</v>
      </c>
      <c r="E5947" t="s">
        <v>1</v>
      </c>
      <c r="F5947" s="7">
        <v>1</v>
      </c>
      <c r="G5947" s="22" t="str">
        <f>IF(AND($C5947&gt;=بحث!$G$7,$C5947&lt;=بحث!$G$8,$E5947=بحث!$I$7),MAX($G$1:$G5946)+1,"")</f>
        <v/>
      </c>
    </row>
    <row r="5948" spans="1:7" x14ac:dyDescent="0.25">
      <c r="A5948" s="1">
        <v>8332</v>
      </c>
      <c r="B5948" t="s">
        <v>71</v>
      </c>
      <c r="C5948" s="8">
        <v>42312</v>
      </c>
      <c r="D5948" s="8">
        <v>42312</v>
      </c>
      <c r="E5948" t="s">
        <v>1</v>
      </c>
      <c r="F5948" s="7">
        <v>1</v>
      </c>
      <c r="G5948" s="22" t="str">
        <f>IF(AND($C5948&gt;=بحث!$G$7,$C5948&lt;=بحث!$G$8,$E5948=بحث!$I$7),MAX($G$1:$G5947)+1,"")</f>
        <v/>
      </c>
    </row>
    <row r="5949" spans="1:7" x14ac:dyDescent="0.25">
      <c r="A5949" s="1">
        <v>8753</v>
      </c>
      <c r="B5949" t="s">
        <v>84</v>
      </c>
      <c r="C5949" s="8">
        <v>42312</v>
      </c>
      <c r="D5949" s="8">
        <v>42312</v>
      </c>
      <c r="E5949" t="s">
        <v>4</v>
      </c>
      <c r="F5949" s="7">
        <v>1</v>
      </c>
      <c r="G5949" s="22" t="str">
        <f>IF(AND($C5949&gt;=بحث!$G$7,$C5949&lt;=بحث!$G$8,$E5949=بحث!$I$7),MAX($G$1:$G5948)+1,"")</f>
        <v/>
      </c>
    </row>
    <row r="5950" spans="1:7" x14ac:dyDescent="0.25">
      <c r="A5950" s="1">
        <v>4055</v>
      </c>
      <c r="B5950" t="s">
        <v>465</v>
      </c>
      <c r="C5950" s="8">
        <v>42312</v>
      </c>
      <c r="D5950" s="8">
        <v>42312</v>
      </c>
      <c r="E5950" t="s">
        <v>1</v>
      </c>
      <c r="F5950" s="7">
        <v>1</v>
      </c>
      <c r="G5950" s="22" t="str">
        <f>IF(AND($C5950&gt;=بحث!$G$7,$C5950&lt;=بحث!$G$8,$E5950=بحث!$I$7),MAX($G$1:$G5949)+1,"")</f>
        <v/>
      </c>
    </row>
    <row r="5951" spans="1:7" x14ac:dyDescent="0.25">
      <c r="A5951" s="1">
        <v>8886</v>
      </c>
      <c r="B5951" t="s">
        <v>110</v>
      </c>
      <c r="C5951" s="8">
        <v>42312</v>
      </c>
      <c r="D5951" s="8">
        <v>42313</v>
      </c>
      <c r="E5951" t="s">
        <v>4</v>
      </c>
      <c r="F5951" s="7">
        <v>2</v>
      </c>
      <c r="G5951" s="22" t="str">
        <f>IF(AND($C5951&gt;=بحث!$G$7,$C5951&lt;=بحث!$G$8,$E5951=بحث!$I$7),MAX($G$1:$G5950)+1,"")</f>
        <v/>
      </c>
    </row>
    <row r="5952" spans="1:7" x14ac:dyDescent="0.25">
      <c r="A5952" s="1">
        <v>8718</v>
      </c>
      <c r="B5952" t="s">
        <v>129</v>
      </c>
      <c r="C5952" s="8">
        <v>42312</v>
      </c>
      <c r="D5952" s="8">
        <v>42312</v>
      </c>
      <c r="E5952" t="s">
        <v>1</v>
      </c>
      <c r="F5952" s="7">
        <v>1</v>
      </c>
      <c r="G5952" s="22" t="str">
        <f>IF(AND($C5952&gt;=بحث!$G$7,$C5952&lt;=بحث!$G$8,$E5952=بحث!$I$7),MAX($G$1:$G5951)+1,"")</f>
        <v/>
      </c>
    </row>
    <row r="5953" spans="1:7" x14ac:dyDescent="0.25">
      <c r="A5953" s="1">
        <v>8655</v>
      </c>
      <c r="B5953" t="s">
        <v>123</v>
      </c>
      <c r="C5953" s="8">
        <v>42312</v>
      </c>
      <c r="D5953" s="8">
        <v>42312</v>
      </c>
      <c r="E5953" t="s">
        <v>1</v>
      </c>
      <c r="F5953" s="7">
        <v>1</v>
      </c>
      <c r="G5953" s="22" t="str">
        <f>IF(AND($C5953&gt;=بحث!$G$7,$C5953&lt;=بحث!$G$8,$E5953=بحث!$I$7),MAX($G$1:$G5952)+1,"")</f>
        <v/>
      </c>
    </row>
    <row r="5954" spans="1:7" x14ac:dyDescent="0.25">
      <c r="A5954" s="1">
        <v>8884</v>
      </c>
      <c r="B5954" t="s">
        <v>87</v>
      </c>
      <c r="C5954" s="8">
        <v>42312</v>
      </c>
      <c r="D5954" s="8">
        <v>42310</v>
      </c>
      <c r="E5954" t="s">
        <v>1</v>
      </c>
      <c r="F5954" s="7">
        <v>2</v>
      </c>
      <c r="G5954" s="22" t="str">
        <f>IF(AND($C5954&gt;=بحث!$G$7,$C5954&lt;=بحث!$G$8,$E5954=بحث!$I$7),MAX($G$1:$G5953)+1,"")</f>
        <v/>
      </c>
    </row>
    <row r="5955" spans="1:7" x14ac:dyDescent="0.25">
      <c r="A5955" s="1">
        <v>8815</v>
      </c>
      <c r="B5955" t="s">
        <v>88</v>
      </c>
      <c r="C5955" s="8">
        <v>42312</v>
      </c>
      <c r="D5955" s="8">
        <v>42313</v>
      </c>
      <c r="E5955" t="s">
        <v>1</v>
      </c>
      <c r="F5955" s="7">
        <v>2</v>
      </c>
      <c r="G5955" s="22" t="str">
        <f>IF(AND($C5955&gt;=بحث!$G$7,$C5955&lt;=بحث!$G$8,$E5955=بحث!$I$7),MAX($G$1:$G5954)+1,"")</f>
        <v/>
      </c>
    </row>
    <row r="5956" spans="1:7" x14ac:dyDescent="0.25">
      <c r="A5956" s="1">
        <v>8779</v>
      </c>
      <c r="B5956" t="s">
        <v>151</v>
      </c>
      <c r="C5956" s="8">
        <v>42312</v>
      </c>
      <c r="D5956" s="8">
        <v>42312</v>
      </c>
      <c r="E5956" t="s">
        <v>1</v>
      </c>
      <c r="F5956" s="7">
        <v>1</v>
      </c>
      <c r="G5956" s="22" t="str">
        <f>IF(AND($C5956&gt;=بحث!$G$7,$C5956&lt;=بحث!$G$8,$E5956=بحث!$I$7),MAX($G$1:$G5955)+1,"")</f>
        <v/>
      </c>
    </row>
    <row r="5957" spans="1:7" x14ac:dyDescent="0.25">
      <c r="A5957" s="1">
        <v>4094</v>
      </c>
      <c r="B5957" t="s">
        <v>442</v>
      </c>
      <c r="C5957" s="8">
        <v>42312</v>
      </c>
      <c r="D5957" s="8">
        <v>42312</v>
      </c>
      <c r="E5957" t="s">
        <v>1</v>
      </c>
      <c r="F5957" s="7">
        <v>1</v>
      </c>
      <c r="G5957" s="22" t="str">
        <f>IF(AND($C5957&gt;=بحث!$G$7,$C5957&lt;=بحث!$G$8,$E5957=بحث!$I$7),MAX($G$1:$G5956)+1,"")</f>
        <v/>
      </c>
    </row>
    <row r="5958" spans="1:7" x14ac:dyDescent="0.25">
      <c r="A5958" s="1">
        <v>4093</v>
      </c>
      <c r="B5958" t="s">
        <v>504</v>
      </c>
      <c r="C5958" s="8">
        <v>42312</v>
      </c>
      <c r="D5958" s="8">
        <v>42312</v>
      </c>
      <c r="E5958" t="s">
        <v>1</v>
      </c>
      <c r="F5958" s="7">
        <v>1</v>
      </c>
      <c r="G5958" s="22" t="str">
        <f>IF(AND($C5958&gt;=بحث!$G$7,$C5958&lt;=بحث!$G$8,$E5958=بحث!$I$7),MAX($G$1:$G5957)+1,"")</f>
        <v/>
      </c>
    </row>
    <row r="5959" spans="1:7" x14ac:dyDescent="0.25">
      <c r="A5959" s="1">
        <v>8639</v>
      </c>
      <c r="B5959" t="s">
        <v>256</v>
      </c>
      <c r="C5959" s="8">
        <v>42312</v>
      </c>
      <c r="D5959" s="8">
        <v>42312</v>
      </c>
      <c r="E5959" t="s">
        <v>4</v>
      </c>
      <c r="F5959" s="7">
        <v>1</v>
      </c>
      <c r="G5959" s="22" t="str">
        <f>IF(AND($C5959&gt;=بحث!$G$7,$C5959&lt;=بحث!$G$8,$E5959=بحث!$I$7),MAX($G$1:$G5958)+1,"")</f>
        <v/>
      </c>
    </row>
    <row r="5960" spans="1:7" x14ac:dyDescent="0.25">
      <c r="A5960" s="1">
        <v>8847</v>
      </c>
      <c r="B5960" t="s">
        <v>24</v>
      </c>
      <c r="C5960" s="8">
        <v>42312</v>
      </c>
      <c r="D5960" s="8">
        <v>42312</v>
      </c>
      <c r="E5960" t="s">
        <v>511</v>
      </c>
      <c r="F5960" s="7">
        <v>1</v>
      </c>
      <c r="G5960" s="22" t="str">
        <f>IF(AND($C5960&gt;=بحث!$G$7,$C5960&lt;=بحث!$G$8,$E5960=بحث!$I$7),MAX($G$1:$G5959)+1,"")</f>
        <v/>
      </c>
    </row>
    <row r="5961" spans="1:7" x14ac:dyDescent="0.25">
      <c r="A5961" s="1">
        <v>8869</v>
      </c>
      <c r="B5961" t="s">
        <v>257</v>
      </c>
      <c r="C5961" s="8">
        <v>42312</v>
      </c>
      <c r="D5961" s="8">
        <v>42313</v>
      </c>
      <c r="E5961" t="s">
        <v>1</v>
      </c>
      <c r="F5961" s="7">
        <v>2</v>
      </c>
      <c r="G5961" s="22" t="str">
        <f>IF(AND($C5961&gt;=بحث!$G$7,$C5961&lt;=بحث!$G$8,$E5961=بحث!$I$7),MAX($G$1:$G5960)+1,"")</f>
        <v/>
      </c>
    </row>
    <row r="5962" spans="1:7" x14ac:dyDescent="0.25">
      <c r="A5962" s="1">
        <v>8665</v>
      </c>
      <c r="B5962" t="s">
        <v>252</v>
      </c>
      <c r="C5962" s="8">
        <v>42312</v>
      </c>
      <c r="D5962" s="8">
        <v>42312</v>
      </c>
      <c r="E5962" t="s">
        <v>4</v>
      </c>
      <c r="F5962" s="7">
        <v>1</v>
      </c>
      <c r="G5962" s="22" t="str">
        <f>IF(AND($C5962&gt;=بحث!$G$7,$C5962&lt;=بحث!$G$8,$E5962=بحث!$I$7),MAX($G$1:$G5961)+1,"")</f>
        <v/>
      </c>
    </row>
    <row r="5963" spans="1:7" x14ac:dyDescent="0.25">
      <c r="A5963" s="1">
        <v>8330</v>
      </c>
      <c r="B5963" t="s">
        <v>133</v>
      </c>
      <c r="C5963" s="8">
        <v>42312</v>
      </c>
      <c r="D5963" s="8">
        <v>42313</v>
      </c>
      <c r="E5963" t="s">
        <v>1</v>
      </c>
      <c r="F5963" s="7">
        <v>1</v>
      </c>
      <c r="G5963" s="22" t="str">
        <f>IF(AND($C5963&gt;=بحث!$G$7,$C5963&lt;=بحث!$G$8,$E5963=بحث!$I$7),MAX($G$1:$G5962)+1,"")</f>
        <v/>
      </c>
    </row>
    <row r="5964" spans="1:7" x14ac:dyDescent="0.25">
      <c r="A5964" s="1">
        <v>8371</v>
      </c>
      <c r="B5964" t="s">
        <v>381</v>
      </c>
      <c r="C5964" s="8">
        <v>42312</v>
      </c>
      <c r="D5964" s="8">
        <v>42312</v>
      </c>
      <c r="E5964" t="s">
        <v>4</v>
      </c>
      <c r="F5964" s="7">
        <v>1</v>
      </c>
      <c r="G5964" s="22" t="str">
        <f>IF(AND($C5964&gt;=بحث!$G$7,$C5964&lt;=بحث!$G$8,$E5964=بحث!$I$7),MAX($G$1:$G5963)+1,"")</f>
        <v/>
      </c>
    </row>
    <row r="5965" spans="1:7" x14ac:dyDescent="0.25">
      <c r="A5965" s="1">
        <v>8634</v>
      </c>
      <c r="B5965" t="s">
        <v>75</v>
      </c>
      <c r="C5965" s="8">
        <v>42312</v>
      </c>
      <c r="D5965" s="8">
        <v>42313</v>
      </c>
      <c r="E5965" t="s">
        <v>4</v>
      </c>
      <c r="F5965" s="7">
        <v>2</v>
      </c>
      <c r="G5965" s="22" t="str">
        <f>IF(AND($C5965&gt;=بحث!$G$7,$C5965&lt;=بحث!$G$8,$E5965=بحث!$I$7),MAX($G$1:$G5964)+1,"")</f>
        <v/>
      </c>
    </row>
    <row r="5966" spans="1:7" x14ac:dyDescent="0.25">
      <c r="A5966" s="1">
        <v>8893</v>
      </c>
      <c r="B5966" t="s">
        <v>159</v>
      </c>
      <c r="C5966" s="8">
        <v>42312</v>
      </c>
      <c r="D5966" s="8">
        <v>42312</v>
      </c>
      <c r="E5966" t="s">
        <v>4</v>
      </c>
      <c r="F5966" s="7">
        <v>1</v>
      </c>
      <c r="G5966" s="22" t="str">
        <f>IF(AND($C5966&gt;=بحث!$G$7,$C5966&lt;=بحث!$G$8,$E5966=بحث!$I$7),MAX($G$1:$G5965)+1,"")</f>
        <v/>
      </c>
    </row>
    <row r="5967" spans="1:7" x14ac:dyDescent="0.25">
      <c r="A5967" s="1">
        <v>8776</v>
      </c>
      <c r="B5967" t="s">
        <v>158</v>
      </c>
      <c r="C5967" s="8">
        <v>42312</v>
      </c>
      <c r="D5967" s="8">
        <v>42312</v>
      </c>
      <c r="E5967" t="s">
        <v>4</v>
      </c>
      <c r="F5967" s="7">
        <v>1</v>
      </c>
      <c r="G5967" s="22" t="str">
        <f>IF(AND($C5967&gt;=بحث!$G$7,$C5967&lt;=بحث!$G$8,$E5967=بحث!$I$7),MAX($G$1:$G5966)+1,"")</f>
        <v/>
      </c>
    </row>
    <row r="5968" spans="1:7" x14ac:dyDescent="0.25">
      <c r="A5968" s="1">
        <v>8307</v>
      </c>
      <c r="B5968" t="s">
        <v>246</v>
      </c>
      <c r="C5968" s="8">
        <v>42312</v>
      </c>
      <c r="D5968" s="8">
        <v>42313</v>
      </c>
      <c r="E5968" t="s">
        <v>1</v>
      </c>
      <c r="F5968" s="7">
        <v>2</v>
      </c>
      <c r="G5968" s="22" t="str">
        <f>IF(AND($C5968&gt;=بحث!$G$7,$C5968&lt;=بحث!$G$8,$E5968=بحث!$I$7),MAX($G$1:$G5967)+1,"")</f>
        <v/>
      </c>
    </row>
    <row r="5969" spans="1:7" x14ac:dyDescent="0.25">
      <c r="A5969" s="1">
        <v>8854</v>
      </c>
      <c r="B5969" t="s">
        <v>300</v>
      </c>
      <c r="C5969" s="8">
        <v>42312</v>
      </c>
      <c r="D5969" s="8">
        <v>42313</v>
      </c>
      <c r="E5969" t="s">
        <v>1</v>
      </c>
      <c r="F5969" s="7">
        <v>2</v>
      </c>
      <c r="G5969" s="22" t="str">
        <f>IF(AND($C5969&gt;=بحث!$G$7,$C5969&lt;=بحث!$G$8,$E5969=بحث!$I$7),MAX($G$1:$G5968)+1,"")</f>
        <v/>
      </c>
    </row>
    <row r="5970" spans="1:7" x14ac:dyDescent="0.25">
      <c r="A5970" s="1">
        <v>8618</v>
      </c>
      <c r="B5970" t="s">
        <v>134</v>
      </c>
      <c r="C5970" s="8">
        <v>42312</v>
      </c>
      <c r="D5970" s="8">
        <v>42313</v>
      </c>
      <c r="E5970" t="s">
        <v>4</v>
      </c>
      <c r="F5970" s="7">
        <v>2</v>
      </c>
      <c r="G5970" s="22" t="str">
        <f>IF(AND($C5970&gt;=بحث!$G$7,$C5970&lt;=بحث!$G$8,$E5970=بحث!$I$7),MAX($G$1:$G5969)+1,"")</f>
        <v/>
      </c>
    </row>
    <row r="5971" spans="1:7" x14ac:dyDescent="0.25">
      <c r="A5971" s="1">
        <v>8254</v>
      </c>
      <c r="B5971" t="s">
        <v>86</v>
      </c>
      <c r="C5971" s="8">
        <v>42313</v>
      </c>
      <c r="D5971" s="8">
        <v>42313</v>
      </c>
      <c r="E5971" t="s">
        <v>1</v>
      </c>
      <c r="F5971" s="7">
        <v>1</v>
      </c>
      <c r="G5971" s="22" t="str">
        <f>IF(AND($C5971&gt;=بحث!$G$7,$C5971&lt;=بحث!$G$8,$E5971=بحث!$I$7),MAX($G$1:$G5970)+1,"")</f>
        <v/>
      </c>
    </row>
    <row r="5972" spans="1:7" x14ac:dyDescent="0.25">
      <c r="A5972" s="1">
        <v>8785</v>
      </c>
      <c r="B5972" t="s">
        <v>338</v>
      </c>
      <c r="C5972" s="8">
        <v>42313</v>
      </c>
      <c r="D5972" s="8">
        <v>42313</v>
      </c>
      <c r="E5972" t="s">
        <v>1</v>
      </c>
      <c r="F5972" s="7">
        <v>1</v>
      </c>
      <c r="G5972" s="22" t="str">
        <f>IF(AND($C5972&gt;=بحث!$G$7,$C5972&lt;=بحث!$G$8,$E5972=بحث!$I$7),MAX($G$1:$G5971)+1,"")</f>
        <v/>
      </c>
    </row>
    <row r="5973" spans="1:7" x14ac:dyDescent="0.25">
      <c r="A5973" s="1">
        <v>8607</v>
      </c>
      <c r="B5973" t="s">
        <v>59</v>
      </c>
      <c r="C5973" s="8">
        <v>42313</v>
      </c>
      <c r="D5973" s="8">
        <v>42313</v>
      </c>
      <c r="E5973" t="s">
        <v>1</v>
      </c>
      <c r="F5973" s="7">
        <v>1</v>
      </c>
      <c r="G5973" s="22" t="str">
        <f>IF(AND($C5973&gt;=بحث!$G$7,$C5973&lt;=بحث!$G$8,$E5973=بحث!$I$7),MAX($G$1:$G5972)+1,"")</f>
        <v/>
      </c>
    </row>
    <row r="5974" spans="1:7" x14ac:dyDescent="0.25">
      <c r="A5974" s="1">
        <v>8742</v>
      </c>
      <c r="B5974" t="s">
        <v>60</v>
      </c>
      <c r="C5974" s="8">
        <v>42313</v>
      </c>
      <c r="D5974" s="8">
        <v>42313</v>
      </c>
      <c r="E5974" t="s">
        <v>4</v>
      </c>
      <c r="F5974" s="7">
        <v>1</v>
      </c>
      <c r="G5974" s="22" t="str">
        <f>IF(AND($C5974&gt;=بحث!$G$7,$C5974&lt;=بحث!$G$8,$E5974=بحث!$I$7),MAX($G$1:$G5973)+1,"")</f>
        <v/>
      </c>
    </row>
    <row r="5975" spans="1:7" x14ac:dyDescent="0.25">
      <c r="A5975" s="1">
        <v>8803</v>
      </c>
      <c r="B5975" t="s">
        <v>167</v>
      </c>
      <c r="C5975" s="8">
        <v>42313</v>
      </c>
      <c r="D5975" s="8">
        <v>42313</v>
      </c>
      <c r="E5975" t="s">
        <v>511</v>
      </c>
      <c r="F5975" s="7">
        <v>1</v>
      </c>
      <c r="G5975" s="22" t="str">
        <f>IF(AND($C5975&gt;=بحث!$G$7,$C5975&lt;=بحث!$G$8,$E5975=بحث!$I$7),MAX($G$1:$G5974)+1,"")</f>
        <v/>
      </c>
    </row>
    <row r="5976" spans="1:7" x14ac:dyDescent="0.25">
      <c r="A5976" s="1">
        <v>8720</v>
      </c>
      <c r="B5976" t="s">
        <v>5</v>
      </c>
      <c r="C5976" s="8">
        <v>42313</v>
      </c>
      <c r="D5976" s="8">
        <v>42313</v>
      </c>
      <c r="E5976" t="s">
        <v>511</v>
      </c>
      <c r="F5976" s="7">
        <v>1</v>
      </c>
      <c r="G5976" s="22" t="str">
        <f>IF(AND($C5976&gt;=بحث!$G$7,$C5976&lt;=بحث!$G$8,$E5976=بحث!$I$7),MAX($G$1:$G5975)+1,"")</f>
        <v/>
      </c>
    </row>
    <row r="5977" spans="1:7" x14ac:dyDescent="0.25">
      <c r="A5977" s="1">
        <v>8819</v>
      </c>
      <c r="B5977" t="s">
        <v>210</v>
      </c>
      <c r="C5977" s="8">
        <v>42313</v>
      </c>
      <c r="D5977" s="8">
        <v>42313</v>
      </c>
      <c r="E5977" t="s">
        <v>4</v>
      </c>
      <c r="F5977" s="7">
        <v>1</v>
      </c>
      <c r="G5977" s="22" t="str">
        <f>IF(AND($C5977&gt;=بحث!$G$7,$C5977&lt;=بحث!$G$8,$E5977=بحث!$I$7),MAX($G$1:$G5976)+1,"")</f>
        <v/>
      </c>
    </row>
    <row r="5978" spans="1:7" x14ac:dyDescent="0.25">
      <c r="A5978" s="1">
        <v>8376</v>
      </c>
      <c r="B5978" t="s">
        <v>426</v>
      </c>
      <c r="C5978" s="8">
        <v>42313</v>
      </c>
      <c r="D5978" s="8">
        <v>42313</v>
      </c>
      <c r="E5978" t="s">
        <v>1</v>
      </c>
      <c r="F5978" s="7">
        <v>1</v>
      </c>
      <c r="G5978" s="22" t="str">
        <f>IF(AND($C5978&gt;=بحث!$G$7,$C5978&lt;=بحث!$G$8,$E5978=بحث!$I$7),MAX($G$1:$G5977)+1,"")</f>
        <v/>
      </c>
    </row>
    <row r="5979" spans="1:7" x14ac:dyDescent="0.25">
      <c r="A5979" s="1">
        <v>8706</v>
      </c>
      <c r="B5979" t="s">
        <v>32</v>
      </c>
      <c r="C5979" s="8">
        <v>42313</v>
      </c>
      <c r="D5979" s="8">
        <v>42313</v>
      </c>
      <c r="E5979" t="s">
        <v>4</v>
      </c>
      <c r="F5979" s="7">
        <v>1</v>
      </c>
      <c r="G5979" s="22" t="str">
        <f>IF(AND($C5979&gt;=بحث!$G$7,$C5979&lt;=بحث!$G$8,$E5979=بحث!$I$7),MAX($G$1:$G5978)+1,"")</f>
        <v/>
      </c>
    </row>
    <row r="5980" spans="1:7" x14ac:dyDescent="0.25">
      <c r="A5980" s="1">
        <v>8637</v>
      </c>
      <c r="B5980" t="s">
        <v>138</v>
      </c>
      <c r="C5980" s="8">
        <v>42313</v>
      </c>
      <c r="D5980" s="8">
        <v>42313</v>
      </c>
      <c r="E5980" t="s">
        <v>4</v>
      </c>
      <c r="F5980" s="7">
        <v>1</v>
      </c>
      <c r="G5980" s="22" t="str">
        <f>IF(AND($C5980&gt;=بحث!$G$7,$C5980&lt;=بحث!$G$8,$E5980=بحث!$I$7),MAX($G$1:$G5979)+1,"")</f>
        <v/>
      </c>
    </row>
    <row r="5981" spans="1:7" x14ac:dyDescent="0.25">
      <c r="A5981" s="1">
        <v>8602</v>
      </c>
      <c r="B5981" t="s">
        <v>45</v>
      </c>
      <c r="C5981" s="8">
        <v>42313</v>
      </c>
      <c r="D5981" s="8">
        <v>42313</v>
      </c>
      <c r="E5981" t="s">
        <v>4</v>
      </c>
      <c r="F5981" s="7">
        <v>1</v>
      </c>
      <c r="G5981" s="22" t="str">
        <f>IF(AND($C5981&gt;=بحث!$G$7,$C5981&lt;=بحث!$G$8,$E5981=بحث!$I$7),MAX($G$1:$G5980)+1,"")</f>
        <v/>
      </c>
    </row>
    <row r="5982" spans="1:7" x14ac:dyDescent="0.25">
      <c r="A5982" s="1">
        <v>8615</v>
      </c>
      <c r="B5982" t="s">
        <v>156</v>
      </c>
      <c r="C5982" s="8">
        <v>42313</v>
      </c>
      <c r="D5982" s="8">
        <v>42313</v>
      </c>
      <c r="E5982" t="s">
        <v>4</v>
      </c>
      <c r="F5982" s="7">
        <v>1</v>
      </c>
      <c r="G5982" s="22" t="str">
        <f>IF(AND($C5982&gt;=بحث!$G$7,$C5982&lt;=بحث!$G$8,$E5982=بحث!$I$7),MAX($G$1:$G5981)+1,"")</f>
        <v/>
      </c>
    </row>
    <row r="5983" spans="1:7" x14ac:dyDescent="0.25">
      <c r="A5983" s="1">
        <v>8832</v>
      </c>
      <c r="B5983" t="s">
        <v>249</v>
      </c>
      <c r="C5983" s="8">
        <v>42313</v>
      </c>
      <c r="D5983" s="8">
        <v>42313</v>
      </c>
      <c r="E5983" t="s">
        <v>1</v>
      </c>
      <c r="F5983" s="7">
        <v>1</v>
      </c>
      <c r="G5983" s="22" t="str">
        <f>IF(AND($C5983&gt;=بحث!$G$7,$C5983&lt;=بحث!$G$8,$E5983=بحث!$I$7),MAX($G$1:$G5982)+1,"")</f>
        <v/>
      </c>
    </row>
    <row r="5984" spans="1:7" x14ac:dyDescent="0.25">
      <c r="A5984" s="1">
        <v>8608</v>
      </c>
      <c r="B5984" t="s">
        <v>166</v>
      </c>
      <c r="C5984" s="8">
        <v>42313</v>
      </c>
      <c r="D5984" s="8">
        <v>42313</v>
      </c>
      <c r="E5984" t="s">
        <v>4</v>
      </c>
      <c r="F5984" s="7">
        <v>1</v>
      </c>
      <c r="G5984" s="22" t="str">
        <f>IF(AND($C5984&gt;=بحث!$G$7,$C5984&lt;=بحث!$G$8,$E5984=بحث!$I$7),MAX($G$1:$G5983)+1,"")</f>
        <v/>
      </c>
    </row>
    <row r="5985" spans="1:7" x14ac:dyDescent="0.25">
      <c r="A5985" s="1">
        <v>8659</v>
      </c>
      <c r="B5985" t="s">
        <v>154</v>
      </c>
      <c r="C5985" s="8">
        <v>42313</v>
      </c>
      <c r="D5985" s="8">
        <v>42313</v>
      </c>
      <c r="E5985" t="s">
        <v>1</v>
      </c>
      <c r="F5985" s="7">
        <v>1</v>
      </c>
      <c r="G5985" s="22" t="str">
        <f>IF(AND($C5985&gt;=بحث!$G$7,$C5985&lt;=بحث!$G$8,$E5985=بحث!$I$7),MAX($G$1:$G5984)+1,"")</f>
        <v/>
      </c>
    </row>
    <row r="5986" spans="1:7" x14ac:dyDescent="0.25">
      <c r="A5986" s="1">
        <v>8213</v>
      </c>
      <c r="B5986" t="s">
        <v>52</v>
      </c>
      <c r="C5986" s="8">
        <v>42313</v>
      </c>
      <c r="D5986" s="8">
        <v>42313</v>
      </c>
      <c r="E5986" t="s">
        <v>511</v>
      </c>
      <c r="F5986" s="7">
        <v>1</v>
      </c>
      <c r="G5986" s="22" t="str">
        <f>IF(AND($C5986&gt;=بحث!$G$7,$C5986&lt;=بحث!$G$8,$E5986=بحث!$I$7),MAX($G$1:$G5985)+1,"")</f>
        <v/>
      </c>
    </row>
    <row r="5987" spans="1:7" x14ac:dyDescent="0.25">
      <c r="A5987" s="1">
        <v>8894</v>
      </c>
      <c r="B5987" t="s">
        <v>82</v>
      </c>
      <c r="C5987" s="8">
        <v>42313</v>
      </c>
      <c r="D5987" s="8">
        <v>42313</v>
      </c>
      <c r="E5987" t="s">
        <v>1</v>
      </c>
      <c r="F5987" s="7">
        <v>1</v>
      </c>
      <c r="G5987" s="22" t="str">
        <f>IF(AND($C5987&gt;=بحث!$G$7,$C5987&lt;=بحث!$G$8,$E5987=بحث!$I$7),MAX($G$1:$G5986)+1,"")</f>
        <v/>
      </c>
    </row>
    <row r="5988" spans="1:7" x14ac:dyDescent="0.25">
      <c r="A5988" s="1">
        <v>8702</v>
      </c>
      <c r="B5988" t="s">
        <v>51</v>
      </c>
      <c r="C5988" s="8">
        <v>42313</v>
      </c>
      <c r="D5988" s="8">
        <v>42313</v>
      </c>
      <c r="E5988" t="s">
        <v>1</v>
      </c>
      <c r="F5988" s="7">
        <v>1</v>
      </c>
      <c r="G5988" s="22" t="str">
        <f>IF(AND($C5988&gt;=بحث!$G$7,$C5988&lt;=بحث!$G$8,$E5988=بحث!$I$7),MAX($G$1:$G5987)+1,"")</f>
        <v/>
      </c>
    </row>
    <row r="5989" spans="1:7" x14ac:dyDescent="0.25">
      <c r="A5989" s="1">
        <v>8633</v>
      </c>
      <c r="B5989" t="s">
        <v>164</v>
      </c>
      <c r="C5989" s="8">
        <v>42313</v>
      </c>
      <c r="D5989" s="8">
        <v>42313</v>
      </c>
      <c r="E5989" t="s">
        <v>1</v>
      </c>
      <c r="F5989" s="7">
        <v>1</v>
      </c>
      <c r="G5989" s="22" t="str">
        <f>IF(AND($C5989&gt;=بحث!$G$7,$C5989&lt;=بحث!$G$8,$E5989=بحث!$I$7),MAX($G$1:$G5988)+1,"")</f>
        <v/>
      </c>
    </row>
    <row r="5990" spans="1:7" x14ac:dyDescent="0.25">
      <c r="A5990" s="1">
        <v>8811</v>
      </c>
      <c r="B5990" t="s">
        <v>0</v>
      </c>
      <c r="C5990" s="8">
        <v>42313</v>
      </c>
      <c r="D5990" s="8">
        <v>42313</v>
      </c>
      <c r="E5990" t="s">
        <v>1</v>
      </c>
      <c r="F5990" s="7">
        <v>1</v>
      </c>
      <c r="G5990" s="22" t="str">
        <f>IF(AND($C5990&gt;=بحث!$G$7,$C5990&lt;=بحث!$G$8,$E5990=بحث!$I$7),MAX($G$1:$G5989)+1,"")</f>
        <v/>
      </c>
    </row>
    <row r="5991" spans="1:7" x14ac:dyDescent="0.25">
      <c r="A5991" s="1">
        <v>8853</v>
      </c>
      <c r="B5991" t="s">
        <v>147</v>
      </c>
      <c r="C5991" s="8">
        <v>42313</v>
      </c>
      <c r="D5991" s="8">
        <v>42313</v>
      </c>
      <c r="E5991" t="s">
        <v>1</v>
      </c>
      <c r="F5991" s="7">
        <v>1</v>
      </c>
      <c r="G5991" s="22" t="str">
        <f>IF(AND($C5991&gt;=بحث!$G$7,$C5991&lt;=بحث!$G$8,$E5991=بحث!$I$7),MAX($G$1:$G5990)+1,"")</f>
        <v/>
      </c>
    </row>
    <row r="5992" spans="1:7" x14ac:dyDescent="0.25">
      <c r="A5992" s="1">
        <v>8812</v>
      </c>
      <c r="B5992" t="s">
        <v>173</v>
      </c>
      <c r="C5992" s="8">
        <v>42313</v>
      </c>
      <c r="D5992" s="8">
        <v>42313</v>
      </c>
      <c r="E5992" t="s">
        <v>1</v>
      </c>
      <c r="F5992" s="7">
        <v>1</v>
      </c>
      <c r="G5992" s="22" t="str">
        <f>IF(AND($C5992&gt;=بحث!$G$7,$C5992&lt;=بحث!$G$8,$E5992=بحث!$I$7),MAX($G$1:$G5991)+1,"")</f>
        <v/>
      </c>
    </row>
    <row r="5993" spans="1:7" x14ac:dyDescent="0.25">
      <c r="A5993" s="1">
        <v>8709</v>
      </c>
      <c r="B5993" t="s">
        <v>241</v>
      </c>
      <c r="C5993" s="8">
        <v>42313</v>
      </c>
      <c r="D5993" s="8">
        <v>42313</v>
      </c>
      <c r="E5993" t="s">
        <v>4</v>
      </c>
      <c r="F5993" s="7">
        <v>1</v>
      </c>
      <c r="G5993" s="22" t="str">
        <f>IF(AND($C5993&gt;=بحث!$G$7,$C5993&lt;=بحث!$G$8,$E5993=بحث!$I$7),MAX($G$1:$G5992)+1,"")</f>
        <v/>
      </c>
    </row>
    <row r="5994" spans="1:7" x14ac:dyDescent="0.25">
      <c r="A5994" s="1">
        <v>8847</v>
      </c>
      <c r="B5994" t="s">
        <v>24</v>
      </c>
      <c r="C5994" s="8">
        <v>42313</v>
      </c>
      <c r="D5994" s="8">
        <v>42313</v>
      </c>
      <c r="E5994" t="s">
        <v>4</v>
      </c>
      <c r="F5994" s="7">
        <v>1</v>
      </c>
      <c r="G5994" s="22" t="str">
        <f>IF(AND($C5994&gt;=بحث!$G$7,$C5994&lt;=بحث!$G$8,$E5994=بحث!$I$7),MAX($G$1:$G5993)+1,"")</f>
        <v/>
      </c>
    </row>
    <row r="5995" spans="1:7" x14ac:dyDescent="0.25">
      <c r="A5995" s="1">
        <v>8745</v>
      </c>
      <c r="B5995" t="s">
        <v>26</v>
      </c>
      <c r="C5995" s="8">
        <v>42313</v>
      </c>
      <c r="D5995" s="8">
        <v>42313</v>
      </c>
      <c r="E5995" t="s">
        <v>4</v>
      </c>
      <c r="F5995" s="7">
        <v>1</v>
      </c>
      <c r="G5995" s="22" t="str">
        <f>IF(AND($C5995&gt;=بحث!$G$7,$C5995&lt;=بحث!$G$8,$E5995=بحث!$I$7),MAX($G$1:$G5994)+1,"")</f>
        <v/>
      </c>
    </row>
    <row r="5996" spans="1:7" x14ac:dyDescent="0.25">
      <c r="A5996" s="1">
        <v>8746</v>
      </c>
      <c r="B5996" t="s">
        <v>115</v>
      </c>
      <c r="C5996" s="8">
        <v>42313</v>
      </c>
      <c r="D5996" s="8">
        <v>42313</v>
      </c>
      <c r="E5996" t="s">
        <v>4</v>
      </c>
      <c r="F5996" s="7">
        <v>1</v>
      </c>
      <c r="G5996" s="22" t="str">
        <f>IF(AND($C5996&gt;=بحث!$G$7,$C5996&lt;=بحث!$G$8,$E5996=بحث!$I$7),MAX($G$1:$G5995)+1,"")</f>
        <v/>
      </c>
    </row>
    <row r="5997" spans="1:7" x14ac:dyDescent="0.25">
      <c r="A5997" s="1">
        <v>8816</v>
      </c>
      <c r="B5997" t="s">
        <v>255</v>
      </c>
      <c r="C5997" s="8">
        <v>42313</v>
      </c>
      <c r="D5997" s="8">
        <v>42313</v>
      </c>
      <c r="E5997" t="s">
        <v>4</v>
      </c>
      <c r="F5997" s="7">
        <v>1</v>
      </c>
      <c r="G5997" s="22" t="str">
        <f>IF(AND($C5997&gt;=بحث!$G$7,$C5997&lt;=بحث!$G$8,$E5997=بحث!$I$7),MAX($G$1:$G5996)+1,"")</f>
        <v/>
      </c>
    </row>
    <row r="5998" spans="1:7" x14ac:dyDescent="0.25">
      <c r="A5998" s="1">
        <v>8840</v>
      </c>
      <c r="B5998" t="s">
        <v>175</v>
      </c>
      <c r="C5998" s="8">
        <v>42313</v>
      </c>
      <c r="D5998" s="8">
        <v>42313</v>
      </c>
      <c r="E5998" t="s">
        <v>511</v>
      </c>
      <c r="F5998" s="7">
        <v>1</v>
      </c>
      <c r="G5998" s="22" t="str">
        <f>IF(AND($C5998&gt;=بحث!$G$7,$C5998&lt;=بحث!$G$8,$E5998=بحث!$I$7),MAX($G$1:$G5997)+1,"")</f>
        <v/>
      </c>
    </row>
    <row r="5999" spans="1:7" x14ac:dyDescent="0.25">
      <c r="A5999" s="1">
        <v>8844</v>
      </c>
      <c r="B5999" t="s">
        <v>157</v>
      </c>
      <c r="C5999" s="8">
        <v>42313</v>
      </c>
      <c r="D5999" s="8">
        <v>42313</v>
      </c>
      <c r="E5999" t="s">
        <v>4</v>
      </c>
      <c r="F5999" s="7">
        <v>1</v>
      </c>
      <c r="G5999" s="22" t="str">
        <f>IF(AND($C5999&gt;=بحث!$G$7,$C5999&lt;=بحث!$G$8,$E5999=بحث!$I$7),MAX($G$1:$G5998)+1,"")</f>
        <v/>
      </c>
    </row>
    <row r="6000" spans="1:7" x14ac:dyDescent="0.25">
      <c r="A6000" s="1">
        <v>8757</v>
      </c>
      <c r="B6000" t="s">
        <v>81</v>
      </c>
      <c r="C6000" s="8">
        <v>42313</v>
      </c>
      <c r="D6000" s="8">
        <v>42313</v>
      </c>
      <c r="E6000" t="s">
        <v>1</v>
      </c>
      <c r="F6000" s="7">
        <v>1</v>
      </c>
      <c r="G6000" s="22" t="str">
        <f>IF(AND($C6000&gt;=بحث!$G$7,$C6000&lt;=بحث!$G$8,$E6000=بحث!$I$7),MAX($G$1:$G5999)+1,"")</f>
        <v/>
      </c>
    </row>
    <row r="6001" spans="1:7" x14ac:dyDescent="0.25">
      <c r="A6001" s="1">
        <v>8304</v>
      </c>
      <c r="B6001" t="s">
        <v>17</v>
      </c>
      <c r="C6001" s="8">
        <v>42313</v>
      </c>
      <c r="D6001" s="8">
        <v>42313</v>
      </c>
      <c r="E6001" t="s">
        <v>1</v>
      </c>
      <c r="F6001" s="7">
        <v>1</v>
      </c>
      <c r="G6001" s="22" t="str">
        <f>IF(AND($C6001&gt;=بحث!$G$7,$C6001&lt;=بحث!$G$8,$E6001=بحث!$I$7),MAX($G$1:$G6000)+1,"")</f>
        <v/>
      </c>
    </row>
    <row r="6002" spans="1:7" x14ac:dyDescent="0.25">
      <c r="A6002" s="1">
        <v>4087</v>
      </c>
      <c r="B6002" t="s">
        <v>401</v>
      </c>
      <c r="C6002" s="8">
        <v>42313</v>
      </c>
      <c r="D6002" s="8">
        <v>42313</v>
      </c>
      <c r="E6002" t="s">
        <v>1</v>
      </c>
      <c r="F6002" s="7">
        <v>1</v>
      </c>
      <c r="G6002" s="22" t="str">
        <f>IF(AND($C6002&gt;=بحث!$G$7,$C6002&lt;=بحث!$G$8,$E6002=بحث!$I$7),MAX($G$1:$G6001)+1,"")</f>
        <v/>
      </c>
    </row>
    <row r="6003" spans="1:7" x14ac:dyDescent="0.25">
      <c r="A6003" s="1">
        <v>8753</v>
      </c>
      <c r="B6003" t="s">
        <v>84</v>
      </c>
      <c r="C6003" s="8">
        <v>42316</v>
      </c>
      <c r="D6003" s="8">
        <v>42320</v>
      </c>
      <c r="E6003" t="s">
        <v>4</v>
      </c>
      <c r="F6003" s="7">
        <v>5</v>
      </c>
      <c r="G6003" s="22" t="str">
        <f>IF(AND($C6003&gt;=بحث!$G$7,$C6003&lt;=بحث!$G$8,$E6003=بحث!$I$7),MAX($G$1:$G6002)+1,"")</f>
        <v/>
      </c>
    </row>
    <row r="6004" spans="1:7" x14ac:dyDescent="0.25">
      <c r="A6004" s="1">
        <v>8639</v>
      </c>
      <c r="B6004" t="s">
        <v>256</v>
      </c>
      <c r="C6004" s="8">
        <v>42316</v>
      </c>
      <c r="D6004" s="8">
        <v>42317</v>
      </c>
      <c r="E6004" t="s">
        <v>1</v>
      </c>
      <c r="F6004" s="7">
        <v>2</v>
      </c>
      <c r="G6004" s="22" t="str">
        <f>IF(AND($C6004&gt;=بحث!$G$7,$C6004&lt;=بحث!$G$8,$E6004=بحث!$I$7),MAX($G$1:$G6003)+1,"")</f>
        <v/>
      </c>
    </row>
    <row r="6005" spans="1:7" x14ac:dyDescent="0.25">
      <c r="A6005" s="1">
        <v>8629</v>
      </c>
      <c r="B6005" t="s">
        <v>3</v>
      </c>
      <c r="C6005" s="8">
        <v>42316</v>
      </c>
      <c r="D6005" s="8">
        <v>42316</v>
      </c>
      <c r="E6005" t="s">
        <v>1</v>
      </c>
      <c r="F6005" s="7">
        <v>1</v>
      </c>
      <c r="G6005" s="22" t="str">
        <f>IF(AND($C6005&gt;=بحث!$G$7,$C6005&lt;=بحث!$G$8,$E6005=بحث!$I$7),MAX($G$1:$G6004)+1,"")</f>
        <v/>
      </c>
    </row>
    <row r="6006" spans="1:7" x14ac:dyDescent="0.25">
      <c r="A6006" s="1">
        <v>8213</v>
      </c>
      <c r="B6006" t="s">
        <v>52</v>
      </c>
      <c r="C6006" s="8">
        <v>42316</v>
      </c>
      <c r="D6006" s="8">
        <v>42316</v>
      </c>
      <c r="E6006" t="s">
        <v>1</v>
      </c>
      <c r="F6006" s="7">
        <v>1</v>
      </c>
      <c r="G6006" s="22" t="str">
        <f>IF(AND($C6006&gt;=بحث!$G$7,$C6006&lt;=بحث!$G$8,$E6006=بحث!$I$7),MAX($G$1:$G6005)+1,"")</f>
        <v/>
      </c>
    </row>
    <row r="6007" spans="1:7" x14ac:dyDescent="0.25">
      <c r="A6007" s="1">
        <v>8637</v>
      </c>
      <c r="B6007" t="s">
        <v>138</v>
      </c>
      <c r="C6007" s="8">
        <v>42316</v>
      </c>
      <c r="D6007" s="8">
        <v>42317</v>
      </c>
      <c r="E6007" t="s">
        <v>1</v>
      </c>
      <c r="F6007" s="7">
        <v>2</v>
      </c>
      <c r="G6007" s="22" t="str">
        <f>IF(AND($C6007&gt;=بحث!$G$7,$C6007&lt;=بحث!$G$8,$E6007=بحث!$I$7),MAX($G$1:$G6006)+1,"")</f>
        <v/>
      </c>
    </row>
    <row r="6008" spans="1:7" x14ac:dyDescent="0.25">
      <c r="A6008" s="1">
        <v>8785</v>
      </c>
      <c r="B6008" t="s">
        <v>338</v>
      </c>
      <c r="C6008" s="8">
        <v>42317</v>
      </c>
      <c r="D6008" s="8">
        <v>42317</v>
      </c>
      <c r="E6008" t="s">
        <v>1</v>
      </c>
      <c r="F6008" s="7">
        <v>0</v>
      </c>
      <c r="G6008" s="22" t="str">
        <f>IF(AND($C6008&gt;=بحث!$G$7,$C6008&lt;=بحث!$G$8,$E6008=بحث!$I$7),MAX($G$1:$G6007)+1,"")</f>
        <v/>
      </c>
    </row>
    <row r="6009" spans="1:7" x14ac:dyDescent="0.25">
      <c r="A6009" s="1">
        <v>8723</v>
      </c>
      <c r="B6009" t="s">
        <v>369</v>
      </c>
      <c r="C6009" s="8">
        <v>42317</v>
      </c>
      <c r="D6009" s="8">
        <v>42317</v>
      </c>
      <c r="E6009" t="s">
        <v>1</v>
      </c>
      <c r="F6009" s="7">
        <v>1</v>
      </c>
      <c r="G6009" s="22" t="str">
        <f>IF(AND($C6009&gt;=بحث!$G$7,$C6009&lt;=بحث!$G$8,$E6009=بحث!$I$7),MAX($G$1:$G6008)+1,"")</f>
        <v/>
      </c>
    </row>
    <row r="6010" spans="1:7" x14ac:dyDescent="0.25">
      <c r="A6010" s="1">
        <v>8777</v>
      </c>
      <c r="B6010" t="s">
        <v>245</v>
      </c>
      <c r="C6010" s="8">
        <v>42318</v>
      </c>
      <c r="D6010" s="8">
        <v>42318</v>
      </c>
      <c r="E6010" t="s">
        <v>1</v>
      </c>
      <c r="F6010" s="7">
        <v>1</v>
      </c>
      <c r="G6010" s="22" t="str">
        <f>IF(AND($C6010&gt;=بحث!$G$7,$C6010&lt;=بحث!$G$8,$E6010=بحث!$I$7),MAX($G$1:$G6009)+1,"")</f>
        <v/>
      </c>
    </row>
    <row r="6011" spans="1:7" x14ac:dyDescent="0.25">
      <c r="A6011" s="1">
        <v>8320</v>
      </c>
      <c r="B6011" t="s">
        <v>184</v>
      </c>
      <c r="C6011" s="8">
        <v>42318</v>
      </c>
      <c r="D6011" s="8">
        <v>42318</v>
      </c>
      <c r="E6011" t="s">
        <v>1</v>
      </c>
      <c r="F6011" s="7">
        <v>1</v>
      </c>
      <c r="G6011" s="22" t="str">
        <f>IF(AND($C6011&gt;=بحث!$G$7,$C6011&lt;=بحث!$G$8,$E6011=بحث!$I$7),MAX($G$1:$G6010)+1,"")</f>
        <v/>
      </c>
    </row>
    <row r="6012" spans="1:7" x14ac:dyDescent="0.25">
      <c r="A6012" s="1">
        <v>8375</v>
      </c>
      <c r="B6012" t="s">
        <v>428</v>
      </c>
      <c r="C6012" s="8">
        <v>42318</v>
      </c>
      <c r="D6012" s="8">
        <v>42318</v>
      </c>
      <c r="E6012" t="s">
        <v>4</v>
      </c>
      <c r="F6012" s="7">
        <v>1</v>
      </c>
      <c r="G6012" s="22" t="str">
        <f>IF(AND($C6012&gt;=بحث!$G$7,$C6012&lt;=بحث!$G$8,$E6012=بحث!$I$7),MAX($G$1:$G6011)+1,"")</f>
        <v/>
      </c>
    </row>
    <row r="6013" spans="1:7" x14ac:dyDescent="0.25">
      <c r="A6013" s="1">
        <v>8639</v>
      </c>
      <c r="B6013" t="s">
        <v>256</v>
      </c>
      <c r="C6013" s="8">
        <v>42318</v>
      </c>
      <c r="D6013" s="8">
        <v>42318</v>
      </c>
      <c r="E6013" t="s">
        <v>4</v>
      </c>
      <c r="F6013" s="7">
        <v>2</v>
      </c>
      <c r="G6013" s="22" t="str">
        <f>IF(AND($C6013&gt;=بحث!$G$7,$C6013&lt;=بحث!$G$8,$E6013=بحث!$I$7),MAX($G$1:$G6012)+1,"")</f>
        <v/>
      </c>
    </row>
    <row r="6014" spans="1:7" x14ac:dyDescent="0.25">
      <c r="A6014" s="1">
        <v>8744</v>
      </c>
      <c r="B6014" t="s">
        <v>8</v>
      </c>
      <c r="C6014" s="8">
        <v>42318</v>
      </c>
      <c r="D6014" s="8">
        <v>42319</v>
      </c>
      <c r="E6014" t="s">
        <v>4</v>
      </c>
      <c r="F6014" s="7">
        <v>1</v>
      </c>
      <c r="G6014" s="22" t="str">
        <f>IF(AND($C6014&gt;=بحث!$G$7,$C6014&lt;=بحث!$G$8,$E6014=بحث!$I$7),MAX($G$1:$G6013)+1,"")</f>
        <v/>
      </c>
    </row>
    <row r="6015" spans="1:7" x14ac:dyDescent="0.25">
      <c r="A6015" s="1">
        <v>8609</v>
      </c>
      <c r="B6015" t="s">
        <v>258</v>
      </c>
      <c r="C6015" s="8">
        <v>42318</v>
      </c>
      <c r="D6015" s="8">
        <v>42318</v>
      </c>
      <c r="E6015" t="s">
        <v>1</v>
      </c>
      <c r="F6015" s="7">
        <v>1</v>
      </c>
      <c r="G6015" s="22" t="str">
        <f>IF(AND($C6015&gt;=بحث!$G$7,$C6015&lt;=بحث!$G$8,$E6015=بحث!$I$7),MAX($G$1:$G6014)+1,"")</f>
        <v/>
      </c>
    </row>
    <row r="6016" spans="1:7" x14ac:dyDescent="0.25">
      <c r="A6016" s="1">
        <v>8625</v>
      </c>
      <c r="B6016" t="s">
        <v>89</v>
      </c>
      <c r="C6016" s="8">
        <v>42319</v>
      </c>
      <c r="D6016" s="8">
        <v>42319</v>
      </c>
      <c r="E6016" t="s">
        <v>1</v>
      </c>
      <c r="F6016" s="7">
        <v>1</v>
      </c>
      <c r="G6016" s="22" t="str">
        <f>IF(AND($C6016&gt;=بحث!$G$7,$C6016&lt;=بحث!$G$8,$E6016=بحث!$I$7),MAX($G$1:$G6015)+1,"")</f>
        <v/>
      </c>
    </row>
    <row r="6017" spans="1:7" x14ac:dyDescent="0.25">
      <c r="A6017" s="1">
        <v>8846</v>
      </c>
      <c r="B6017" t="s">
        <v>376</v>
      </c>
      <c r="C6017" s="8">
        <v>42319</v>
      </c>
      <c r="D6017" s="8">
        <v>42319</v>
      </c>
      <c r="E6017" t="s">
        <v>1</v>
      </c>
      <c r="F6017" s="7">
        <v>1</v>
      </c>
      <c r="G6017" s="22" t="str">
        <f>IF(AND($C6017&gt;=بحث!$G$7,$C6017&lt;=بحث!$G$8,$E6017=بحث!$I$7),MAX($G$1:$G6016)+1,"")</f>
        <v/>
      </c>
    </row>
    <row r="6018" spans="1:7" x14ac:dyDescent="0.25">
      <c r="A6018" s="1">
        <v>8738</v>
      </c>
      <c r="B6018" t="s">
        <v>348</v>
      </c>
      <c r="C6018" s="8">
        <v>42319</v>
      </c>
      <c r="D6018" s="8">
        <v>42320</v>
      </c>
      <c r="E6018" t="s">
        <v>4</v>
      </c>
      <c r="F6018" s="7">
        <v>2</v>
      </c>
      <c r="G6018" s="22" t="str">
        <f>IF(AND($C6018&gt;=بحث!$G$7,$C6018&lt;=بحث!$G$8,$E6018=بحث!$I$7),MAX($G$1:$G6017)+1,"")</f>
        <v/>
      </c>
    </row>
    <row r="6019" spans="1:7" x14ac:dyDescent="0.25">
      <c r="A6019" s="1">
        <v>8645</v>
      </c>
      <c r="B6019" t="s">
        <v>42</v>
      </c>
      <c r="C6019" s="8">
        <v>42319</v>
      </c>
      <c r="D6019" s="8">
        <v>42319</v>
      </c>
      <c r="E6019" t="s">
        <v>1</v>
      </c>
      <c r="F6019" s="7">
        <v>1</v>
      </c>
      <c r="G6019" s="22" t="str">
        <f>IF(AND($C6019&gt;=بحث!$G$7,$C6019&lt;=بحث!$G$8,$E6019=بحث!$I$7),MAX($G$1:$G6018)+1,"")</f>
        <v/>
      </c>
    </row>
    <row r="6020" spans="1:7" x14ac:dyDescent="0.25">
      <c r="A6020" s="1">
        <v>8861</v>
      </c>
      <c r="B6020" t="s">
        <v>194</v>
      </c>
      <c r="C6020" s="8">
        <v>42319</v>
      </c>
      <c r="D6020" s="8">
        <v>42319</v>
      </c>
      <c r="E6020" t="s">
        <v>4</v>
      </c>
      <c r="F6020" s="7">
        <v>1</v>
      </c>
      <c r="G6020" s="22" t="str">
        <f>IF(AND($C6020&gt;=بحث!$G$7,$C6020&lt;=بحث!$G$8,$E6020=بحث!$I$7),MAX($G$1:$G6019)+1,"")</f>
        <v/>
      </c>
    </row>
    <row r="6021" spans="1:7" x14ac:dyDescent="0.25">
      <c r="A6021" s="1">
        <v>8647</v>
      </c>
      <c r="B6021" t="s">
        <v>41</v>
      </c>
      <c r="C6021" s="8">
        <v>42319</v>
      </c>
      <c r="D6021" s="8">
        <v>42322</v>
      </c>
      <c r="E6021" t="s">
        <v>4</v>
      </c>
      <c r="F6021" s="7">
        <v>4</v>
      </c>
      <c r="G6021" s="22" t="str">
        <f>IF(AND($C6021&gt;=بحث!$G$7,$C6021&lt;=بحث!$G$8,$E6021=بحث!$I$7),MAX($G$1:$G6020)+1,"")</f>
        <v/>
      </c>
    </row>
    <row r="6022" spans="1:7" x14ac:dyDescent="0.25">
      <c r="A6022" s="1">
        <v>8659</v>
      </c>
      <c r="B6022" t="s">
        <v>154</v>
      </c>
      <c r="C6022" s="8">
        <v>42319</v>
      </c>
      <c r="D6022" s="8">
        <v>42319</v>
      </c>
      <c r="E6022" t="s">
        <v>1</v>
      </c>
      <c r="F6022" s="7">
        <v>1</v>
      </c>
      <c r="G6022" s="22" t="str">
        <f>IF(AND($C6022&gt;=بحث!$G$7,$C6022&lt;=بحث!$G$8,$E6022=بحث!$I$7),MAX($G$1:$G6021)+1,"")</f>
        <v/>
      </c>
    </row>
    <row r="6023" spans="1:7" x14ac:dyDescent="0.25">
      <c r="A6023" s="1">
        <v>8745</v>
      </c>
      <c r="B6023" t="s">
        <v>26</v>
      </c>
      <c r="C6023" s="8">
        <v>42319</v>
      </c>
      <c r="D6023" s="8">
        <v>42319</v>
      </c>
      <c r="E6023" t="s">
        <v>1</v>
      </c>
      <c r="F6023" s="7">
        <v>1</v>
      </c>
      <c r="G6023" s="22" t="str">
        <f>IF(AND($C6023&gt;=بحث!$G$7,$C6023&lt;=بحث!$G$8,$E6023=بحث!$I$7),MAX($G$1:$G6022)+1,"")</f>
        <v/>
      </c>
    </row>
    <row r="6024" spans="1:7" x14ac:dyDescent="0.25">
      <c r="A6024" s="1">
        <v>8831</v>
      </c>
      <c r="B6024" t="s">
        <v>28</v>
      </c>
      <c r="C6024" s="8">
        <v>42320</v>
      </c>
      <c r="D6024" s="8">
        <v>42320</v>
      </c>
      <c r="E6024" t="s">
        <v>4</v>
      </c>
      <c r="F6024" s="7">
        <v>1</v>
      </c>
      <c r="G6024" s="22" t="str">
        <f>IF(AND($C6024&gt;=بحث!$G$7,$C6024&lt;=بحث!$G$8,$E6024=بحث!$I$7),MAX($G$1:$G6023)+1,"")</f>
        <v/>
      </c>
    </row>
    <row r="6025" spans="1:7" x14ac:dyDescent="0.25">
      <c r="A6025" s="1">
        <v>8733</v>
      </c>
      <c r="B6025" t="s">
        <v>98</v>
      </c>
      <c r="C6025" s="8">
        <v>42320</v>
      </c>
      <c r="D6025" s="8">
        <v>42320</v>
      </c>
      <c r="E6025" t="s">
        <v>4</v>
      </c>
      <c r="F6025" s="7">
        <v>0</v>
      </c>
      <c r="G6025" s="22" t="str">
        <f>IF(AND($C6025&gt;=بحث!$G$7,$C6025&lt;=بحث!$G$8,$E6025=بحث!$I$7),MAX($G$1:$G6024)+1,"")</f>
        <v/>
      </c>
    </row>
    <row r="6026" spans="1:7" x14ac:dyDescent="0.25">
      <c r="A6026" s="1">
        <v>8186</v>
      </c>
      <c r="B6026" t="s">
        <v>161</v>
      </c>
      <c r="C6026" s="8">
        <v>42320</v>
      </c>
      <c r="D6026" s="8">
        <v>42320</v>
      </c>
      <c r="E6026" t="s">
        <v>4</v>
      </c>
      <c r="F6026" s="7">
        <v>1</v>
      </c>
      <c r="G6026" s="22" t="str">
        <f>IF(AND($C6026&gt;=بحث!$G$7,$C6026&lt;=بحث!$G$8,$E6026=بحث!$I$7),MAX($G$1:$G6025)+1,"")</f>
        <v/>
      </c>
    </row>
    <row r="6027" spans="1:7" x14ac:dyDescent="0.25">
      <c r="A6027" s="1">
        <v>8886</v>
      </c>
      <c r="B6027" t="s">
        <v>110</v>
      </c>
      <c r="C6027" s="8">
        <v>42320</v>
      </c>
      <c r="D6027" s="8">
        <v>42320</v>
      </c>
      <c r="E6027" t="s">
        <v>4</v>
      </c>
      <c r="F6027" s="7">
        <v>1</v>
      </c>
      <c r="G6027" s="22" t="str">
        <f>IF(AND($C6027&gt;=بحث!$G$7,$C6027&lt;=بحث!$G$8,$E6027=بحث!$I$7),MAX($G$1:$G6026)+1,"")</f>
        <v/>
      </c>
    </row>
    <row r="6028" spans="1:7" x14ac:dyDescent="0.25">
      <c r="A6028" s="1">
        <v>8748</v>
      </c>
      <c r="B6028" t="s">
        <v>314</v>
      </c>
      <c r="C6028" s="8">
        <v>42320</v>
      </c>
      <c r="D6028" s="8">
        <v>42320</v>
      </c>
      <c r="E6028" t="s">
        <v>1</v>
      </c>
      <c r="F6028" s="7">
        <v>0</v>
      </c>
      <c r="G6028" s="22" t="str">
        <f>IF(AND($C6028&gt;=بحث!$G$7,$C6028&lt;=بحث!$G$8,$E6028=بحث!$I$7),MAX($G$1:$G6027)+1,"")</f>
        <v/>
      </c>
    </row>
    <row r="6029" spans="1:7" x14ac:dyDescent="0.25">
      <c r="A6029" s="1">
        <v>8198</v>
      </c>
      <c r="B6029" t="s">
        <v>307</v>
      </c>
      <c r="C6029" s="8">
        <v>42320</v>
      </c>
      <c r="D6029" s="8">
        <v>42320</v>
      </c>
      <c r="E6029" t="s">
        <v>4</v>
      </c>
      <c r="F6029" s="7">
        <v>1</v>
      </c>
      <c r="G6029" s="22" t="str">
        <f>IF(AND($C6029&gt;=بحث!$G$7,$C6029&lt;=بحث!$G$8,$E6029=بحث!$I$7),MAX($G$1:$G6028)+1,"")</f>
        <v/>
      </c>
    </row>
    <row r="6030" spans="1:7" x14ac:dyDescent="0.25">
      <c r="A6030" s="1">
        <v>8744</v>
      </c>
      <c r="B6030" t="s">
        <v>8</v>
      </c>
      <c r="C6030" s="8">
        <v>42320</v>
      </c>
      <c r="D6030" s="8">
        <v>42320</v>
      </c>
      <c r="E6030" t="s">
        <v>4</v>
      </c>
      <c r="F6030" s="7">
        <v>1</v>
      </c>
      <c r="G6030" s="22" t="str">
        <f>IF(AND($C6030&gt;=بحث!$G$7,$C6030&lt;=بحث!$G$8,$E6030=بحث!$I$7),MAX($G$1:$G6029)+1,"")</f>
        <v/>
      </c>
    </row>
    <row r="6031" spans="1:7" x14ac:dyDescent="0.25">
      <c r="A6031" s="1">
        <v>8674</v>
      </c>
      <c r="B6031" t="s">
        <v>25</v>
      </c>
      <c r="C6031" s="8">
        <v>42320</v>
      </c>
      <c r="D6031" s="8">
        <v>42320</v>
      </c>
      <c r="E6031" t="s">
        <v>1</v>
      </c>
      <c r="F6031" s="7">
        <v>0</v>
      </c>
      <c r="G6031" s="22" t="str">
        <f>IF(AND($C6031&gt;=بحث!$G$7,$C6031&lt;=بحث!$G$8,$E6031=بحث!$I$7),MAX($G$1:$G6030)+1,"")</f>
        <v/>
      </c>
    </row>
    <row r="6032" spans="1:7" x14ac:dyDescent="0.25">
      <c r="A6032" s="1">
        <v>8662</v>
      </c>
      <c r="B6032" t="s">
        <v>53</v>
      </c>
      <c r="C6032" s="8">
        <v>42320</v>
      </c>
      <c r="D6032" s="8">
        <v>42320</v>
      </c>
      <c r="E6032" t="s">
        <v>1</v>
      </c>
      <c r="F6032" s="7">
        <v>1</v>
      </c>
      <c r="G6032" s="22" t="str">
        <f>IF(AND($C6032&gt;=بحث!$G$7,$C6032&lt;=بحث!$G$8,$E6032=بحث!$I$7),MAX($G$1:$G6031)+1,"")</f>
        <v/>
      </c>
    </row>
    <row r="6033" spans="1:7" x14ac:dyDescent="0.25">
      <c r="A6033" s="1">
        <v>8891</v>
      </c>
      <c r="B6033" t="s">
        <v>67</v>
      </c>
      <c r="C6033" s="8">
        <v>42320</v>
      </c>
      <c r="D6033" s="8">
        <v>42320</v>
      </c>
      <c r="E6033" t="s">
        <v>4</v>
      </c>
      <c r="F6033" s="7">
        <v>0</v>
      </c>
      <c r="G6033" s="22" t="str">
        <f>IF(AND($C6033&gt;=بحث!$G$7,$C6033&lt;=بحث!$G$8,$E6033=بحث!$I$7),MAX($G$1:$G6032)+1,"")</f>
        <v/>
      </c>
    </row>
    <row r="6034" spans="1:7" x14ac:dyDescent="0.25">
      <c r="A6034" s="1">
        <v>8602</v>
      </c>
      <c r="B6034" t="s">
        <v>45</v>
      </c>
      <c r="C6034" s="8">
        <v>42320</v>
      </c>
      <c r="D6034" s="8">
        <v>42320</v>
      </c>
      <c r="E6034" t="s">
        <v>4</v>
      </c>
      <c r="F6034" s="7">
        <v>1</v>
      </c>
      <c r="G6034" s="22" t="str">
        <f>IF(AND($C6034&gt;=بحث!$G$7,$C6034&lt;=بحث!$G$8,$E6034=بحث!$I$7),MAX($G$1:$G6033)+1,"")</f>
        <v/>
      </c>
    </row>
    <row r="6035" spans="1:7" x14ac:dyDescent="0.25">
      <c r="A6035" s="1">
        <v>8776</v>
      </c>
      <c r="B6035" t="s">
        <v>158</v>
      </c>
      <c r="C6035" s="8">
        <v>42320</v>
      </c>
      <c r="D6035" s="8">
        <v>42320</v>
      </c>
      <c r="E6035" t="s">
        <v>4</v>
      </c>
      <c r="F6035" s="7">
        <v>1</v>
      </c>
      <c r="G6035" s="22" t="str">
        <f>IF(AND($C6035&gt;=بحث!$G$7,$C6035&lt;=بحث!$G$8,$E6035=بحث!$I$7),MAX($G$1:$G6034)+1,"")</f>
        <v/>
      </c>
    </row>
    <row r="6036" spans="1:7" x14ac:dyDescent="0.25">
      <c r="A6036" s="1">
        <v>8819</v>
      </c>
      <c r="B6036" t="s">
        <v>210</v>
      </c>
      <c r="C6036" s="8">
        <v>42320</v>
      </c>
      <c r="D6036" s="8">
        <v>42320</v>
      </c>
      <c r="E6036" t="s">
        <v>4</v>
      </c>
      <c r="F6036" s="7">
        <v>1</v>
      </c>
      <c r="G6036" s="22" t="str">
        <f>IF(AND($C6036&gt;=بحث!$G$7,$C6036&lt;=بحث!$G$8,$E6036=بحث!$I$7),MAX($G$1:$G6035)+1,"")</f>
        <v/>
      </c>
    </row>
    <row r="6037" spans="1:7" x14ac:dyDescent="0.25">
      <c r="A6037" s="1">
        <v>8694</v>
      </c>
      <c r="B6037" t="s">
        <v>114</v>
      </c>
      <c r="C6037" s="8">
        <v>42320</v>
      </c>
      <c r="D6037" s="8">
        <v>42320</v>
      </c>
      <c r="E6037" t="s">
        <v>4</v>
      </c>
      <c r="F6037" s="7">
        <v>1</v>
      </c>
      <c r="G6037" s="22" t="str">
        <f>IF(AND($C6037&gt;=بحث!$G$7,$C6037&lt;=بحث!$G$8,$E6037=بحث!$I$7),MAX($G$1:$G6036)+1,"")</f>
        <v/>
      </c>
    </row>
    <row r="6038" spans="1:7" x14ac:dyDescent="0.25">
      <c r="A6038" s="1">
        <v>8800</v>
      </c>
      <c r="B6038" t="s">
        <v>351</v>
      </c>
      <c r="C6038" s="8">
        <v>42320</v>
      </c>
      <c r="D6038" s="8">
        <v>42320</v>
      </c>
      <c r="E6038" t="s">
        <v>4</v>
      </c>
      <c r="F6038" s="7">
        <v>1</v>
      </c>
      <c r="G6038" s="22" t="str">
        <f>IF(AND($C6038&gt;=بحث!$G$7,$C6038&lt;=بحث!$G$8,$E6038=بحث!$I$7),MAX($G$1:$G6037)+1,"")</f>
        <v/>
      </c>
    </row>
    <row r="6039" spans="1:7" x14ac:dyDescent="0.25">
      <c r="A6039" s="1">
        <v>8608</v>
      </c>
      <c r="B6039" t="s">
        <v>166</v>
      </c>
      <c r="C6039" s="8">
        <v>42323</v>
      </c>
      <c r="D6039" s="8">
        <v>42323</v>
      </c>
      <c r="E6039" t="s">
        <v>4</v>
      </c>
      <c r="F6039" s="7">
        <v>1</v>
      </c>
      <c r="G6039" s="22" t="str">
        <f>IF(AND($C6039&gt;=بحث!$G$7,$C6039&lt;=بحث!$G$8,$E6039=بحث!$I$7),MAX($G$1:$G6038)+1,"")</f>
        <v/>
      </c>
    </row>
    <row r="6040" spans="1:7" x14ac:dyDescent="0.25">
      <c r="A6040" s="1">
        <v>8753</v>
      </c>
      <c r="B6040" t="s">
        <v>84</v>
      </c>
      <c r="C6040" s="8">
        <v>42323</v>
      </c>
      <c r="D6040" s="8">
        <v>42327</v>
      </c>
      <c r="E6040" t="s">
        <v>4</v>
      </c>
      <c r="F6040" s="7">
        <v>5</v>
      </c>
      <c r="G6040" s="22" t="str">
        <f>IF(AND($C6040&gt;=بحث!$G$7,$C6040&lt;=بحث!$G$8,$E6040=بحث!$I$7),MAX($G$1:$G6039)+1,"")</f>
        <v/>
      </c>
    </row>
    <row r="6041" spans="1:7" x14ac:dyDescent="0.25">
      <c r="A6041" s="1">
        <v>8322</v>
      </c>
      <c r="B6041" t="s">
        <v>310</v>
      </c>
      <c r="C6041" s="8">
        <v>42323</v>
      </c>
      <c r="D6041" s="8">
        <v>42323</v>
      </c>
      <c r="E6041" t="s">
        <v>4</v>
      </c>
      <c r="F6041" s="7">
        <v>1</v>
      </c>
      <c r="G6041" s="22" t="str">
        <f>IF(AND($C6041&gt;=بحث!$G$7,$C6041&lt;=بحث!$G$8,$E6041=بحث!$I$7),MAX($G$1:$G6040)+1,"")</f>
        <v/>
      </c>
    </row>
    <row r="6042" spans="1:7" x14ac:dyDescent="0.25">
      <c r="A6042" s="1">
        <v>8601</v>
      </c>
      <c r="B6042" t="s">
        <v>33</v>
      </c>
      <c r="C6042" s="8">
        <v>42323</v>
      </c>
      <c r="D6042" s="8">
        <v>42323</v>
      </c>
      <c r="E6042" t="s">
        <v>4</v>
      </c>
      <c r="F6042" s="7">
        <v>1</v>
      </c>
      <c r="G6042" s="22" t="str">
        <f>IF(AND($C6042&gt;=بحث!$G$7,$C6042&lt;=بحث!$G$8,$E6042=بحث!$I$7),MAX($G$1:$G6041)+1,"")</f>
        <v/>
      </c>
    </row>
    <row r="6043" spans="1:7" x14ac:dyDescent="0.25">
      <c r="A6043" s="1">
        <v>8659</v>
      </c>
      <c r="B6043" t="s">
        <v>154</v>
      </c>
      <c r="C6043" s="8">
        <v>42323</v>
      </c>
      <c r="D6043" s="8">
        <v>42323</v>
      </c>
      <c r="E6043" t="s">
        <v>4</v>
      </c>
      <c r="F6043" s="7">
        <v>1</v>
      </c>
      <c r="G6043" s="22" t="str">
        <f>IF(AND($C6043&gt;=بحث!$G$7,$C6043&lt;=بحث!$G$8,$E6043=بحث!$I$7),MAX($G$1:$G6042)+1,"")</f>
        <v/>
      </c>
    </row>
    <row r="6044" spans="1:7" x14ac:dyDescent="0.25">
      <c r="A6044" s="1">
        <v>8670</v>
      </c>
      <c r="B6044" t="s">
        <v>165</v>
      </c>
      <c r="C6044" s="8">
        <v>42323</v>
      </c>
      <c r="D6044" s="8">
        <v>42324</v>
      </c>
      <c r="E6044" t="s">
        <v>1</v>
      </c>
      <c r="F6044" s="7">
        <v>2</v>
      </c>
      <c r="G6044" s="22" t="str">
        <f>IF(AND($C6044&gt;=بحث!$G$7,$C6044&lt;=بحث!$G$8,$E6044=بحث!$I$7),MAX($G$1:$G6043)+1,"")</f>
        <v/>
      </c>
    </row>
    <row r="6045" spans="1:7" x14ac:dyDescent="0.25">
      <c r="A6045" s="1">
        <v>8670</v>
      </c>
      <c r="B6045" t="s">
        <v>165</v>
      </c>
      <c r="C6045" s="8">
        <v>42325</v>
      </c>
      <c r="D6045" s="8">
        <v>42327</v>
      </c>
      <c r="E6045" t="s">
        <v>522</v>
      </c>
      <c r="F6045" s="7">
        <v>3</v>
      </c>
      <c r="G6045" s="22" t="str">
        <f>IF(AND($C6045&gt;=بحث!$G$7,$C6045&lt;=بحث!$G$8,$E6045=بحث!$I$7),MAX($G$1:$G6044)+1,"")</f>
        <v/>
      </c>
    </row>
    <row r="6046" spans="1:7" x14ac:dyDescent="0.25">
      <c r="A6046" s="1">
        <v>8806</v>
      </c>
      <c r="B6046" t="s">
        <v>336</v>
      </c>
      <c r="C6046" s="8">
        <v>42323</v>
      </c>
      <c r="D6046" s="8">
        <v>42324</v>
      </c>
      <c r="E6046" t="s">
        <v>1</v>
      </c>
      <c r="F6046" s="7">
        <v>2</v>
      </c>
      <c r="G6046" s="22" t="str">
        <f>IF(AND($C6046&gt;=بحث!$G$7,$C6046&lt;=بحث!$G$8,$E6046=بحث!$I$7),MAX($G$1:$G6045)+1,"")</f>
        <v/>
      </c>
    </row>
    <row r="6047" spans="1:7" x14ac:dyDescent="0.25">
      <c r="A6047" s="1">
        <v>8714</v>
      </c>
      <c r="B6047" t="s">
        <v>108</v>
      </c>
      <c r="C6047" s="8">
        <v>42323</v>
      </c>
      <c r="D6047" s="8">
        <v>42323</v>
      </c>
      <c r="E6047" t="s">
        <v>4</v>
      </c>
      <c r="F6047" s="7">
        <v>1</v>
      </c>
      <c r="G6047" s="22" t="str">
        <f>IF(AND($C6047&gt;=بحث!$G$7,$C6047&lt;=بحث!$G$8,$E6047=بحث!$I$7),MAX($G$1:$G6046)+1,"")</f>
        <v/>
      </c>
    </row>
    <row r="6048" spans="1:7" x14ac:dyDescent="0.25">
      <c r="A6048" s="1">
        <v>8768</v>
      </c>
      <c r="B6048" t="s">
        <v>396</v>
      </c>
      <c r="C6048" s="8">
        <v>42323</v>
      </c>
      <c r="D6048" s="8">
        <v>42323</v>
      </c>
      <c r="E6048" t="s">
        <v>1</v>
      </c>
      <c r="F6048" s="7">
        <v>1</v>
      </c>
      <c r="G6048" s="22" t="str">
        <f>IF(AND($C6048&gt;=بحث!$G$7,$C6048&lt;=بحث!$G$8,$E6048=بحث!$I$7),MAX($G$1:$G6047)+1,"")</f>
        <v/>
      </c>
    </row>
    <row r="6049" spans="1:7" x14ac:dyDescent="0.25">
      <c r="A6049" s="1">
        <v>4043</v>
      </c>
      <c r="B6049" t="s">
        <v>454</v>
      </c>
      <c r="C6049" s="8">
        <v>42323</v>
      </c>
      <c r="D6049" s="8">
        <v>42323</v>
      </c>
      <c r="E6049" t="s">
        <v>1</v>
      </c>
      <c r="F6049" s="7">
        <v>1</v>
      </c>
      <c r="G6049" s="22" t="str">
        <f>IF(AND($C6049&gt;=بحث!$G$7,$C6049&lt;=بحث!$G$8,$E6049=بحث!$I$7),MAX($G$1:$G6048)+1,"")</f>
        <v/>
      </c>
    </row>
    <row r="6050" spans="1:7" x14ac:dyDescent="0.25">
      <c r="A6050" s="1">
        <v>8688</v>
      </c>
      <c r="B6050" t="s">
        <v>301</v>
      </c>
      <c r="C6050" s="8">
        <v>42323</v>
      </c>
      <c r="D6050" s="8">
        <v>42323</v>
      </c>
      <c r="E6050" t="s">
        <v>1</v>
      </c>
      <c r="F6050" s="7">
        <v>1</v>
      </c>
      <c r="G6050" s="22" t="str">
        <f>IF(AND($C6050&gt;=بحث!$G$7,$C6050&lt;=بحث!$G$8,$E6050=بحث!$I$7),MAX($G$1:$G6049)+1,"")</f>
        <v/>
      </c>
    </row>
    <row r="6051" spans="1:7" x14ac:dyDescent="0.25">
      <c r="A6051" s="1">
        <v>8765</v>
      </c>
      <c r="B6051" t="s">
        <v>185</v>
      </c>
      <c r="C6051" s="8">
        <v>42323</v>
      </c>
      <c r="D6051" s="8">
        <v>42323</v>
      </c>
      <c r="E6051" t="s">
        <v>4</v>
      </c>
      <c r="F6051" s="7">
        <v>1</v>
      </c>
      <c r="G6051" s="22" t="str">
        <f>IF(AND($C6051&gt;=بحث!$G$7,$C6051&lt;=بحث!$G$8,$E6051=بحث!$I$7),MAX($G$1:$G6050)+1,"")</f>
        <v/>
      </c>
    </row>
    <row r="6052" spans="1:7" x14ac:dyDescent="0.25">
      <c r="A6052" s="1">
        <v>8610</v>
      </c>
      <c r="B6052" t="s">
        <v>327</v>
      </c>
      <c r="C6052" s="8">
        <v>42323</v>
      </c>
      <c r="D6052" s="8">
        <v>42323</v>
      </c>
      <c r="E6052" t="s">
        <v>1</v>
      </c>
      <c r="F6052" s="7">
        <v>1</v>
      </c>
      <c r="G6052" s="22" t="str">
        <f>IF(AND($C6052&gt;=بحث!$G$7,$C6052&lt;=بحث!$G$8,$E6052=بحث!$I$7),MAX($G$1:$G6051)+1,"")</f>
        <v/>
      </c>
    </row>
    <row r="6053" spans="1:7" x14ac:dyDescent="0.25">
      <c r="A6053" s="1">
        <v>8788</v>
      </c>
      <c r="B6053" t="s">
        <v>46</v>
      </c>
      <c r="C6053" s="8">
        <v>42323</v>
      </c>
      <c r="D6053" s="8">
        <v>42323</v>
      </c>
      <c r="E6053" t="s">
        <v>4</v>
      </c>
      <c r="F6053" s="7">
        <v>1</v>
      </c>
      <c r="G6053" s="22" t="str">
        <f>IF(AND($C6053&gt;=بحث!$G$7,$C6053&lt;=بحث!$G$8,$E6053=بحث!$I$7),MAX($G$1:$G6052)+1,"")</f>
        <v/>
      </c>
    </row>
    <row r="6054" spans="1:7" x14ac:dyDescent="0.25">
      <c r="A6054" s="1">
        <v>8845</v>
      </c>
      <c r="B6054" t="s">
        <v>248</v>
      </c>
      <c r="C6054" s="8">
        <v>42323</v>
      </c>
      <c r="D6054" s="8">
        <v>42323</v>
      </c>
      <c r="E6054" t="s">
        <v>4</v>
      </c>
      <c r="F6054" s="7">
        <v>1</v>
      </c>
      <c r="G6054" s="22" t="str">
        <f>IF(AND($C6054&gt;=بحث!$G$7,$C6054&lt;=بحث!$G$8,$E6054=بحث!$I$7),MAX($G$1:$G6053)+1,"")</f>
        <v/>
      </c>
    </row>
    <row r="6055" spans="1:7" x14ac:dyDescent="0.25">
      <c r="A6055" s="1">
        <v>8845</v>
      </c>
      <c r="B6055" t="s">
        <v>248</v>
      </c>
      <c r="C6055" s="8">
        <v>42324</v>
      </c>
      <c r="D6055" s="8">
        <v>42327</v>
      </c>
      <c r="E6055" t="s">
        <v>1</v>
      </c>
      <c r="F6055" s="7">
        <v>4</v>
      </c>
      <c r="G6055" s="22" t="str">
        <f>IF(AND($C6055&gt;=بحث!$G$7,$C6055&lt;=بحث!$G$8,$E6055=بحث!$I$7),MAX($G$1:$G6054)+1,"")</f>
        <v/>
      </c>
    </row>
    <row r="6056" spans="1:7" x14ac:dyDescent="0.25">
      <c r="A6056" s="1">
        <v>8366</v>
      </c>
      <c r="B6056" t="s">
        <v>350</v>
      </c>
      <c r="C6056" s="8">
        <v>42324</v>
      </c>
      <c r="D6056" s="8">
        <v>42324</v>
      </c>
      <c r="E6056" t="s">
        <v>4</v>
      </c>
      <c r="F6056" s="7">
        <v>1</v>
      </c>
      <c r="G6056" s="22" t="str">
        <f>IF(AND($C6056&gt;=بحث!$G$7,$C6056&lt;=بحث!$G$8,$E6056=بحث!$I$7),MAX($G$1:$G6055)+1,"")</f>
        <v/>
      </c>
    </row>
    <row r="6057" spans="1:7" x14ac:dyDescent="0.25">
      <c r="A6057" s="1">
        <v>8770</v>
      </c>
      <c r="B6057" t="s">
        <v>346</v>
      </c>
      <c r="C6057" s="8">
        <v>42324</v>
      </c>
      <c r="D6057" s="8">
        <v>42324</v>
      </c>
      <c r="E6057" t="s">
        <v>1</v>
      </c>
      <c r="F6057" s="7">
        <v>1</v>
      </c>
      <c r="G6057" s="22" t="str">
        <f>IF(AND($C6057&gt;=بحث!$G$7,$C6057&lt;=بحث!$G$8,$E6057=بحث!$I$7),MAX($G$1:$G6056)+1,"")</f>
        <v/>
      </c>
    </row>
    <row r="6058" spans="1:7" x14ac:dyDescent="0.25">
      <c r="A6058" s="1">
        <v>4051</v>
      </c>
      <c r="B6058" t="s">
        <v>505</v>
      </c>
      <c r="C6058" s="8">
        <v>42324</v>
      </c>
      <c r="D6058" s="8">
        <v>42324</v>
      </c>
      <c r="E6058" t="s">
        <v>1</v>
      </c>
      <c r="F6058" s="7">
        <v>1</v>
      </c>
      <c r="G6058" s="22" t="str">
        <f>IF(AND($C6058&gt;=بحث!$G$7,$C6058&lt;=بحث!$G$8,$E6058=بحث!$I$7),MAX($G$1:$G6057)+1,"")</f>
        <v/>
      </c>
    </row>
    <row r="6059" spans="1:7" x14ac:dyDescent="0.25">
      <c r="A6059" s="1">
        <v>4039</v>
      </c>
      <c r="B6059" t="s">
        <v>466</v>
      </c>
      <c r="C6059" s="8">
        <v>42324</v>
      </c>
      <c r="D6059" s="8">
        <v>42324</v>
      </c>
      <c r="E6059" t="s">
        <v>1</v>
      </c>
      <c r="F6059" s="7">
        <v>1</v>
      </c>
      <c r="G6059" s="22" t="str">
        <f>IF(AND($C6059&gt;=بحث!$G$7,$C6059&lt;=بحث!$G$8,$E6059=بحث!$I$7),MAX($G$1:$G6058)+1,"")</f>
        <v/>
      </c>
    </row>
    <row r="6060" spans="1:7" x14ac:dyDescent="0.25">
      <c r="A6060" s="1">
        <v>4015</v>
      </c>
      <c r="B6060" t="s">
        <v>450</v>
      </c>
      <c r="C6060" s="8">
        <v>42325</v>
      </c>
      <c r="D6060" s="8">
        <v>42325</v>
      </c>
      <c r="E6060" t="s">
        <v>4</v>
      </c>
      <c r="F6060" s="7">
        <v>1</v>
      </c>
      <c r="G6060" s="22" t="str">
        <f>IF(AND($C6060&gt;=بحث!$G$7,$C6060&lt;=بحث!$G$8,$E6060=بحث!$I$7),MAX($G$1:$G6059)+1,"")</f>
        <v/>
      </c>
    </row>
    <row r="6061" spans="1:7" x14ac:dyDescent="0.25">
      <c r="A6061" s="1">
        <v>8753</v>
      </c>
      <c r="B6061" t="s">
        <v>84</v>
      </c>
      <c r="C6061" s="8">
        <v>42330</v>
      </c>
      <c r="D6061" s="8">
        <v>42334</v>
      </c>
      <c r="E6061" t="s">
        <v>4</v>
      </c>
      <c r="F6061" s="7">
        <v>5</v>
      </c>
      <c r="G6061" s="22" t="str">
        <f>IF(AND($C6061&gt;=بحث!$G$7,$C6061&lt;=بحث!$G$8,$E6061=بحث!$I$7),MAX($G$1:$G6060)+1,"")</f>
        <v/>
      </c>
    </row>
    <row r="6062" spans="1:7" x14ac:dyDescent="0.25">
      <c r="A6062" s="1">
        <v>8264</v>
      </c>
      <c r="B6062" t="s">
        <v>109</v>
      </c>
      <c r="C6062" s="8">
        <v>42299</v>
      </c>
      <c r="D6062" s="8">
        <v>42299</v>
      </c>
      <c r="E6062" t="s">
        <v>4</v>
      </c>
      <c r="F6062" s="7">
        <v>1</v>
      </c>
      <c r="G6062" s="22" t="str">
        <f>IF(AND($C6062&gt;=بحث!$G$7,$C6062&lt;=بحث!$G$8,$E6062=بحث!$I$7),MAX($G$1:$G6061)+1,"")</f>
        <v/>
      </c>
    </row>
    <row r="6063" spans="1:7" x14ac:dyDescent="0.25">
      <c r="A6063" s="1">
        <v>8646</v>
      </c>
      <c r="B6063" t="s">
        <v>220</v>
      </c>
      <c r="C6063" s="8">
        <v>42312</v>
      </c>
      <c r="D6063" s="8">
        <v>42312</v>
      </c>
      <c r="E6063" t="s">
        <v>4</v>
      </c>
      <c r="F6063" s="7">
        <v>1</v>
      </c>
      <c r="G6063" s="22" t="str">
        <f>IF(AND($C6063&gt;=بحث!$G$7,$C6063&lt;=بحث!$G$8,$E6063=بحث!$I$7),MAX($G$1:$G6062)+1,"")</f>
        <v/>
      </c>
    </row>
    <row r="6064" spans="1:7" x14ac:dyDescent="0.25">
      <c r="A6064" s="1">
        <v>4016</v>
      </c>
      <c r="B6064" t="s">
        <v>461</v>
      </c>
      <c r="C6064" s="8">
        <v>42312</v>
      </c>
      <c r="D6064" s="8">
        <v>42312</v>
      </c>
      <c r="E6064" t="s">
        <v>4</v>
      </c>
      <c r="F6064" s="7">
        <v>1</v>
      </c>
      <c r="G6064" s="22" t="str">
        <f>IF(AND($C6064&gt;=بحث!$G$7,$C6064&lt;=بحث!$G$8,$E6064=بحث!$I$7),MAX($G$1:$G6063)+1,"")</f>
        <v/>
      </c>
    </row>
    <row r="6065" spans="1:7" x14ac:dyDescent="0.25">
      <c r="A6065" s="1">
        <v>8858</v>
      </c>
      <c r="B6065" t="s">
        <v>78</v>
      </c>
      <c r="C6065" s="8">
        <v>42312</v>
      </c>
      <c r="D6065" s="8">
        <v>42312</v>
      </c>
      <c r="E6065" t="s">
        <v>1</v>
      </c>
      <c r="F6065" s="7">
        <v>1</v>
      </c>
      <c r="G6065" s="22" t="str">
        <f>IF(AND($C6065&gt;=بحث!$G$7,$C6065&lt;=بحث!$G$8,$E6065=بحث!$I$7),MAX($G$1:$G6064)+1,"")</f>
        <v/>
      </c>
    </row>
    <row r="6066" spans="1:7" x14ac:dyDescent="0.25">
      <c r="A6066" s="1">
        <v>8264</v>
      </c>
      <c r="B6066" t="s">
        <v>109</v>
      </c>
      <c r="C6066" s="8">
        <v>42313</v>
      </c>
      <c r="D6066" s="8">
        <v>42313</v>
      </c>
      <c r="E6066" t="s">
        <v>4</v>
      </c>
      <c r="F6066" s="7">
        <v>1</v>
      </c>
      <c r="G6066" s="22" t="str">
        <f>IF(AND($C6066&gt;=بحث!$G$7,$C6066&lt;=بحث!$G$8,$E6066=بحث!$I$7),MAX($G$1:$G6065)+1,"")</f>
        <v/>
      </c>
    </row>
    <row r="6067" spans="1:7" x14ac:dyDescent="0.25">
      <c r="A6067" s="1">
        <v>8686</v>
      </c>
      <c r="B6067" t="s">
        <v>122</v>
      </c>
      <c r="C6067" s="8">
        <v>42313</v>
      </c>
      <c r="D6067" s="8">
        <v>42313</v>
      </c>
      <c r="E6067" t="s">
        <v>1</v>
      </c>
      <c r="F6067" s="7">
        <v>1</v>
      </c>
      <c r="G6067" s="22" t="str">
        <f>IF(AND($C6067&gt;=بحث!$G$7,$C6067&lt;=بحث!$G$8,$E6067=بحث!$I$7),MAX($G$1:$G6066)+1,"")</f>
        <v/>
      </c>
    </row>
    <row r="6068" spans="1:7" x14ac:dyDescent="0.25">
      <c r="A6068" s="1">
        <v>8698</v>
      </c>
      <c r="B6068" t="s">
        <v>120</v>
      </c>
      <c r="C6068" s="8">
        <v>42320</v>
      </c>
      <c r="D6068" s="8">
        <v>42320</v>
      </c>
      <c r="E6068" t="s">
        <v>4</v>
      </c>
      <c r="F6068" s="7">
        <v>0</v>
      </c>
      <c r="G6068" s="22" t="str">
        <f>IF(AND($C6068&gt;=بحث!$G$7,$C6068&lt;=بحث!$G$8,$E6068=بحث!$I$7),MAX($G$1:$G6067)+1,"")</f>
        <v/>
      </c>
    </row>
    <row r="6069" spans="1:7" x14ac:dyDescent="0.25">
      <c r="A6069" s="1">
        <v>8778</v>
      </c>
      <c r="B6069" t="s">
        <v>335</v>
      </c>
      <c r="C6069" s="8">
        <v>42321</v>
      </c>
      <c r="D6069" s="8">
        <v>42321</v>
      </c>
      <c r="E6069" t="s">
        <v>4</v>
      </c>
      <c r="F6069" s="7">
        <v>1</v>
      </c>
      <c r="G6069" s="22" t="str">
        <f>IF(AND($C6069&gt;=بحث!$G$7,$C6069&lt;=بحث!$G$8,$E6069=بحث!$I$7),MAX($G$1:$G6068)+1,"")</f>
        <v/>
      </c>
    </row>
    <row r="6070" spans="1:7" x14ac:dyDescent="0.25">
      <c r="A6070" s="1">
        <v>8653</v>
      </c>
      <c r="B6070" t="s">
        <v>36</v>
      </c>
      <c r="C6070" s="8">
        <v>42321</v>
      </c>
      <c r="D6070" s="8">
        <v>42324</v>
      </c>
      <c r="E6070" t="s">
        <v>1</v>
      </c>
      <c r="F6070" s="7">
        <v>4</v>
      </c>
      <c r="G6070" s="22" t="str">
        <f>IF(AND($C6070&gt;=بحث!$G$7,$C6070&lt;=بحث!$G$8,$E6070=بحث!$I$7),MAX($G$1:$G6069)+1,"")</f>
        <v/>
      </c>
    </row>
    <row r="6071" spans="1:7" x14ac:dyDescent="0.25">
      <c r="A6071" s="1">
        <v>8656</v>
      </c>
      <c r="B6071" t="s">
        <v>37</v>
      </c>
      <c r="C6071" s="8">
        <v>42324</v>
      </c>
      <c r="D6071" s="8">
        <v>42324</v>
      </c>
      <c r="E6071" t="s">
        <v>1</v>
      </c>
      <c r="F6071" s="7">
        <v>1</v>
      </c>
      <c r="G6071" s="22" t="str">
        <f>IF(AND($C6071&gt;=بحث!$G$7,$C6071&lt;=بحث!$G$8,$E6071=بحث!$I$7),MAX($G$1:$G6070)+1,"")</f>
        <v/>
      </c>
    </row>
    <row r="6072" spans="1:7" x14ac:dyDescent="0.25">
      <c r="A6072" s="1">
        <v>4059</v>
      </c>
      <c r="B6072" t="s">
        <v>408</v>
      </c>
      <c r="C6072" s="8">
        <v>42325</v>
      </c>
      <c r="D6072" s="8">
        <v>42325</v>
      </c>
      <c r="E6072" t="s">
        <v>4</v>
      </c>
      <c r="F6072" s="7">
        <v>1</v>
      </c>
      <c r="G6072" s="22" t="str">
        <f>IF(AND($C6072&gt;=بحث!$G$7,$C6072&lt;=بحث!$G$8,$E6072=بحث!$I$7),MAX($G$1:$G6071)+1,"")</f>
        <v/>
      </c>
    </row>
    <row r="6073" spans="1:7" x14ac:dyDescent="0.25">
      <c r="A6073" s="1">
        <v>8306</v>
      </c>
      <c r="B6073" t="s">
        <v>95</v>
      </c>
      <c r="C6073" s="8">
        <v>42326</v>
      </c>
      <c r="D6073" s="8">
        <v>42326</v>
      </c>
      <c r="E6073" t="s">
        <v>4</v>
      </c>
      <c r="F6073" s="7">
        <v>1</v>
      </c>
      <c r="G6073" s="22" t="str">
        <f>IF(AND($C6073&gt;=بحث!$G$7,$C6073&lt;=بحث!$G$8,$E6073=بحث!$I$7),MAX($G$1:$G6072)+1,"")</f>
        <v/>
      </c>
    </row>
    <row r="6074" spans="1:7" x14ac:dyDescent="0.25">
      <c r="A6074" s="1">
        <v>8306</v>
      </c>
      <c r="B6074" t="s">
        <v>95</v>
      </c>
      <c r="C6074" s="8">
        <v>42327</v>
      </c>
      <c r="D6074" s="8">
        <v>42327</v>
      </c>
      <c r="E6074" t="s">
        <v>1</v>
      </c>
      <c r="F6074" s="7">
        <v>1</v>
      </c>
      <c r="G6074" s="22" t="str">
        <f>IF(AND($C6074&gt;=بحث!$G$7,$C6074&lt;=بحث!$G$8,$E6074=بحث!$I$7),MAX($G$1:$G6073)+1,"")</f>
        <v/>
      </c>
    </row>
    <row r="6075" spans="1:7" x14ac:dyDescent="0.25">
      <c r="A6075" s="1">
        <v>4125</v>
      </c>
      <c r="B6075" t="s">
        <v>463</v>
      </c>
      <c r="C6075" s="8">
        <v>42327</v>
      </c>
      <c r="D6075" s="8">
        <v>42327</v>
      </c>
      <c r="E6075" t="s">
        <v>1</v>
      </c>
      <c r="F6075" s="7">
        <v>1</v>
      </c>
      <c r="G6075" s="22" t="str">
        <f>IF(AND($C6075&gt;=بحث!$G$7,$C6075&lt;=بحث!$G$8,$E6075=بحث!$I$7),MAX($G$1:$G6074)+1,"")</f>
        <v/>
      </c>
    </row>
    <row r="6076" spans="1:7" x14ac:dyDescent="0.25">
      <c r="A6076" s="1">
        <v>4061</v>
      </c>
      <c r="B6076" t="s">
        <v>451</v>
      </c>
      <c r="C6076" s="8">
        <v>42327</v>
      </c>
      <c r="D6076" s="8">
        <v>42327</v>
      </c>
      <c r="E6076" t="s">
        <v>4</v>
      </c>
      <c r="F6076" s="7">
        <v>1</v>
      </c>
      <c r="G6076" s="22" t="str">
        <f>IF(AND($C6076&gt;=بحث!$G$7,$C6076&lt;=بحث!$G$8,$E6076=بحث!$I$7),MAX($G$1:$G6075)+1,"")</f>
        <v/>
      </c>
    </row>
    <row r="6077" spans="1:7" x14ac:dyDescent="0.25">
      <c r="A6077" s="1">
        <v>4060</v>
      </c>
      <c r="B6077" t="s">
        <v>436</v>
      </c>
      <c r="C6077" s="8">
        <v>42327</v>
      </c>
      <c r="D6077" s="8">
        <v>42327</v>
      </c>
      <c r="E6077" t="s">
        <v>4</v>
      </c>
      <c r="F6077" s="7">
        <v>1</v>
      </c>
      <c r="G6077" s="22" t="str">
        <f>IF(AND($C6077&gt;=بحث!$G$7,$C6077&lt;=بحث!$G$8,$E6077=بحث!$I$7),MAX($G$1:$G6076)+1,"")</f>
        <v/>
      </c>
    </row>
    <row r="6078" spans="1:7" x14ac:dyDescent="0.25">
      <c r="A6078" s="1">
        <v>8191</v>
      </c>
      <c r="B6078" t="s">
        <v>148</v>
      </c>
      <c r="C6078" s="8">
        <v>42026</v>
      </c>
      <c r="D6078" s="8">
        <v>42030</v>
      </c>
      <c r="E6078" t="s">
        <v>1</v>
      </c>
      <c r="F6078" s="7">
        <v>5</v>
      </c>
      <c r="G6078" s="22" t="str">
        <f>IF(AND($C6078&gt;=بحث!$G$7,$C6078&lt;=بحث!$G$8,$E6078=بحث!$I$7),MAX($G$1:$G6077)+1,"")</f>
        <v/>
      </c>
    </row>
    <row r="6079" spans="1:7" x14ac:dyDescent="0.25">
      <c r="A6079" s="1">
        <v>4080</v>
      </c>
      <c r="B6079" t="s">
        <v>478</v>
      </c>
      <c r="C6079" s="8">
        <v>42023</v>
      </c>
      <c r="D6079" s="8">
        <v>42023</v>
      </c>
      <c r="E6079" t="s">
        <v>1</v>
      </c>
      <c r="F6079" s="7">
        <v>1</v>
      </c>
      <c r="G6079" s="22" t="str">
        <f>IF(AND($C6079&gt;=بحث!$G$7,$C6079&lt;=بحث!$G$8,$E6079=بحث!$I$7),MAX($G$1:$G6078)+1,"")</f>
        <v/>
      </c>
    </row>
    <row r="6080" spans="1:7" x14ac:dyDescent="0.25">
      <c r="A6080" s="1">
        <v>8691</v>
      </c>
      <c r="B6080" t="s">
        <v>239</v>
      </c>
      <c r="C6080" s="8">
        <v>42135</v>
      </c>
      <c r="D6080" s="8">
        <v>42135</v>
      </c>
      <c r="E6080" t="s">
        <v>4</v>
      </c>
      <c r="F6080" s="7">
        <v>1</v>
      </c>
      <c r="G6080" s="22" t="str">
        <f>IF(AND($C6080&gt;=بحث!$G$7,$C6080&lt;=بحث!$G$8,$E6080=بحث!$I$7),MAX($G$1:$G6079)+1,"")</f>
        <v/>
      </c>
    </row>
    <row r="6081" spans="1:7" x14ac:dyDescent="0.25">
      <c r="A6081" s="1">
        <v>8130</v>
      </c>
      <c r="B6081" t="s">
        <v>160</v>
      </c>
      <c r="C6081" s="8">
        <v>42292</v>
      </c>
      <c r="D6081" s="8">
        <v>42292</v>
      </c>
      <c r="E6081" t="s">
        <v>4</v>
      </c>
      <c r="F6081" s="7">
        <v>1</v>
      </c>
      <c r="G6081" s="22" t="str">
        <f>IF(AND($C6081&gt;=بحث!$G$7,$C6081&lt;=بحث!$G$8,$E6081=بحث!$I$7),MAX($G$1:$G6080)+1,"")</f>
        <v/>
      </c>
    </row>
    <row r="6082" spans="1:7" x14ac:dyDescent="0.25">
      <c r="A6082" s="1">
        <v>8666</v>
      </c>
      <c r="B6082" t="s">
        <v>180</v>
      </c>
      <c r="C6082" s="8">
        <v>42327</v>
      </c>
      <c r="D6082" s="8">
        <v>42330</v>
      </c>
      <c r="E6082" t="s">
        <v>4</v>
      </c>
      <c r="F6082" s="7">
        <v>2</v>
      </c>
      <c r="G6082" s="22" t="str">
        <f>IF(AND($C6082&gt;=بحث!$G$7,$C6082&lt;=بحث!$G$8,$E6082=بحث!$I$7),MAX($G$1:$G6081)+1,"")</f>
        <v/>
      </c>
    </row>
    <row r="6083" spans="1:7" x14ac:dyDescent="0.25">
      <c r="A6083" s="1">
        <v>8326</v>
      </c>
      <c r="B6083" t="s">
        <v>163</v>
      </c>
      <c r="C6083" s="8">
        <v>42331</v>
      </c>
      <c r="D6083" s="8">
        <v>42331</v>
      </c>
      <c r="E6083" t="s">
        <v>4</v>
      </c>
      <c r="F6083" s="7">
        <v>1</v>
      </c>
      <c r="G6083" s="22" t="str">
        <f>IF(AND($C6083&gt;=بحث!$G$7,$C6083&lt;=بحث!$G$8,$E6083=بحث!$I$7),MAX($G$1:$G6082)+1,"")</f>
        <v/>
      </c>
    </row>
    <row r="6084" spans="1:7" x14ac:dyDescent="0.25">
      <c r="A6084" s="1">
        <v>8213</v>
      </c>
      <c r="B6084" t="s">
        <v>52</v>
      </c>
      <c r="C6084" s="8">
        <v>42325</v>
      </c>
      <c r="D6084" s="8">
        <v>42325</v>
      </c>
      <c r="E6084" t="s">
        <v>7</v>
      </c>
      <c r="F6084" s="7">
        <v>1</v>
      </c>
      <c r="G6084" s="22" t="str">
        <f>IF(AND($C6084&gt;=بحث!$G$7,$C6084&lt;=بحث!$G$8,$E6084=بحث!$I$7),MAX($G$1:$G6083)+1,"")</f>
        <v/>
      </c>
    </row>
    <row r="6085" spans="1:7" x14ac:dyDescent="0.25">
      <c r="A6085" s="1">
        <v>4001</v>
      </c>
      <c r="B6085" t="s">
        <v>277</v>
      </c>
      <c r="C6085" s="8">
        <v>42334</v>
      </c>
      <c r="D6085" s="8">
        <v>42334</v>
      </c>
      <c r="E6085" t="s">
        <v>4</v>
      </c>
      <c r="F6085" s="7">
        <v>1</v>
      </c>
      <c r="G6085" s="22" t="str">
        <f>IF(AND($C6085&gt;=بحث!$G$7,$C6085&lt;=بحث!$G$8,$E6085=بحث!$I$7),MAX($G$1:$G6084)+1,"")</f>
        <v/>
      </c>
    </row>
    <row r="6086" spans="1:7" x14ac:dyDescent="0.25">
      <c r="A6086" s="1">
        <v>8334</v>
      </c>
      <c r="B6086" t="s">
        <v>242</v>
      </c>
      <c r="C6086" s="8">
        <v>42326</v>
      </c>
      <c r="D6086" s="8">
        <v>42326</v>
      </c>
      <c r="E6086" t="s">
        <v>4</v>
      </c>
      <c r="F6086" s="7">
        <v>1</v>
      </c>
      <c r="G6086" s="22" t="str">
        <f>IF(AND($C6086&gt;=بحث!$G$7,$C6086&lt;=بحث!$G$8,$E6086=بحث!$I$7),MAX($G$1:$G6085)+1,"")</f>
        <v/>
      </c>
    </row>
    <row r="6087" spans="1:7" x14ac:dyDescent="0.25">
      <c r="A6087" s="1">
        <v>4010</v>
      </c>
      <c r="B6087" t="s">
        <v>393</v>
      </c>
      <c r="C6087" s="8">
        <v>42327</v>
      </c>
      <c r="D6087" s="8">
        <v>42327</v>
      </c>
      <c r="E6087" t="s">
        <v>4</v>
      </c>
      <c r="F6087" s="7">
        <v>1</v>
      </c>
      <c r="G6087" s="22" t="str">
        <f>IF(AND($C6087&gt;=بحث!$G$7,$C6087&lt;=بحث!$G$8,$E6087=بحث!$I$7),MAX($G$1:$G6086)+1,"")</f>
        <v/>
      </c>
    </row>
    <row r="6088" spans="1:7" x14ac:dyDescent="0.25">
      <c r="A6088" s="1">
        <v>8676</v>
      </c>
      <c r="B6088" t="s">
        <v>275</v>
      </c>
      <c r="C6088" s="8">
        <v>42333</v>
      </c>
      <c r="D6088" s="8">
        <v>42344</v>
      </c>
      <c r="E6088" t="s">
        <v>1</v>
      </c>
      <c r="F6088" s="7">
        <v>7</v>
      </c>
      <c r="G6088" s="22" t="str">
        <f>IF(AND($C6088&gt;=بحث!$G$7,$C6088&lt;=بحث!$G$8,$E6088=بحث!$I$7),MAX($G$1:$G6087)+1,"")</f>
        <v/>
      </c>
    </row>
    <row r="6089" spans="1:7" x14ac:dyDescent="0.25">
      <c r="A6089" s="1">
        <v>8892</v>
      </c>
      <c r="B6089" t="s">
        <v>27</v>
      </c>
      <c r="C6089" s="8">
        <v>42323</v>
      </c>
      <c r="D6089" s="8">
        <v>42324</v>
      </c>
      <c r="E6089" t="s">
        <v>4</v>
      </c>
      <c r="F6089" s="7">
        <v>2</v>
      </c>
      <c r="G6089" s="22" t="str">
        <f>IF(AND($C6089&gt;=بحث!$G$7,$C6089&lt;=بحث!$G$8,$E6089=بحث!$I$7),MAX($G$1:$G6088)+1,"")</f>
        <v/>
      </c>
    </row>
    <row r="6090" spans="1:7" x14ac:dyDescent="0.25">
      <c r="A6090" s="1">
        <v>8635</v>
      </c>
      <c r="B6090" t="s">
        <v>283</v>
      </c>
      <c r="C6090" s="8">
        <v>42295</v>
      </c>
      <c r="D6090" s="8">
        <v>42297</v>
      </c>
      <c r="E6090" t="s">
        <v>1</v>
      </c>
      <c r="F6090" s="7">
        <v>3</v>
      </c>
      <c r="G6090" s="22" t="str">
        <f>IF(AND($C6090&gt;=بحث!$G$7,$C6090&lt;=بحث!$G$8,$E6090=بحث!$I$7),MAX($G$1:$G6089)+1,"")</f>
        <v/>
      </c>
    </row>
    <row r="6091" spans="1:7" x14ac:dyDescent="0.25">
      <c r="A6091" s="1">
        <v>8796</v>
      </c>
      <c r="B6091" t="s">
        <v>230</v>
      </c>
      <c r="C6091" s="8">
        <v>42312</v>
      </c>
      <c r="D6091" s="8">
        <v>42312</v>
      </c>
      <c r="E6091" t="s">
        <v>1</v>
      </c>
      <c r="F6091" s="7">
        <v>1</v>
      </c>
      <c r="G6091" s="22" t="str">
        <f>IF(AND($C6091&gt;=بحث!$G$7,$C6091&lt;=بحث!$G$8,$E6091=بحث!$I$7),MAX($G$1:$G6090)+1,"")</f>
        <v/>
      </c>
    </row>
    <row r="6092" spans="1:7" x14ac:dyDescent="0.25">
      <c r="A6092" s="1">
        <v>8628</v>
      </c>
      <c r="B6092" t="s">
        <v>11</v>
      </c>
      <c r="C6092" s="8">
        <v>42313</v>
      </c>
      <c r="D6092" s="8">
        <v>42313</v>
      </c>
      <c r="E6092" t="s">
        <v>1</v>
      </c>
      <c r="F6092" s="7">
        <v>1</v>
      </c>
      <c r="G6092" s="22" t="str">
        <f>IF(AND($C6092&gt;=بحث!$G$7,$C6092&lt;=بحث!$G$8,$E6092=بحث!$I$7),MAX($G$1:$G6091)+1,"")</f>
        <v/>
      </c>
    </row>
    <row r="6093" spans="1:7" x14ac:dyDescent="0.25">
      <c r="A6093" s="1">
        <v>8679</v>
      </c>
      <c r="B6093" t="s">
        <v>193</v>
      </c>
      <c r="C6093" s="8">
        <v>42313</v>
      </c>
      <c r="D6093" s="8">
        <v>42313</v>
      </c>
      <c r="E6093" t="s">
        <v>4</v>
      </c>
      <c r="F6093" s="7">
        <v>1</v>
      </c>
      <c r="G6093" s="22" t="str">
        <f>IF(AND($C6093&gt;=بحث!$G$7,$C6093&lt;=بحث!$G$8,$E6093=بحث!$I$7),MAX($G$1:$G6092)+1,"")</f>
        <v/>
      </c>
    </row>
    <row r="6094" spans="1:7" x14ac:dyDescent="0.25">
      <c r="A6094" s="1">
        <v>8375</v>
      </c>
      <c r="B6094" t="s">
        <v>428</v>
      </c>
      <c r="C6094" s="8">
        <v>42319</v>
      </c>
      <c r="D6094" s="8">
        <v>42320</v>
      </c>
      <c r="E6094" t="s">
        <v>1</v>
      </c>
      <c r="F6094" s="7">
        <v>2</v>
      </c>
      <c r="G6094" s="22" t="str">
        <f>IF(AND($C6094&gt;=بحث!$G$7,$C6094&lt;=بحث!$G$8,$E6094=بحث!$I$7),MAX($G$1:$G6093)+1,"")</f>
        <v/>
      </c>
    </row>
    <row r="6095" spans="1:7" x14ac:dyDescent="0.25">
      <c r="A6095" s="1">
        <v>8673</v>
      </c>
      <c r="B6095" t="s">
        <v>178</v>
      </c>
      <c r="C6095" s="8">
        <v>42324</v>
      </c>
      <c r="D6095" s="8">
        <v>42324</v>
      </c>
      <c r="E6095" t="s">
        <v>4</v>
      </c>
      <c r="F6095" s="7">
        <v>0</v>
      </c>
      <c r="G6095" s="22" t="str">
        <f>IF(AND($C6095&gt;=بحث!$G$7,$C6095&lt;=بحث!$G$8,$E6095=بحث!$I$7),MAX($G$1:$G6094)+1,"")</f>
        <v/>
      </c>
    </row>
    <row r="6096" spans="1:7" x14ac:dyDescent="0.25">
      <c r="A6096" s="1">
        <v>8671</v>
      </c>
      <c r="B6096" t="s">
        <v>2</v>
      </c>
      <c r="C6096" s="8">
        <v>42326</v>
      </c>
      <c r="D6096" s="8">
        <v>42327</v>
      </c>
      <c r="E6096" t="s">
        <v>4</v>
      </c>
      <c r="F6096" s="7">
        <v>2</v>
      </c>
      <c r="G6096" s="22" t="str">
        <f>IF(AND($C6096&gt;=بحث!$G$7,$C6096&lt;=بحث!$G$8,$E6096=بحث!$I$7),MAX($G$1:$G6095)+1,"")</f>
        <v/>
      </c>
    </row>
    <row r="6097" spans="1:7" x14ac:dyDescent="0.25">
      <c r="A6097" s="1">
        <v>8171</v>
      </c>
      <c r="B6097" t="s">
        <v>269</v>
      </c>
      <c r="C6097" s="8">
        <v>42319</v>
      </c>
      <c r="D6097" s="8">
        <v>42320</v>
      </c>
      <c r="E6097" t="s">
        <v>4</v>
      </c>
      <c r="F6097" s="7">
        <v>2</v>
      </c>
      <c r="G6097" s="22" t="str">
        <f>IF(AND($C6097&gt;=بحث!$G$7,$C6097&lt;=بحث!$G$8,$E6097=بحث!$I$7),MAX($G$1:$G6096)+1,"")</f>
        <v/>
      </c>
    </row>
    <row r="6098" spans="1:7" x14ac:dyDescent="0.25">
      <c r="A6098" s="1">
        <v>8711</v>
      </c>
      <c r="B6098" t="s">
        <v>135</v>
      </c>
      <c r="C6098" s="8">
        <v>42324</v>
      </c>
      <c r="D6098" s="8">
        <v>42324</v>
      </c>
      <c r="E6098" t="s">
        <v>4</v>
      </c>
      <c r="F6098" s="7">
        <v>1</v>
      </c>
      <c r="G6098" s="22" t="str">
        <f>IF(AND($C6098&gt;=بحث!$G$7,$C6098&lt;=بحث!$G$8,$E6098=بحث!$I$7),MAX($G$1:$G6097)+1,"")</f>
        <v/>
      </c>
    </row>
    <row r="6099" spans="1:7" x14ac:dyDescent="0.25">
      <c r="A6099" s="1">
        <v>8366</v>
      </c>
      <c r="B6099" t="s">
        <v>350</v>
      </c>
      <c r="C6099" s="8">
        <v>42325</v>
      </c>
      <c r="D6099" s="8">
        <v>42325</v>
      </c>
      <c r="E6099" t="s">
        <v>4</v>
      </c>
      <c r="F6099" s="7">
        <v>1</v>
      </c>
      <c r="G6099" s="22" t="str">
        <f>IF(AND($C6099&gt;=بحث!$G$7,$C6099&lt;=بحث!$G$8,$E6099=بحث!$I$7),MAX($G$1:$G6098)+1,"")</f>
        <v/>
      </c>
    </row>
    <row r="6100" spans="1:7" x14ac:dyDescent="0.25">
      <c r="A6100" s="1">
        <v>8663</v>
      </c>
      <c r="B6100" t="s">
        <v>57</v>
      </c>
      <c r="C6100" s="8">
        <v>42320</v>
      </c>
      <c r="D6100" s="8">
        <v>42320</v>
      </c>
      <c r="E6100" t="s">
        <v>4</v>
      </c>
      <c r="F6100" s="7">
        <v>1</v>
      </c>
      <c r="G6100" s="22" t="str">
        <f>IF(AND($C6100&gt;=بحث!$G$7,$C6100&lt;=بحث!$G$8,$E6100=بحث!$I$7),MAX($G$1:$G6099)+1,"")</f>
        <v/>
      </c>
    </row>
    <row r="6101" spans="1:7" x14ac:dyDescent="0.25">
      <c r="A6101" s="1">
        <v>8637</v>
      </c>
      <c r="B6101" t="s">
        <v>138</v>
      </c>
      <c r="C6101" s="8">
        <v>42323</v>
      </c>
      <c r="D6101" s="8">
        <v>42323</v>
      </c>
      <c r="E6101" t="s">
        <v>511</v>
      </c>
      <c r="F6101" s="7">
        <v>1</v>
      </c>
      <c r="G6101" s="22" t="str">
        <f>IF(AND($C6101&gt;=بحث!$G$7,$C6101&lt;=بحث!$G$8,$E6101=بحث!$I$7),MAX($G$1:$G6100)+1,"")</f>
        <v/>
      </c>
    </row>
    <row r="6102" spans="1:7" x14ac:dyDescent="0.25">
      <c r="A6102" s="1">
        <v>8812</v>
      </c>
      <c r="B6102" t="s">
        <v>173</v>
      </c>
      <c r="C6102" s="8">
        <v>42327</v>
      </c>
      <c r="D6102" s="8">
        <v>42327</v>
      </c>
      <c r="E6102" t="s">
        <v>1</v>
      </c>
      <c r="F6102" s="7">
        <v>1</v>
      </c>
      <c r="G6102" s="22" t="str">
        <f>IF(AND($C6102&gt;=بحث!$G$7,$C6102&lt;=بحث!$G$8,$E6102=بحث!$I$7),MAX($G$1:$G6101)+1,"")</f>
        <v/>
      </c>
    </row>
    <row r="6103" spans="1:7" x14ac:dyDescent="0.25">
      <c r="A6103" s="1">
        <v>8728</v>
      </c>
      <c r="B6103" t="s">
        <v>113</v>
      </c>
      <c r="C6103" s="8">
        <v>42313</v>
      </c>
      <c r="D6103" s="8">
        <v>42313</v>
      </c>
      <c r="E6103" t="s">
        <v>1</v>
      </c>
      <c r="F6103" s="7">
        <v>1</v>
      </c>
      <c r="G6103" s="22" t="str">
        <f>IF(AND($C6103&gt;=بحث!$G$7,$C6103&lt;=بحث!$G$8,$E6103=بحث!$I$7),MAX($G$1:$G6102)+1,"")</f>
        <v/>
      </c>
    </row>
    <row r="6104" spans="1:7" x14ac:dyDescent="0.25">
      <c r="A6104" s="1">
        <v>8679</v>
      </c>
      <c r="B6104" t="s">
        <v>193</v>
      </c>
      <c r="C6104" s="8">
        <v>42317</v>
      </c>
      <c r="D6104" s="8">
        <v>42317</v>
      </c>
      <c r="E6104" t="s">
        <v>7</v>
      </c>
      <c r="F6104" s="7">
        <v>1</v>
      </c>
      <c r="G6104" s="22" t="str">
        <f>IF(AND($C6104&gt;=بحث!$G$7,$C6104&lt;=بحث!$G$8,$E6104=بحث!$I$7),MAX($G$1:$G6103)+1,"")</f>
        <v/>
      </c>
    </row>
    <row r="6105" spans="1:7" x14ac:dyDescent="0.25">
      <c r="A6105" s="1">
        <v>8803</v>
      </c>
      <c r="B6105" t="s">
        <v>167</v>
      </c>
      <c r="C6105" s="8">
        <v>42327</v>
      </c>
      <c r="D6105" s="8">
        <v>42330</v>
      </c>
      <c r="E6105" t="s">
        <v>1</v>
      </c>
      <c r="F6105" s="7">
        <v>2</v>
      </c>
      <c r="G6105" s="22" t="str">
        <f>IF(AND($C6105&gt;=بحث!$G$7,$C6105&lt;=بحث!$G$8,$E6105=بحث!$I$7),MAX($G$1:$G6104)+1,"")</f>
        <v/>
      </c>
    </row>
    <row r="6106" spans="1:7" x14ac:dyDescent="0.25">
      <c r="A6106" s="1">
        <v>8868</v>
      </c>
      <c r="B6106" t="s">
        <v>202</v>
      </c>
      <c r="C6106" s="8">
        <v>42326</v>
      </c>
      <c r="D6106" s="8">
        <v>42327</v>
      </c>
      <c r="E6106" t="s">
        <v>4</v>
      </c>
      <c r="F6106" s="7">
        <v>2</v>
      </c>
      <c r="G6106" s="22" t="str">
        <f>IF(AND($C6106&gt;=بحث!$G$7,$C6106&lt;=بحث!$G$8,$E6106=بحث!$I$7),MAX($G$1:$G6105)+1,"")</f>
        <v/>
      </c>
    </row>
    <row r="6107" spans="1:7" x14ac:dyDescent="0.25">
      <c r="A6107" s="1">
        <v>8632</v>
      </c>
      <c r="B6107" t="s">
        <v>47</v>
      </c>
      <c r="C6107" s="8">
        <v>42326</v>
      </c>
      <c r="D6107" s="8">
        <v>42326</v>
      </c>
      <c r="E6107" t="s">
        <v>4</v>
      </c>
      <c r="F6107" s="7">
        <v>1</v>
      </c>
      <c r="G6107" s="22" t="str">
        <f>IF(AND($C6107&gt;=بحث!$G$7,$C6107&lt;=بحث!$G$8,$E6107=بحث!$I$7),MAX($G$1:$G6106)+1,"")</f>
        <v/>
      </c>
    </row>
    <row r="6108" spans="1:7" x14ac:dyDescent="0.25">
      <c r="A6108" s="1">
        <v>8624</v>
      </c>
      <c r="B6108" t="s">
        <v>117</v>
      </c>
      <c r="C6108" s="8">
        <v>42324</v>
      </c>
      <c r="D6108" s="8">
        <v>42324</v>
      </c>
      <c r="E6108" t="s">
        <v>4</v>
      </c>
      <c r="F6108" s="7">
        <v>1</v>
      </c>
      <c r="G6108" s="22" t="str">
        <f>IF(AND($C6108&gt;=بحث!$G$7,$C6108&lt;=بحث!$G$8,$E6108=بحث!$I$7),MAX($G$1:$G6107)+1,"")</f>
        <v/>
      </c>
    </row>
    <row r="6109" spans="1:7" x14ac:dyDescent="0.25">
      <c r="A6109" s="1">
        <v>8231</v>
      </c>
      <c r="B6109" t="s">
        <v>9</v>
      </c>
      <c r="C6109" s="8">
        <v>42313</v>
      </c>
      <c r="D6109" s="8">
        <v>42313</v>
      </c>
      <c r="E6109" t="s">
        <v>4</v>
      </c>
      <c r="F6109" s="7">
        <v>1</v>
      </c>
      <c r="G6109" s="22" t="str">
        <f>IF(AND($C6109&gt;=بحث!$G$7,$C6109&lt;=بحث!$G$8,$E6109=بحث!$I$7),MAX($G$1:$G6108)+1,"")</f>
        <v/>
      </c>
    </row>
    <row r="6110" spans="1:7" x14ac:dyDescent="0.25">
      <c r="A6110" s="1">
        <v>8231</v>
      </c>
      <c r="B6110" t="s">
        <v>9</v>
      </c>
      <c r="C6110" s="8">
        <v>42316</v>
      </c>
      <c r="D6110" s="8">
        <v>42316</v>
      </c>
      <c r="E6110" t="s">
        <v>4</v>
      </c>
      <c r="F6110" s="7">
        <v>0</v>
      </c>
      <c r="G6110" s="22" t="str">
        <f>IF(AND($C6110&gt;=بحث!$G$7,$C6110&lt;=بحث!$G$8,$E6110=بحث!$I$7),MAX($G$1:$G6109)+1,"")</f>
        <v/>
      </c>
    </row>
    <row r="6111" spans="1:7" x14ac:dyDescent="0.25">
      <c r="A6111" s="1">
        <v>8231</v>
      </c>
      <c r="B6111" t="s">
        <v>9</v>
      </c>
      <c r="C6111" s="8">
        <v>42327</v>
      </c>
      <c r="D6111" s="8">
        <v>42327</v>
      </c>
      <c r="E6111" t="s">
        <v>1</v>
      </c>
      <c r="F6111" s="7">
        <v>1</v>
      </c>
      <c r="G6111" s="22" t="str">
        <f>IF(AND($C6111&gt;=بحث!$G$7,$C6111&lt;=بحث!$G$8,$E6111=بحث!$I$7),MAX($G$1:$G6110)+1,"")</f>
        <v/>
      </c>
    </row>
    <row r="6112" spans="1:7" x14ac:dyDescent="0.25">
      <c r="A6112" s="1">
        <v>8322</v>
      </c>
      <c r="B6112" t="s">
        <v>310</v>
      </c>
      <c r="C6112" s="8">
        <v>42330</v>
      </c>
      <c r="D6112" s="8">
        <v>42334</v>
      </c>
      <c r="E6112" t="s">
        <v>4</v>
      </c>
      <c r="F6112" s="7">
        <v>5</v>
      </c>
      <c r="G6112" s="22" t="str">
        <f>IF(AND($C6112&gt;=بحث!$G$7,$C6112&lt;=بحث!$G$8,$E6112=بحث!$I$7),MAX($G$1:$G6111)+1,"")</f>
        <v/>
      </c>
    </row>
    <row r="6113" spans="1:7" x14ac:dyDescent="0.25">
      <c r="A6113" s="1">
        <v>8635</v>
      </c>
      <c r="B6113" t="s">
        <v>283</v>
      </c>
      <c r="C6113" s="8">
        <v>42326</v>
      </c>
      <c r="D6113" s="8">
        <v>42326</v>
      </c>
      <c r="E6113" t="s">
        <v>1</v>
      </c>
      <c r="F6113" s="7">
        <v>1</v>
      </c>
      <c r="G6113" s="22" t="str">
        <f>IF(AND($C6113&gt;=بحث!$G$7,$C6113&lt;=بحث!$G$8,$E6113=بحث!$I$7),MAX($G$1:$G6112)+1,"")</f>
        <v/>
      </c>
    </row>
    <row r="6114" spans="1:7" x14ac:dyDescent="0.25">
      <c r="A6114" s="1">
        <v>8871</v>
      </c>
      <c r="B6114" t="s">
        <v>362</v>
      </c>
      <c r="C6114" s="8">
        <v>42320</v>
      </c>
      <c r="D6114" s="8">
        <v>42327</v>
      </c>
      <c r="E6114" t="s">
        <v>4</v>
      </c>
      <c r="F6114" s="7">
        <v>6</v>
      </c>
      <c r="G6114" s="22" t="str">
        <f>IF(AND($C6114&gt;=بحث!$G$7,$C6114&lt;=بحث!$G$8,$E6114=بحث!$I$7),MAX($G$1:$G6113)+1,"")</f>
        <v/>
      </c>
    </row>
    <row r="6115" spans="1:7" x14ac:dyDescent="0.25">
      <c r="A6115" s="1">
        <v>8871</v>
      </c>
      <c r="B6115" t="s">
        <v>362</v>
      </c>
      <c r="C6115" s="8">
        <v>42313</v>
      </c>
      <c r="D6115" s="8">
        <v>42313</v>
      </c>
      <c r="E6115" t="s">
        <v>4</v>
      </c>
      <c r="F6115" s="7">
        <v>1</v>
      </c>
      <c r="G6115" s="22" t="str">
        <f>IF(AND($C6115&gt;=بحث!$G$7,$C6115&lt;=بحث!$G$8,$E6115=بحث!$I$7),MAX($G$1:$G6114)+1,"")</f>
        <v/>
      </c>
    </row>
    <row r="6116" spans="1:7" x14ac:dyDescent="0.25">
      <c r="A6116" s="1">
        <v>8829</v>
      </c>
      <c r="B6116" t="s">
        <v>209</v>
      </c>
      <c r="C6116" s="8">
        <v>42320</v>
      </c>
      <c r="D6116" s="8">
        <v>42320</v>
      </c>
      <c r="E6116" t="s">
        <v>4</v>
      </c>
      <c r="F6116" s="7">
        <v>1</v>
      </c>
      <c r="G6116" s="22" t="str">
        <f>IF(AND($C6116&gt;=بحث!$G$7,$C6116&lt;=بحث!$G$8,$E6116=بحث!$I$7),MAX($G$1:$G6115)+1,"")</f>
        <v/>
      </c>
    </row>
    <row r="6117" spans="1:7" x14ac:dyDescent="0.25">
      <c r="A6117" s="1">
        <v>8825</v>
      </c>
      <c r="B6117" t="s">
        <v>170</v>
      </c>
      <c r="C6117" s="8">
        <v>42330</v>
      </c>
      <c r="D6117" s="8">
        <v>42334</v>
      </c>
      <c r="E6117" t="s">
        <v>522</v>
      </c>
      <c r="F6117" s="7">
        <v>5</v>
      </c>
      <c r="G6117" s="22" t="str">
        <f>IF(AND($C6117&gt;=بحث!$G$7,$C6117&lt;=بحث!$G$8,$E6117=بحث!$I$7),MAX($G$1:$G6116)+1,"")</f>
        <v/>
      </c>
    </row>
    <row r="6118" spans="1:7" x14ac:dyDescent="0.25">
      <c r="A6118" s="1">
        <v>4081</v>
      </c>
      <c r="B6118" t="s">
        <v>377</v>
      </c>
      <c r="C6118" s="8">
        <v>42312</v>
      </c>
      <c r="D6118" s="8">
        <v>42313</v>
      </c>
      <c r="E6118" t="s">
        <v>4</v>
      </c>
      <c r="F6118" s="7">
        <v>2</v>
      </c>
      <c r="G6118" s="22" t="str">
        <f>IF(AND($C6118&gt;=بحث!$G$7,$C6118&lt;=بحث!$G$8,$E6118=بحث!$I$7),MAX($G$1:$G6117)+1,"")</f>
        <v/>
      </c>
    </row>
    <row r="6119" spans="1:7" x14ac:dyDescent="0.25">
      <c r="A6119" s="1">
        <v>4081</v>
      </c>
      <c r="B6119" t="s">
        <v>377</v>
      </c>
      <c r="C6119" s="8">
        <v>42297</v>
      </c>
      <c r="D6119" s="8">
        <v>42297</v>
      </c>
      <c r="E6119" t="s">
        <v>4</v>
      </c>
      <c r="F6119" s="7">
        <v>1</v>
      </c>
      <c r="G6119" s="22" t="str">
        <f>IF(AND($C6119&gt;=بحث!$G$7,$C6119&lt;=بحث!$G$8,$E6119=بحث!$I$7),MAX($G$1:$G6118)+1,"")</f>
        <v/>
      </c>
    </row>
    <row r="6120" spans="1:7" x14ac:dyDescent="0.25">
      <c r="A6120" s="1">
        <v>8606</v>
      </c>
      <c r="B6120" t="s">
        <v>349</v>
      </c>
      <c r="C6120" s="8">
        <v>42312</v>
      </c>
      <c r="D6120" s="8">
        <v>42313</v>
      </c>
      <c r="E6120" t="s">
        <v>1</v>
      </c>
      <c r="F6120" s="7">
        <v>2</v>
      </c>
      <c r="G6120" s="22" t="str">
        <f>IF(AND($C6120&gt;=بحث!$G$7,$C6120&lt;=بحث!$G$8,$E6120=بحث!$I$7),MAX($G$1:$G6119)+1,"")</f>
        <v/>
      </c>
    </row>
    <row r="6121" spans="1:7" x14ac:dyDescent="0.25">
      <c r="A6121" s="1">
        <v>8338</v>
      </c>
      <c r="B6121" t="s">
        <v>293</v>
      </c>
      <c r="C6121" s="8">
        <v>42312</v>
      </c>
      <c r="D6121" s="8">
        <v>42312</v>
      </c>
      <c r="E6121" t="s">
        <v>4</v>
      </c>
      <c r="F6121" s="7">
        <v>1</v>
      </c>
      <c r="G6121" s="22" t="str">
        <f>IF(AND($C6121&gt;=بحث!$G$7,$C6121&lt;=بحث!$G$8,$E6121=بحث!$I$7),MAX($G$1:$G6120)+1,"")</f>
        <v/>
      </c>
    </row>
    <row r="6122" spans="1:7" x14ac:dyDescent="0.25">
      <c r="A6122" s="1">
        <v>8631</v>
      </c>
      <c r="B6122" t="s">
        <v>219</v>
      </c>
      <c r="C6122" s="8">
        <v>42312</v>
      </c>
      <c r="D6122" s="8">
        <v>42312</v>
      </c>
      <c r="E6122" t="s">
        <v>4</v>
      </c>
      <c r="F6122" s="7">
        <v>1</v>
      </c>
      <c r="G6122" s="22" t="str">
        <f>IF(AND($C6122&gt;=بحث!$G$7,$C6122&lt;=بحث!$G$8,$E6122=بحث!$I$7),MAX($G$1:$G6121)+1,"")</f>
        <v/>
      </c>
    </row>
    <row r="6123" spans="1:7" x14ac:dyDescent="0.25">
      <c r="A6123" s="1">
        <v>4004</v>
      </c>
      <c r="B6123" t="s">
        <v>380</v>
      </c>
      <c r="C6123" s="8">
        <v>42318</v>
      </c>
      <c r="D6123" s="8">
        <v>42318</v>
      </c>
      <c r="E6123" t="s">
        <v>4</v>
      </c>
      <c r="F6123" s="7">
        <v>1</v>
      </c>
      <c r="G6123" s="22" t="str">
        <f>IF(AND($C6123&gt;=بحث!$G$7,$C6123&lt;=بحث!$G$8,$E6123=بحث!$I$7),MAX($G$1:$G6122)+1,"")</f>
        <v/>
      </c>
    </row>
    <row r="6124" spans="1:7" x14ac:dyDescent="0.25">
      <c r="A6124" s="1">
        <v>8828</v>
      </c>
      <c r="B6124" t="s">
        <v>267</v>
      </c>
      <c r="C6124" s="8">
        <v>42313</v>
      </c>
      <c r="D6124" s="8">
        <v>42313</v>
      </c>
      <c r="E6124" t="s">
        <v>4</v>
      </c>
      <c r="F6124" s="7">
        <v>1</v>
      </c>
      <c r="G6124" s="22" t="str">
        <f>IF(AND($C6124&gt;=بحث!$G$7,$C6124&lt;=بحث!$G$8,$E6124=بحث!$I$7),MAX($G$1:$G6123)+1,"")</f>
        <v/>
      </c>
    </row>
    <row r="6125" spans="1:7" x14ac:dyDescent="0.25">
      <c r="A6125" s="1">
        <v>8323</v>
      </c>
      <c r="B6125" t="s">
        <v>302</v>
      </c>
      <c r="C6125" s="8">
        <v>42313</v>
      </c>
      <c r="D6125" s="8">
        <v>42313</v>
      </c>
      <c r="E6125" t="s">
        <v>4</v>
      </c>
      <c r="F6125" s="7">
        <v>1</v>
      </c>
      <c r="G6125" s="22" t="str">
        <f>IF(AND($C6125&gt;=بحث!$G$7,$C6125&lt;=بحث!$G$8,$E6125=بحث!$I$7),MAX($G$1:$G6124)+1,"")</f>
        <v/>
      </c>
    </row>
    <row r="6126" spans="1:7" x14ac:dyDescent="0.25">
      <c r="A6126" s="1">
        <v>8323</v>
      </c>
      <c r="B6126" t="s">
        <v>302</v>
      </c>
      <c r="C6126" s="8">
        <v>42317</v>
      </c>
      <c r="D6126" s="8">
        <v>42317</v>
      </c>
      <c r="E6126" t="s">
        <v>4</v>
      </c>
      <c r="F6126" s="7">
        <v>1</v>
      </c>
      <c r="G6126" s="22" t="str">
        <f>IF(AND($C6126&gt;=بحث!$G$7,$C6126&lt;=بحث!$G$8,$E6126=بحث!$I$7),MAX($G$1:$G6125)+1,"")</f>
        <v/>
      </c>
    </row>
    <row r="6127" spans="1:7" x14ac:dyDescent="0.25">
      <c r="A6127" s="1">
        <v>8338</v>
      </c>
      <c r="B6127" t="s">
        <v>293</v>
      </c>
      <c r="C6127" s="8">
        <v>42317</v>
      </c>
      <c r="D6127" s="8">
        <v>42317</v>
      </c>
      <c r="E6127" t="s">
        <v>4</v>
      </c>
      <c r="F6127" s="7">
        <v>1</v>
      </c>
      <c r="G6127" s="22" t="str">
        <f>IF(AND($C6127&gt;=بحث!$G$7,$C6127&lt;=بحث!$G$8,$E6127=بحث!$I$7),MAX($G$1:$G6126)+1,"")</f>
        <v/>
      </c>
    </row>
    <row r="6128" spans="1:7" x14ac:dyDescent="0.25">
      <c r="A6128" s="1">
        <v>8630</v>
      </c>
      <c r="B6128" t="s">
        <v>290</v>
      </c>
      <c r="C6128" s="8">
        <v>42296</v>
      </c>
      <c r="D6128" s="8">
        <v>42296</v>
      </c>
      <c r="E6128" t="s">
        <v>1</v>
      </c>
      <c r="F6128" s="7">
        <v>1</v>
      </c>
      <c r="G6128" s="22" t="str">
        <f>IF(AND($C6128&gt;=بحث!$G$7,$C6128&lt;=بحث!$G$8,$E6128=بحث!$I$7),MAX($G$1:$G6127)+1,"")</f>
        <v/>
      </c>
    </row>
    <row r="6129" spans="1:7" x14ac:dyDescent="0.25">
      <c r="A6129" s="1">
        <v>8630</v>
      </c>
      <c r="B6129" t="s">
        <v>290</v>
      </c>
      <c r="C6129" s="8">
        <v>42313</v>
      </c>
      <c r="D6129" s="8">
        <v>42313</v>
      </c>
      <c r="E6129" t="s">
        <v>1</v>
      </c>
      <c r="F6129" s="7">
        <v>1</v>
      </c>
      <c r="G6129" s="22" t="str">
        <f>IF(AND($C6129&gt;=بحث!$G$7,$C6129&lt;=بحث!$G$8,$E6129=بحث!$I$7),MAX($G$1:$G6128)+1,"")</f>
        <v/>
      </c>
    </row>
    <row r="6130" spans="1:7" x14ac:dyDescent="0.25">
      <c r="A6130" s="1">
        <v>8661</v>
      </c>
      <c r="B6130" t="s">
        <v>150</v>
      </c>
      <c r="C6130" s="8">
        <v>42331</v>
      </c>
      <c r="D6130" s="8">
        <v>42331</v>
      </c>
      <c r="E6130" t="s">
        <v>4</v>
      </c>
      <c r="F6130" s="7">
        <v>1</v>
      </c>
      <c r="G6130" s="22" t="str">
        <f>IF(AND($C6130&gt;=بحث!$G$7,$C6130&lt;=بحث!$G$8,$E6130=بحث!$I$7),MAX($G$1:$G6129)+1,"")</f>
        <v/>
      </c>
    </row>
    <row r="6131" spans="1:7" x14ac:dyDescent="0.25">
      <c r="A6131" s="1">
        <v>8848</v>
      </c>
      <c r="B6131" t="s">
        <v>29</v>
      </c>
      <c r="C6131" s="8">
        <v>42326</v>
      </c>
      <c r="D6131" s="8">
        <v>42326</v>
      </c>
      <c r="E6131" t="s">
        <v>4</v>
      </c>
      <c r="F6131" s="7">
        <v>1</v>
      </c>
      <c r="G6131" s="22" t="str">
        <f>IF(AND($C6131&gt;=بحث!$G$7,$C6131&lt;=بحث!$G$8,$E6131=بحث!$I$7),MAX($G$1:$G6130)+1,"")</f>
        <v/>
      </c>
    </row>
    <row r="6132" spans="1:7" x14ac:dyDescent="0.25">
      <c r="A6132" s="1">
        <v>8679</v>
      </c>
      <c r="B6132" t="s">
        <v>193</v>
      </c>
      <c r="C6132" s="8">
        <v>42326</v>
      </c>
      <c r="D6132" s="8">
        <v>42326</v>
      </c>
      <c r="E6132" t="s">
        <v>7</v>
      </c>
      <c r="F6132" s="7">
        <v>1</v>
      </c>
      <c r="G6132" s="22" t="str">
        <f>IF(AND($C6132&gt;=بحث!$G$7,$C6132&lt;=بحث!$G$8,$E6132=بحث!$I$7),MAX($G$1:$G6131)+1,"")</f>
        <v/>
      </c>
    </row>
    <row r="6133" spans="1:7" x14ac:dyDescent="0.25">
      <c r="A6133" s="1">
        <v>8883</v>
      </c>
      <c r="B6133" t="s">
        <v>289</v>
      </c>
      <c r="C6133" s="8">
        <v>42327</v>
      </c>
      <c r="D6133" s="8">
        <v>42327</v>
      </c>
      <c r="E6133" t="s">
        <v>4</v>
      </c>
      <c r="F6133" s="7">
        <v>1</v>
      </c>
      <c r="G6133" s="22" t="str">
        <f>IF(AND($C6133&gt;=بحث!$G$7,$C6133&lt;=بحث!$G$8,$E6133=بحث!$I$7),MAX($G$1:$G6132)+1,"")</f>
        <v/>
      </c>
    </row>
    <row r="6134" spans="1:7" x14ac:dyDescent="0.25">
      <c r="A6134" s="1">
        <v>8777</v>
      </c>
      <c r="B6134" t="s">
        <v>245</v>
      </c>
      <c r="C6134" s="8">
        <v>42326</v>
      </c>
      <c r="D6134" s="8">
        <v>42326</v>
      </c>
      <c r="E6134" t="s">
        <v>4</v>
      </c>
      <c r="F6134" s="7">
        <v>1</v>
      </c>
      <c r="G6134" s="22" t="str">
        <f>IF(AND($C6134&gt;=بحث!$G$7,$C6134&lt;=بحث!$G$8,$E6134=بحث!$I$7),MAX($G$1:$G6133)+1,"")</f>
        <v/>
      </c>
    </row>
    <row r="6135" spans="1:7" x14ac:dyDescent="0.25">
      <c r="A6135" s="1">
        <v>8618</v>
      </c>
      <c r="B6135" t="s">
        <v>134</v>
      </c>
      <c r="C6135" s="8">
        <v>42325</v>
      </c>
      <c r="D6135" s="8">
        <v>42327</v>
      </c>
      <c r="E6135" t="s">
        <v>1</v>
      </c>
      <c r="F6135" s="7">
        <v>3</v>
      </c>
      <c r="G6135" s="22" t="str">
        <f>IF(AND($C6135&gt;=بحث!$G$7,$C6135&lt;=بحث!$G$8,$E6135=بحث!$I$7),MAX($G$1:$G6134)+1,"")</f>
        <v/>
      </c>
    </row>
    <row r="6136" spans="1:7" x14ac:dyDescent="0.25">
      <c r="A6136" s="1">
        <v>8821</v>
      </c>
      <c r="B6136" t="s">
        <v>65</v>
      </c>
      <c r="C6136" s="8">
        <v>42327</v>
      </c>
      <c r="D6136" s="8">
        <v>42327</v>
      </c>
      <c r="E6136" t="s">
        <v>1</v>
      </c>
      <c r="F6136" s="7">
        <v>0</v>
      </c>
      <c r="G6136" s="22" t="str">
        <f>IF(AND($C6136&gt;=بحث!$G$7,$C6136&lt;=بحث!$G$8,$E6136=بحث!$I$7),MAX($G$1:$G6135)+1,"")</f>
        <v/>
      </c>
    </row>
    <row r="6137" spans="1:7" x14ac:dyDescent="0.25">
      <c r="A6137" s="1">
        <v>8674</v>
      </c>
      <c r="B6137" t="s">
        <v>25</v>
      </c>
      <c r="C6137" s="8">
        <v>42331</v>
      </c>
      <c r="D6137" s="8">
        <v>42331</v>
      </c>
      <c r="E6137" t="s">
        <v>4</v>
      </c>
      <c r="F6137" s="7">
        <v>1</v>
      </c>
      <c r="G6137" s="22" t="str">
        <f>IF(AND($C6137&gt;=بحث!$G$7,$C6137&lt;=بحث!$G$8,$E6137=بحث!$I$7),MAX($G$1:$G6136)+1,"")</f>
        <v/>
      </c>
    </row>
    <row r="6138" spans="1:7" x14ac:dyDescent="0.25">
      <c r="A6138" s="1">
        <v>8662</v>
      </c>
      <c r="B6138" t="s">
        <v>53</v>
      </c>
      <c r="C6138" s="8">
        <v>42324</v>
      </c>
      <c r="D6138" s="8">
        <v>42326</v>
      </c>
      <c r="E6138" t="s">
        <v>7</v>
      </c>
      <c r="F6138" s="7">
        <v>3</v>
      </c>
      <c r="G6138" s="22" t="str">
        <f>IF(AND($C6138&gt;=بحث!$G$7,$C6138&lt;=بحث!$G$8,$E6138=بحث!$I$7),MAX($G$1:$G6137)+1,"")</f>
        <v/>
      </c>
    </row>
    <row r="6139" spans="1:7" x14ac:dyDescent="0.25">
      <c r="A6139" s="1">
        <v>8857</v>
      </c>
      <c r="B6139" t="s">
        <v>66</v>
      </c>
      <c r="C6139" s="8">
        <v>42330</v>
      </c>
      <c r="D6139" s="8">
        <v>42364</v>
      </c>
      <c r="E6139" t="s">
        <v>4</v>
      </c>
      <c r="F6139" s="7">
        <v>5</v>
      </c>
      <c r="G6139" s="22" t="str">
        <f>IF(AND($C6139&gt;=بحث!$G$7,$C6139&lt;=بحث!$G$8,$E6139=بحث!$I$7),MAX($G$1:$G6138)+1,"")</f>
        <v/>
      </c>
    </row>
    <row r="6140" spans="1:7" x14ac:dyDescent="0.25">
      <c r="A6140" s="1">
        <v>8832</v>
      </c>
      <c r="B6140" t="s">
        <v>249</v>
      </c>
      <c r="C6140" s="8">
        <v>42326</v>
      </c>
      <c r="D6140" s="8">
        <v>42327</v>
      </c>
      <c r="E6140" t="s">
        <v>1</v>
      </c>
      <c r="F6140" s="7">
        <v>2</v>
      </c>
      <c r="G6140" s="22" t="str">
        <f>IF(AND($C6140&gt;=بحث!$G$7,$C6140&lt;=بحث!$G$8,$E6140=بحث!$I$7),MAX($G$1:$G6139)+1,"")</f>
        <v/>
      </c>
    </row>
    <row r="6141" spans="1:7" x14ac:dyDescent="0.25">
      <c r="A6141" s="1">
        <v>8620</v>
      </c>
      <c r="B6141" t="s">
        <v>174</v>
      </c>
      <c r="C6141" s="8">
        <v>42330</v>
      </c>
      <c r="D6141" s="8">
        <v>42330</v>
      </c>
      <c r="E6141" t="s">
        <v>4</v>
      </c>
      <c r="F6141" s="7">
        <v>1</v>
      </c>
      <c r="G6141" s="22" t="str">
        <f>IF(AND($C6141&gt;=بحث!$G$7,$C6141&lt;=بحث!$G$8,$E6141=بحث!$I$7),MAX($G$1:$G6140)+1,"")</f>
        <v/>
      </c>
    </row>
    <row r="6142" spans="1:7" x14ac:dyDescent="0.25">
      <c r="A6142" s="1">
        <v>8720</v>
      </c>
      <c r="B6142" t="s">
        <v>5</v>
      </c>
      <c r="C6142" s="8">
        <v>42290</v>
      </c>
      <c r="D6142" s="8">
        <v>42292</v>
      </c>
      <c r="E6142" t="s">
        <v>7</v>
      </c>
      <c r="F6142" s="7">
        <v>3</v>
      </c>
      <c r="G6142" s="22" t="str">
        <f>IF(AND($C6142&gt;=بحث!$G$7,$C6142&lt;=بحث!$G$8,$E6142=بحث!$I$7),MAX($G$1:$G6141)+1,"")</f>
        <v/>
      </c>
    </row>
    <row r="6143" spans="1:7" x14ac:dyDescent="0.25">
      <c r="A6143" s="1">
        <v>8807</v>
      </c>
      <c r="B6143" t="s">
        <v>131</v>
      </c>
      <c r="C6143" s="8">
        <v>42313</v>
      </c>
      <c r="D6143" s="8">
        <v>42313</v>
      </c>
      <c r="E6143" t="s">
        <v>4</v>
      </c>
      <c r="F6143" s="7">
        <v>1</v>
      </c>
      <c r="G6143" s="22" t="str">
        <f>IF(AND($C6143&gt;=بحث!$G$7,$C6143&lt;=بحث!$G$8,$E6143=بحث!$I$7),MAX($G$1:$G6142)+1,"")</f>
        <v/>
      </c>
    </row>
    <row r="6144" spans="1:7" x14ac:dyDescent="0.25">
      <c r="A6144" s="1">
        <v>8663</v>
      </c>
      <c r="B6144" t="s">
        <v>57</v>
      </c>
      <c r="C6144" s="8">
        <v>42337</v>
      </c>
      <c r="D6144" s="8">
        <v>42345</v>
      </c>
      <c r="E6144" t="s">
        <v>4</v>
      </c>
      <c r="F6144" s="7">
        <v>7</v>
      </c>
      <c r="G6144" s="22" t="str">
        <f>IF(AND($C6144&gt;=بحث!$G$7,$C6144&lt;=بحث!$G$8,$E6144=بحث!$I$7),MAX($G$1:$G6143)+1,"")</f>
        <v/>
      </c>
    </row>
    <row r="6145" spans="1:7" x14ac:dyDescent="0.25">
      <c r="A6145" s="1">
        <v>8663</v>
      </c>
      <c r="B6145" t="s">
        <v>57</v>
      </c>
      <c r="C6145" s="8">
        <v>42332</v>
      </c>
      <c r="D6145" s="8">
        <v>42334</v>
      </c>
      <c r="E6145" t="s">
        <v>1</v>
      </c>
      <c r="F6145" s="7">
        <v>3</v>
      </c>
      <c r="G6145" s="22" t="str">
        <f>IF(AND($C6145&gt;=بحث!$G$7,$C6145&lt;=بحث!$G$8,$E6145=بحث!$I$7),MAX($G$1:$G6144)+1,"")</f>
        <v/>
      </c>
    </row>
    <row r="6146" spans="1:7" x14ac:dyDescent="0.25">
      <c r="A6146" s="1">
        <v>8782</v>
      </c>
      <c r="B6146" t="s">
        <v>334</v>
      </c>
      <c r="C6146" s="8">
        <v>42309</v>
      </c>
      <c r="D6146" s="8">
        <v>42309</v>
      </c>
      <c r="E6146" t="s">
        <v>1</v>
      </c>
      <c r="F6146" s="7">
        <v>1</v>
      </c>
      <c r="G6146" s="22" t="str">
        <f>IF(AND($C6146&gt;=بحث!$G$7,$C6146&lt;=بحث!$G$8,$E6146=بحث!$I$7),MAX($G$1:$G6145)+1,"")</f>
        <v/>
      </c>
    </row>
    <row r="6147" spans="1:7" x14ac:dyDescent="0.25">
      <c r="A6147" s="1">
        <v>4046</v>
      </c>
      <c r="B6147" t="s">
        <v>430</v>
      </c>
      <c r="C6147" s="8">
        <v>42310</v>
      </c>
      <c r="D6147" s="8">
        <v>42310</v>
      </c>
      <c r="E6147" t="s">
        <v>1</v>
      </c>
      <c r="F6147" s="7">
        <v>1</v>
      </c>
      <c r="G6147" s="22" t="str">
        <f>IF(AND($C6147&gt;=بحث!$G$7,$C6147&lt;=بحث!$G$8,$E6147=بحث!$I$7),MAX($G$1:$G6146)+1,"")</f>
        <v/>
      </c>
    </row>
    <row r="6148" spans="1:7" x14ac:dyDescent="0.25">
      <c r="A6148" s="1">
        <v>8750</v>
      </c>
      <c r="B6148" t="s">
        <v>383</v>
      </c>
      <c r="C6148" s="8">
        <v>42311</v>
      </c>
      <c r="D6148" s="8">
        <v>42312</v>
      </c>
      <c r="E6148" t="s">
        <v>1</v>
      </c>
      <c r="F6148" s="7">
        <v>2</v>
      </c>
      <c r="G6148" s="22" t="str">
        <f>IF(AND($C6148&gt;=بحث!$G$7,$C6148&lt;=بحث!$G$8,$E6148=بحث!$I$7),MAX($G$1:$G6147)+1,"")</f>
        <v/>
      </c>
    </row>
    <row r="6149" spans="1:7" x14ac:dyDescent="0.25">
      <c r="A6149" s="1">
        <v>8724</v>
      </c>
      <c r="B6149" t="s">
        <v>366</v>
      </c>
      <c r="C6149" s="8">
        <v>42311</v>
      </c>
      <c r="D6149" s="8">
        <v>42312</v>
      </c>
      <c r="E6149" t="s">
        <v>1</v>
      </c>
      <c r="F6149" s="7">
        <v>2</v>
      </c>
      <c r="G6149" s="22" t="str">
        <f>IF(AND($C6149&gt;=بحث!$G$7,$C6149&lt;=بحث!$G$8,$E6149=بحث!$I$7),MAX($G$1:$G6148)+1,"")</f>
        <v/>
      </c>
    </row>
    <row r="6150" spans="1:7" x14ac:dyDescent="0.25">
      <c r="A6150" s="1">
        <v>8782</v>
      </c>
      <c r="B6150" t="s">
        <v>334</v>
      </c>
      <c r="C6150" s="8">
        <v>42312</v>
      </c>
      <c r="D6150" s="8">
        <v>42312</v>
      </c>
      <c r="E6150" t="s">
        <v>1</v>
      </c>
      <c r="F6150" s="7">
        <v>1</v>
      </c>
      <c r="G6150" s="22" t="str">
        <f>IF(AND($C6150&gt;=بحث!$G$7,$C6150&lt;=بحث!$G$8,$E6150=بحث!$I$7),MAX($G$1:$G6149)+1,"")</f>
        <v/>
      </c>
    </row>
    <row r="6151" spans="1:7" x14ac:dyDescent="0.25">
      <c r="A6151" s="1">
        <v>8358</v>
      </c>
      <c r="B6151" t="s">
        <v>373</v>
      </c>
      <c r="C6151" s="8">
        <v>42312</v>
      </c>
      <c r="D6151" s="8">
        <v>42312</v>
      </c>
      <c r="E6151" t="s">
        <v>1</v>
      </c>
      <c r="F6151" s="7">
        <v>1</v>
      </c>
      <c r="G6151" s="22" t="str">
        <f>IF(AND($C6151&gt;=بحث!$G$7,$C6151&lt;=بحث!$G$8,$E6151=بحث!$I$7),MAX($G$1:$G6150)+1,"")</f>
        <v/>
      </c>
    </row>
    <row r="6152" spans="1:7" x14ac:dyDescent="0.25">
      <c r="A6152" s="1">
        <v>4046</v>
      </c>
      <c r="B6152" t="s">
        <v>430</v>
      </c>
      <c r="C6152" s="8">
        <v>42312</v>
      </c>
      <c r="D6152" s="8">
        <v>42312</v>
      </c>
      <c r="E6152" t="s">
        <v>1</v>
      </c>
      <c r="F6152" s="7">
        <v>1</v>
      </c>
      <c r="G6152" s="22" t="str">
        <f>IF(AND($C6152&gt;=بحث!$G$7,$C6152&lt;=بحث!$G$8,$E6152=بحث!$I$7),MAX($G$1:$G6151)+1,"")</f>
        <v/>
      </c>
    </row>
    <row r="6153" spans="1:7" x14ac:dyDescent="0.25">
      <c r="A6153" s="1">
        <v>4134</v>
      </c>
      <c r="B6153" t="s">
        <v>470</v>
      </c>
      <c r="C6153" s="8">
        <v>42312</v>
      </c>
      <c r="D6153" s="8">
        <v>42312</v>
      </c>
      <c r="E6153" t="s">
        <v>1</v>
      </c>
      <c r="F6153" s="7">
        <v>1</v>
      </c>
      <c r="G6153" s="22" t="str">
        <f>IF(AND($C6153&gt;=بحث!$G$7,$C6153&lt;=بحث!$G$8,$E6153=بحث!$I$7),MAX($G$1:$G6152)+1,"")</f>
        <v/>
      </c>
    </row>
    <row r="6154" spans="1:7" x14ac:dyDescent="0.25">
      <c r="A6154" s="1">
        <v>8889</v>
      </c>
      <c r="B6154" t="s">
        <v>21</v>
      </c>
      <c r="C6154" s="8">
        <v>42312</v>
      </c>
      <c r="D6154" s="8">
        <v>42312</v>
      </c>
      <c r="E6154" t="s">
        <v>4</v>
      </c>
      <c r="F6154" s="7">
        <v>1</v>
      </c>
      <c r="G6154" s="22" t="str">
        <f>IF(AND($C6154&gt;=بحث!$G$7,$C6154&lt;=بحث!$G$8,$E6154=بحث!$I$7),MAX($G$1:$G6153)+1,"")</f>
        <v/>
      </c>
    </row>
    <row r="6155" spans="1:7" x14ac:dyDescent="0.25">
      <c r="A6155" s="1">
        <v>8862</v>
      </c>
      <c r="B6155" t="s">
        <v>271</v>
      </c>
      <c r="C6155" s="8">
        <v>42312</v>
      </c>
      <c r="D6155" s="8">
        <v>42313</v>
      </c>
      <c r="E6155" t="s">
        <v>4</v>
      </c>
      <c r="F6155" s="7">
        <v>2</v>
      </c>
      <c r="G6155" s="22" t="str">
        <f>IF(AND($C6155&gt;=بحث!$G$7,$C6155&lt;=بحث!$G$8,$E6155=بحث!$I$7),MAX($G$1:$G6154)+1,"")</f>
        <v/>
      </c>
    </row>
    <row r="6156" spans="1:7" x14ac:dyDescent="0.25">
      <c r="A6156" s="1">
        <v>8783</v>
      </c>
      <c r="B6156" t="s">
        <v>333</v>
      </c>
      <c r="C6156" s="8">
        <v>42312</v>
      </c>
      <c r="D6156" s="8">
        <v>42312</v>
      </c>
      <c r="E6156" t="s">
        <v>1</v>
      </c>
      <c r="F6156" s="7">
        <v>1</v>
      </c>
      <c r="G6156" s="22" t="str">
        <f>IF(AND($C6156&gt;=بحث!$G$7,$C6156&lt;=بحث!$G$8,$E6156=بحث!$I$7),MAX($G$1:$G6155)+1,"")</f>
        <v/>
      </c>
    </row>
    <row r="6157" spans="1:7" x14ac:dyDescent="0.25">
      <c r="A6157" s="1">
        <v>8786</v>
      </c>
      <c r="B6157" t="s">
        <v>347</v>
      </c>
      <c r="C6157" s="8">
        <v>42312</v>
      </c>
      <c r="D6157" s="8">
        <v>42312</v>
      </c>
      <c r="E6157" t="s">
        <v>1</v>
      </c>
      <c r="F6157" s="7">
        <v>1</v>
      </c>
      <c r="G6157" s="22" t="str">
        <f>IF(AND($C6157&gt;=بحث!$G$7,$C6157&lt;=بحث!$G$8,$E6157=بحث!$I$7),MAX($G$1:$G6156)+1,"")</f>
        <v/>
      </c>
    </row>
    <row r="6158" spans="1:7" x14ac:dyDescent="0.25">
      <c r="A6158" s="1">
        <v>8836</v>
      </c>
      <c r="B6158" t="s">
        <v>213</v>
      </c>
      <c r="C6158" s="8">
        <v>42312</v>
      </c>
      <c r="D6158" s="8">
        <v>42313</v>
      </c>
      <c r="E6158" t="s">
        <v>1</v>
      </c>
      <c r="F6158" s="7">
        <v>2</v>
      </c>
      <c r="G6158" s="22" t="str">
        <f>IF(AND($C6158&gt;=بحث!$G$7,$C6158&lt;=بحث!$G$8,$E6158=بحث!$I$7),MAX($G$1:$G6157)+1,"")</f>
        <v/>
      </c>
    </row>
    <row r="6159" spans="1:7" x14ac:dyDescent="0.25">
      <c r="A6159" s="1">
        <v>4164</v>
      </c>
      <c r="B6159" t="s">
        <v>506</v>
      </c>
      <c r="C6159" s="8">
        <v>42312</v>
      </c>
      <c r="D6159" s="8">
        <v>42312</v>
      </c>
      <c r="E6159" t="s">
        <v>1</v>
      </c>
      <c r="F6159" s="7">
        <v>1</v>
      </c>
      <c r="G6159" s="22" t="str">
        <f>IF(AND($C6159&gt;=بحث!$G$7,$C6159&lt;=بحث!$G$8,$E6159=بحث!$I$7),MAX($G$1:$G6158)+1,"")</f>
        <v/>
      </c>
    </row>
    <row r="6160" spans="1:7" x14ac:dyDescent="0.25">
      <c r="A6160" s="1">
        <v>8815</v>
      </c>
      <c r="B6160" t="s">
        <v>88</v>
      </c>
      <c r="C6160" s="8">
        <v>42312</v>
      </c>
      <c r="D6160" s="8">
        <v>42312</v>
      </c>
      <c r="E6160" t="s">
        <v>1</v>
      </c>
      <c r="F6160" s="7">
        <v>1</v>
      </c>
      <c r="G6160" s="22" t="str">
        <f>IF(AND($C6160&gt;=بحث!$G$7,$C6160&lt;=بحث!$G$8,$E6160=بحث!$I$7),MAX($G$1:$G6159)+1,"")</f>
        <v/>
      </c>
    </row>
    <row r="6161" spans="1:7" x14ac:dyDescent="0.25">
      <c r="A6161" s="1">
        <v>8764</v>
      </c>
      <c r="B6161" t="s">
        <v>287</v>
      </c>
      <c r="C6161" s="8">
        <v>42312</v>
      </c>
      <c r="D6161" s="8">
        <v>42312</v>
      </c>
      <c r="E6161" t="s">
        <v>4</v>
      </c>
      <c r="F6161" s="7">
        <v>1</v>
      </c>
      <c r="G6161" s="22" t="str">
        <f>IF(AND($C6161&gt;=بحث!$G$7,$C6161&lt;=بحث!$G$8,$E6161=بحث!$I$7),MAX($G$1:$G6160)+1,"")</f>
        <v/>
      </c>
    </row>
    <row r="6162" spans="1:7" x14ac:dyDescent="0.25">
      <c r="A6162" s="1">
        <v>8800</v>
      </c>
      <c r="B6162" t="s">
        <v>351</v>
      </c>
      <c r="C6162" s="8">
        <v>42312</v>
      </c>
      <c r="D6162" s="8">
        <v>42312</v>
      </c>
      <c r="E6162" t="s">
        <v>1</v>
      </c>
      <c r="F6162" s="7">
        <v>1</v>
      </c>
      <c r="G6162" s="22" t="str">
        <f>IF(AND($C6162&gt;=بحث!$G$7,$C6162&lt;=بحث!$G$8,$E6162=بحث!$I$7),MAX($G$1:$G6161)+1,"")</f>
        <v/>
      </c>
    </row>
    <row r="6163" spans="1:7" x14ac:dyDescent="0.25">
      <c r="A6163" s="1">
        <v>8759</v>
      </c>
      <c r="B6163" t="s">
        <v>305</v>
      </c>
      <c r="C6163" s="8">
        <v>42312</v>
      </c>
      <c r="D6163" s="8">
        <v>42313</v>
      </c>
      <c r="E6163" t="s">
        <v>4</v>
      </c>
      <c r="F6163" s="7">
        <v>2</v>
      </c>
      <c r="G6163" s="22" t="str">
        <f>IF(AND($C6163&gt;=بحث!$G$7,$C6163&lt;=بحث!$G$8,$E6163=بحث!$I$7),MAX($G$1:$G6162)+1,"")</f>
        <v/>
      </c>
    </row>
    <row r="6164" spans="1:7" x14ac:dyDescent="0.25">
      <c r="A6164" s="1">
        <v>8064</v>
      </c>
      <c r="B6164" t="s">
        <v>73</v>
      </c>
      <c r="C6164" s="8">
        <v>42313</v>
      </c>
      <c r="D6164" s="8">
        <v>42313</v>
      </c>
      <c r="E6164" t="s">
        <v>522</v>
      </c>
      <c r="F6164" s="7">
        <v>1</v>
      </c>
      <c r="G6164" s="22" t="str">
        <f>IF(AND($C6164&gt;=بحث!$G$7,$C6164&lt;=بحث!$G$8,$E6164=بحث!$I$7),MAX($G$1:$G6163)+1,"")</f>
        <v/>
      </c>
    </row>
    <row r="6165" spans="1:7" x14ac:dyDescent="0.25">
      <c r="A6165" s="1">
        <v>4047</v>
      </c>
      <c r="B6165" t="s">
        <v>464</v>
      </c>
      <c r="C6165" s="8">
        <v>42313</v>
      </c>
      <c r="D6165" s="8">
        <v>42313</v>
      </c>
      <c r="E6165" t="s">
        <v>1</v>
      </c>
      <c r="F6165" s="7">
        <v>1</v>
      </c>
      <c r="G6165" s="22" t="str">
        <f>IF(AND($C6165&gt;=بحث!$G$7,$C6165&lt;=بحث!$G$8,$E6165=بحث!$I$7),MAX($G$1:$G6164)+1,"")</f>
        <v/>
      </c>
    </row>
    <row r="6166" spans="1:7" x14ac:dyDescent="0.25">
      <c r="A6166" s="1">
        <v>8797</v>
      </c>
      <c r="B6166" t="s">
        <v>339</v>
      </c>
      <c r="C6166" s="8">
        <v>42313</v>
      </c>
      <c r="D6166" s="8">
        <v>42313</v>
      </c>
      <c r="E6166" t="s">
        <v>1</v>
      </c>
      <c r="F6166" s="7">
        <v>1</v>
      </c>
      <c r="G6166" s="22" t="str">
        <f>IF(AND($C6166&gt;=بحث!$G$7,$C6166&lt;=بحث!$G$8,$E6166=بحث!$I$7),MAX($G$1:$G6165)+1,"")</f>
        <v/>
      </c>
    </row>
    <row r="6167" spans="1:7" x14ac:dyDescent="0.25">
      <c r="A6167" s="1">
        <v>8797</v>
      </c>
      <c r="B6167" t="s">
        <v>339</v>
      </c>
      <c r="C6167" s="8">
        <v>42313</v>
      </c>
      <c r="D6167" s="8">
        <v>42313</v>
      </c>
      <c r="E6167" t="s">
        <v>1</v>
      </c>
      <c r="F6167" s="7">
        <v>1</v>
      </c>
      <c r="G6167" s="22" t="str">
        <f>IF(AND($C6167&gt;=بحث!$G$7,$C6167&lt;=بحث!$G$8,$E6167=بحث!$I$7),MAX($G$1:$G6166)+1,"")</f>
        <v/>
      </c>
    </row>
    <row r="6168" spans="1:7" x14ac:dyDescent="0.25">
      <c r="A6168" s="1">
        <v>4012</v>
      </c>
      <c r="B6168" t="s">
        <v>417</v>
      </c>
      <c r="C6168" s="8">
        <v>42313</v>
      </c>
      <c r="D6168" s="8">
        <v>42313</v>
      </c>
      <c r="E6168" t="s">
        <v>1</v>
      </c>
      <c r="F6168" s="7">
        <v>1</v>
      </c>
      <c r="G6168" s="22" t="str">
        <f>IF(AND($C6168&gt;=بحث!$G$7,$C6168&lt;=بحث!$G$8,$E6168=بحث!$I$7),MAX($G$1:$G6167)+1,"")</f>
        <v/>
      </c>
    </row>
    <row r="6169" spans="1:7" x14ac:dyDescent="0.25">
      <c r="A6169" s="1">
        <v>4049</v>
      </c>
      <c r="B6169" t="s">
        <v>378</v>
      </c>
      <c r="C6169" s="8">
        <v>42316</v>
      </c>
      <c r="D6169" s="8">
        <v>42316</v>
      </c>
      <c r="E6169" t="s">
        <v>1</v>
      </c>
      <c r="F6169" s="7">
        <v>1</v>
      </c>
      <c r="G6169" s="22" t="str">
        <f>IF(AND($C6169&gt;=بحث!$G$7,$C6169&lt;=بحث!$G$8,$E6169=بحث!$I$7),MAX($G$1:$G6168)+1,"")</f>
        <v/>
      </c>
    </row>
    <row r="6170" spans="1:7" x14ac:dyDescent="0.25">
      <c r="A6170" s="1">
        <v>8734</v>
      </c>
      <c r="B6170" t="s">
        <v>352</v>
      </c>
      <c r="C6170" s="8">
        <v>42316</v>
      </c>
      <c r="D6170" s="8">
        <v>42316</v>
      </c>
      <c r="E6170" t="s">
        <v>1</v>
      </c>
      <c r="F6170" s="7">
        <v>1</v>
      </c>
      <c r="G6170" s="22" t="str">
        <f>IF(AND($C6170&gt;=بحث!$G$7,$C6170&lt;=بحث!$G$8,$E6170=بحث!$I$7),MAX($G$1:$G6169)+1,"")</f>
        <v/>
      </c>
    </row>
    <row r="6171" spans="1:7" x14ac:dyDescent="0.25">
      <c r="A6171" s="1">
        <v>8836</v>
      </c>
      <c r="B6171" t="s">
        <v>213</v>
      </c>
      <c r="C6171" s="8">
        <v>42316</v>
      </c>
      <c r="D6171" s="8">
        <v>42316</v>
      </c>
      <c r="E6171" t="s">
        <v>1</v>
      </c>
      <c r="F6171" s="7">
        <v>1</v>
      </c>
      <c r="G6171" s="22" t="str">
        <f>IF(AND($C6171&gt;=بحث!$G$7,$C6171&lt;=بحث!$G$8,$E6171=بحث!$I$7),MAX($G$1:$G6170)+1,"")</f>
        <v/>
      </c>
    </row>
    <row r="6172" spans="1:7" x14ac:dyDescent="0.25">
      <c r="A6172" s="1">
        <v>4036</v>
      </c>
      <c r="B6172" t="s">
        <v>387</v>
      </c>
      <c r="C6172" s="8">
        <v>42316</v>
      </c>
      <c r="D6172" s="8">
        <v>42316</v>
      </c>
      <c r="E6172" t="s">
        <v>1</v>
      </c>
      <c r="F6172" s="7">
        <v>1</v>
      </c>
      <c r="G6172" s="22" t="str">
        <f>IF(AND($C6172&gt;=بحث!$G$7,$C6172&lt;=بحث!$G$8,$E6172=بحث!$I$7),MAX($G$1:$G6171)+1,"")</f>
        <v/>
      </c>
    </row>
    <row r="6173" spans="1:7" x14ac:dyDescent="0.25">
      <c r="A6173" s="1">
        <v>8783</v>
      </c>
      <c r="B6173" t="s">
        <v>333</v>
      </c>
      <c r="C6173" s="8">
        <v>42317</v>
      </c>
      <c r="D6173" s="8">
        <v>42317</v>
      </c>
      <c r="E6173" t="s">
        <v>1</v>
      </c>
      <c r="F6173" s="7">
        <v>1</v>
      </c>
      <c r="G6173" s="22" t="str">
        <f>IF(AND($C6173&gt;=بحث!$G$7,$C6173&lt;=بحث!$G$8,$E6173=بحث!$I$7),MAX($G$1:$G6172)+1,"")</f>
        <v/>
      </c>
    </row>
    <row r="6174" spans="1:7" x14ac:dyDescent="0.25">
      <c r="A6174" s="1">
        <v>4138</v>
      </c>
      <c r="B6174" t="s">
        <v>507</v>
      </c>
      <c r="C6174" s="8">
        <v>42317</v>
      </c>
      <c r="D6174" s="8">
        <v>42317</v>
      </c>
      <c r="E6174" t="s">
        <v>1</v>
      </c>
      <c r="F6174" s="7">
        <v>1</v>
      </c>
      <c r="G6174" s="22" t="str">
        <f>IF(AND($C6174&gt;=بحث!$G$7,$C6174&lt;=بحث!$G$8,$E6174=بحث!$I$7),MAX($G$1:$G6173)+1,"")</f>
        <v/>
      </c>
    </row>
    <row r="6175" spans="1:7" x14ac:dyDescent="0.25">
      <c r="A6175" s="1">
        <v>8755</v>
      </c>
      <c r="B6175" t="s">
        <v>313</v>
      </c>
      <c r="C6175" s="8">
        <v>42318</v>
      </c>
      <c r="D6175" s="8">
        <v>42320</v>
      </c>
      <c r="E6175" t="s">
        <v>4</v>
      </c>
      <c r="F6175" s="7">
        <v>3</v>
      </c>
      <c r="G6175" s="22" t="str">
        <f>IF(AND($C6175&gt;=بحث!$G$7,$C6175&lt;=بحث!$G$8,$E6175=بحث!$I$7),MAX($G$1:$G6174)+1,"")</f>
        <v/>
      </c>
    </row>
    <row r="6176" spans="1:7" x14ac:dyDescent="0.25">
      <c r="A6176" s="1">
        <v>4036</v>
      </c>
      <c r="B6176" t="s">
        <v>387</v>
      </c>
      <c r="C6176" s="8">
        <v>42317</v>
      </c>
      <c r="D6176" s="8">
        <v>42317</v>
      </c>
      <c r="E6176" t="s">
        <v>1</v>
      </c>
      <c r="F6176" s="7">
        <v>1</v>
      </c>
      <c r="G6176" s="22" t="str">
        <f>IF(AND($C6176&gt;=بحث!$G$7,$C6176&lt;=بحث!$G$8,$E6176=بحث!$I$7),MAX($G$1:$G6175)+1,"")</f>
        <v/>
      </c>
    </row>
    <row r="6177" spans="1:7" x14ac:dyDescent="0.25">
      <c r="A6177" s="1">
        <v>8794</v>
      </c>
      <c r="B6177" t="s">
        <v>90</v>
      </c>
      <c r="C6177" s="8">
        <v>42319</v>
      </c>
      <c r="D6177" s="8">
        <v>42319</v>
      </c>
      <c r="E6177" t="s">
        <v>4</v>
      </c>
      <c r="F6177" s="7">
        <v>1</v>
      </c>
      <c r="G6177" s="22" t="str">
        <f>IF(AND($C6177&gt;=بحث!$G$7,$C6177&lt;=بحث!$G$8,$E6177=بحث!$I$7),MAX($G$1:$G6176)+1,"")</f>
        <v/>
      </c>
    </row>
    <row r="6178" spans="1:7" x14ac:dyDescent="0.25">
      <c r="A6178" s="1">
        <v>8793</v>
      </c>
      <c r="B6178" t="s">
        <v>100</v>
      </c>
      <c r="C6178" s="8">
        <v>42320</v>
      </c>
      <c r="D6178" s="8">
        <v>42320</v>
      </c>
      <c r="E6178" t="s">
        <v>1</v>
      </c>
      <c r="F6178" s="7">
        <v>1</v>
      </c>
      <c r="G6178" s="22" t="str">
        <f>IF(AND($C6178&gt;=بحث!$G$7,$C6178&lt;=بحث!$G$8,$E6178=بحث!$I$7),MAX($G$1:$G6177)+1,"")</f>
        <v/>
      </c>
    </row>
    <row r="6179" spans="1:7" x14ac:dyDescent="0.25">
      <c r="A6179" s="1">
        <v>8761</v>
      </c>
      <c r="B6179" t="s">
        <v>169</v>
      </c>
      <c r="C6179" s="8">
        <v>42320</v>
      </c>
      <c r="D6179" s="8">
        <v>42320</v>
      </c>
      <c r="E6179" t="s">
        <v>4</v>
      </c>
      <c r="F6179" s="7">
        <v>1</v>
      </c>
      <c r="G6179" s="22" t="str">
        <f>IF(AND($C6179&gt;=بحث!$G$7,$C6179&lt;=بحث!$G$8,$E6179=بحث!$I$7),MAX($G$1:$G6178)+1,"")</f>
        <v/>
      </c>
    </row>
    <row r="6180" spans="1:7" x14ac:dyDescent="0.25">
      <c r="A6180" s="1">
        <v>8775</v>
      </c>
      <c r="B6180" t="s">
        <v>80</v>
      </c>
      <c r="C6180" s="8">
        <v>42320</v>
      </c>
      <c r="D6180" s="8">
        <v>42320</v>
      </c>
      <c r="E6180" t="s">
        <v>1</v>
      </c>
      <c r="F6180" s="7">
        <v>1</v>
      </c>
      <c r="G6180" s="22" t="str">
        <f>IF(AND($C6180&gt;=بحث!$G$7,$C6180&lt;=بحث!$G$8,$E6180=بحث!$I$7),MAX($G$1:$G6179)+1,"")</f>
        <v/>
      </c>
    </row>
    <row r="6181" spans="1:7" x14ac:dyDescent="0.25">
      <c r="A6181" s="1">
        <v>4048</v>
      </c>
      <c r="B6181" t="s">
        <v>439</v>
      </c>
      <c r="C6181" s="8">
        <v>42320</v>
      </c>
      <c r="D6181" s="8">
        <v>42320</v>
      </c>
      <c r="E6181" t="s">
        <v>1</v>
      </c>
      <c r="F6181" s="7">
        <v>1</v>
      </c>
      <c r="G6181" s="22" t="str">
        <f>IF(AND($C6181&gt;=بحث!$G$7,$C6181&lt;=بحث!$G$8,$E6181=بحث!$I$7),MAX($G$1:$G6180)+1,"")</f>
        <v/>
      </c>
    </row>
    <row r="6182" spans="1:7" x14ac:dyDescent="0.25">
      <c r="A6182" s="1">
        <v>8835</v>
      </c>
      <c r="B6182" t="s">
        <v>214</v>
      </c>
      <c r="C6182" s="8">
        <v>42320</v>
      </c>
      <c r="D6182" s="8">
        <v>42320</v>
      </c>
      <c r="E6182" t="s">
        <v>1</v>
      </c>
      <c r="F6182" s="7">
        <v>1</v>
      </c>
      <c r="G6182" s="22" t="str">
        <f>IF(AND($C6182&gt;=بحث!$G$7,$C6182&lt;=بحث!$G$8,$E6182=بحث!$I$7),MAX($G$1:$G6181)+1,"")</f>
        <v/>
      </c>
    </row>
    <row r="6183" spans="1:7" x14ac:dyDescent="0.25">
      <c r="A6183" s="1">
        <v>8782</v>
      </c>
      <c r="B6183" t="s">
        <v>334</v>
      </c>
      <c r="C6183" s="8">
        <v>42320</v>
      </c>
      <c r="D6183" s="8">
        <v>42320</v>
      </c>
      <c r="E6183" t="s">
        <v>1</v>
      </c>
      <c r="F6183" s="7">
        <v>1</v>
      </c>
      <c r="G6183" s="22" t="str">
        <f>IF(AND($C6183&gt;=بحث!$G$7,$C6183&lt;=بحث!$G$8,$E6183=بحث!$I$7),MAX($G$1:$G6182)+1,"")</f>
        <v/>
      </c>
    </row>
    <row r="6184" spans="1:7" x14ac:dyDescent="0.25">
      <c r="A6184" s="1">
        <v>8332</v>
      </c>
      <c r="B6184" t="s">
        <v>71</v>
      </c>
      <c r="C6184" s="8">
        <v>42320</v>
      </c>
      <c r="D6184" s="8">
        <v>42320</v>
      </c>
      <c r="E6184" t="s">
        <v>1</v>
      </c>
      <c r="F6184" s="7">
        <v>1</v>
      </c>
      <c r="G6184" s="22" t="str">
        <f>IF(AND($C6184&gt;=بحث!$G$7,$C6184&lt;=بحث!$G$8,$E6184=بحث!$I$7),MAX($G$1:$G6183)+1,"")</f>
        <v/>
      </c>
    </row>
    <row r="6185" spans="1:7" x14ac:dyDescent="0.25">
      <c r="A6185" s="1">
        <v>8332</v>
      </c>
      <c r="B6185" t="s">
        <v>71</v>
      </c>
      <c r="C6185" s="8">
        <v>42320</v>
      </c>
      <c r="D6185" s="8">
        <v>42320</v>
      </c>
      <c r="E6185" t="s">
        <v>1</v>
      </c>
      <c r="F6185" s="7">
        <v>1</v>
      </c>
      <c r="G6185" s="22" t="str">
        <f>IF(AND($C6185&gt;=بحث!$G$7,$C6185&lt;=بحث!$G$8,$E6185=بحث!$I$7),MAX($G$1:$G6184)+1,"")</f>
        <v/>
      </c>
    </row>
    <row r="6186" spans="1:7" x14ac:dyDescent="0.25">
      <c r="A6186" s="1">
        <v>8363</v>
      </c>
      <c r="B6186" t="s">
        <v>356</v>
      </c>
      <c r="C6186" s="8">
        <v>42323</v>
      </c>
      <c r="D6186" s="8">
        <v>42323</v>
      </c>
      <c r="E6186" t="s">
        <v>4</v>
      </c>
      <c r="F6186" s="7">
        <v>1</v>
      </c>
      <c r="G6186" s="22" t="str">
        <f>IF(AND($C6186&gt;=بحث!$G$7,$C6186&lt;=بحث!$G$8,$E6186=بحث!$I$7),MAX($G$1:$G6185)+1,"")</f>
        <v/>
      </c>
    </row>
    <row r="6187" spans="1:7" x14ac:dyDescent="0.25">
      <c r="A6187" s="1">
        <v>4104</v>
      </c>
      <c r="B6187" t="s">
        <v>456</v>
      </c>
      <c r="C6187" s="8">
        <v>42323</v>
      </c>
      <c r="D6187" s="8">
        <v>42323</v>
      </c>
      <c r="E6187" t="s">
        <v>1</v>
      </c>
      <c r="F6187" s="7">
        <v>1</v>
      </c>
      <c r="G6187" s="22" t="str">
        <f>IF(AND($C6187&gt;=بحث!$G$7,$C6187&lt;=بحث!$G$8,$E6187=بحث!$I$7),MAX($G$1:$G6186)+1,"")</f>
        <v/>
      </c>
    </row>
    <row r="6188" spans="1:7" x14ac:dyDescent="0.25">
      <c r="A6188" s="1">
        <v>8797</v>
      </c>
      <c r="B6188" t="s">
        <v>339</v>
      </c>
      <c r="C6188" s="8">
        <v>42323</v>
      </c>
      <c r="D6188" s="8">
        <v>42323</v>
      </c>
      <c r="E6188" t="s">
        <v>1</v>
      </c>
      <c r="F6188" s="7">
        <v>1</v>
      </c>
      <c r="G6188" s="22" t="str">
        <f>IF(AND($C6188&gt;=بحث!$G$7,$C6188&lt;=بحث!$G$8,$E6188=بحث!$I$7),MAX($G$1:$G6187)+1,"")</f>
        <v/>
      </c>
    </row>
    <row r="6189" spans="1:7" x14ac:dyDescent="0.25">
      <c r="A6189" s="1">
        <v>8722</v>
      </c>
      <c r="B6189" t="s">
        <v>368</v>
      </c>
      <c r="C6189" s="8">
        <v>42323</v>
      </c>
      <c r="D6189" s="8">
        <v>42324</v>
      </c>
      <c r="E6189" t="s">
        <v>1</v>
      </c>
      <c r="F6189" s="7">
        <v>2</v>
      </c>
      <c r="G6189" s="22" t="str">
        <f>IF(AND($C6189&gt;=بحث!$G$7,$C6189&lt;=بحث!$G$8,$E6189=بحث!$I$7),MAX($G$1:$G6188)+1,"")</f>
        <v/>
      </c>
    </row>
    <row r="6190" spans="1:7" x14ac:dyDescent="0.25">
      <c r="A6190" s="1">
        <v>8785</v>
      </c>
      <c r="B6190" t="s">
        <v>338</v>
      </c>
      <c r="C6190" s="8">
        <v>42324</v>
      </c>
      <c r="D6190" s="8">
        <v>42324</v>
      </c>
      <c r="E6190" t="s">
        <v>1</v>
      </c>
      <c r="F6190" s="7">
        <v>0</v>
      </c>
      <c r="G6190" s="22" t="str">
        <f>IF(AND($C6190&gt;=بحث!$G$7,$C6190&lt;=بحث!$G$8,$E6190=بحث!$I$7),MAX($G$1:$G6189)+1,"")</f>
        <v/>
      </c>
    </row>
    <row r="6191" spans="1:7" x14ac:dyDescent="0.25">
      <c r="A6191" s="1">
        <v>8361</v>
      </c>
      <c r="B6191" t="s">
        <v>367</v>
      </c>
      <c r="C6191" s="8">
        <v>42325</v>
      </c>
      <c r="D6191" s="8">
        <v>42325</v>
      </c>
      <c r="E6191" t="s">
        <v>4</v>
      </c>
      <c r="F6191" s="7">
        <v>1</v>
      </c>
      <c r="G6191" s="22" t="str">
        <f>IF(AND($C6191&gt;=بحث!$G$7,$C6191&lt;=بحث!$G$8,$E6191=بحث!$I$7),MAX($G$1:$G6190)+1,"")</f>
        <v/>
      </c>
    </row>
    <row r="6192" spans="1:7" x14ac:dyDescent="0.25">
      <c r="A6192" s="1">
        <v>8756</v>
      </c>
      <c r="B6192" t="s">
        <v>118</v>
      </c>
      <c r="C6192" s="8">
        <v>42325</v>
      </c>
      <c r="D6192" s="8">
        <v>42325</v>
      </c>
      <c r="E6192" t="s">
        <v>1</v>
      </c>
      <c r="F6192" s="7">
        <v>2</v>
      </c>
      <c r="G6192" s="22" t="str">
        <f>IF(AND($C6192&gt;=بحث!$G$7,$C6192&lt;=بحث!$G$8,$E6192=بحث!$I$7),MAX($G$1:$G6191)+1,"")</f>
        <v/>
      </c>
    </row>
    <row r="6193" spans="1:7" x14ac:dyDescent="0.25">
      <c r="A6193" s="1">
        <v>8324</v>
      </c>
      <c r="B6193" t="s">
        <v>79</v>
      </c>
      <c r="C6193" s="8">
        <v>42325</v>
      </c>
      <c r="D6193" s="8">
        <v>42325</v>
      </c>
      <c r="E6193" t="s">
        <v>4</v>
      </c>
      <c r="F6193" s="7">
        <v>1</v>
      </c>
      <c r="G6193" s="22" t="str">
        <f>IF(AND($C6193&gt;=بحث!$G$7,$C6193&lt;=بحث!$G$8,$E6193=بحث!$I$7),MAX($G$1:$G6192)+1,"")</f>
        <v/>
      </c>
    </row>
    <row r="6194" spans="1:7" x14ac:dyDescent="0.25">
      <c r="A6194" s="1">
        <v>8303</v>
      </c>
      <c r="B6194" t="s">
        <v>44</v>
      </c>
      <c r="C6194" s="8">
        <v>42326</v>
      </c>
      <c r="D6194" s="8">
        <v>42326</v>
      </c>
      <c r="E6194" t="s">
        <v>4</v>
      </c>
      <c r="F6194" s="7">
        <v>1</v>
      </c>
      <c r="G6194" s="22" t="str">
        <f>IF(AND($C6194&gt;=بحث!$G$7,$C6194&lt;=بحث!$G$8,$E6194=بحث!$I$7),MAX($G$1:$G6193)+1,"")</f>
        <v/>
      </c>
    </row>
    <row r="6195" spans="1:7" x14ac:dyDescent="0.25">
      <c r="A6195" s="1">
        <v>4055</v>
      </c>
      <c r="B6195" t="s">
        <v>465</v>
      </c>
      <c r="C6195" s="8">
        <v>42326</v>
      </c>
      <c r="D6195" s="8">
        <v>42326</v>
      </c>
      <c r="E6195" t="s">
        <v>4</v>
      </c>
      <c r="F6195" s="7">
        <v>1</v>
      </c>
      <c r="G6195" s="22" t="str">
        <f>IF(AND($C6195&gt;=بحث!$G$7,$C6195&lt;=بحث!$G$8,$E6195=بحث!$I$7),MAX($G$1:$G6194)+1,"")</f>
        <v/>
      </c>
    </row>
    <row r="6196" spans="1:7" x14ac:dyDescent="0.25">
      <c r="A6196" s="1">
        <v>8764</v>
      </c>
      <c r="B6196" t="s">
        <v>287</v>
      </c>
      <c r="C6196" s="8">
        <v>42326</v>
      </c>
      <c r="D6196" s="8">
        <v>42326</v>
      </c>
      <c r="E6196" t="s">
        <v>4</v>
      </c>
      <c r="F6196" s="7">
        <v>1</v>
      </c>
      <c r="G6196" s="22" t="str">
        <f>IF(AND($C6196&gt;=بحث!$G$7,$C6196&lt;=بحث!$G$8,$E6196=بحث!$I$7),MAX($G$1:$G6195)+1,"")</f>
        <v/>
      </c>
    </row>
    <row r="6197" spans="1:7" x14ac:dyDescent="0.25">
      <c r="A6197" s="1">
        <v>4164</v>
      </c>
      <c r="B6197" t="s">
        <v>506</v>
      </c>
      <c r="C6197" s="8">
        <v>42326</v>
      </c>
      <c r="D6197" s="8">
        <v>42326</v>
      </c>
      <c r="E6197" t="s">
        <v>1</v>
      </c>
      <c r="F6197" s="7">
        <v>1</v>
      </c>
      <c r="G6197" s="22" t="str">
        <f>IF(AND($C6197&gt;=بحث!$G$7,$C6197&lt;=بحث!$G$8,$E6197=بحث!$I$7),MAX($G$1:$G6196)+1,"")</f>
        <v/>
      </c>
    </row>
    <row r="6198" spans="1:7" x14ac:dyDescent="0.25">
      <c r="A6198" s="1">
        <v>8802</v>
      </c>
      <c r="B6198" t="s">
        <v>294</v>
      </c>
      <c r="C6198" s="8">
        <v>42326</v>
      </c>
      <c r="D6198" s="8">
        <v>42326</v>
      </c>
      <c r="E6198" t="s">
        <v>4</v>
      </c>
      <c r="F6198" s="7">
        <v>1</v>
      </c>
      <c r="G6198" s="22" t="str">
        <f>IF(AND($C6198&gt;=بحث!$G$7,$C6198&lt;=بحث!$G$8,$E6198=بحث!$I$7),MAX($G$1:$G6197)+1,"")</f>
        <v/>
      </c>
    </row>
    <row r="6199" spans="1:7" x14ac:dyDescent="0.25">
      <c r="A6199" s="1">
        <v>8822</v>
      </c>
      <c r="B6199" t="s">
        <v>198</v>
      </c>
      <c r="C6199" s="8">
        <v>42327</v>
      </c>
      <c r="D6199" s="8">
        <v>42327</v>
      </c>
      <c r="E6199" t="s">
        <v>4</v>
      </c>
      <c r="F6199" s="7">
        <v>1</v>
      </c>
      <c r="G6199" s="22" t="str">
        <f>IF(AND($C6199&gt;=بحث!$G$7,$C6199&lt;=بحث!$G$8,$E6199=بحث!$I$7),MAX($G$1:$G6198)+1,"")</f>
        <v/>
      </c>
    </row>
    <row r="6200" spans="1:7" x14ac:dyDescent="0.25">
      <c r="A6200" s="1">
        <v>8807</v>
      </c>
      <c r="B6200" t="s">
        <v>131</v>
      </c>
      <c r="C6200" s="8">
        <v>42327</v>
      </c>
      <c r="D6200" s="8">
        <v>42327</v>
      </c>
      <c r="E6200" t="s">
        <v>4</v>
      </c>
      <c r="F6200" s="7">
        <v>1</v>
      </c>
      <c r="G6200" s="22" t="str">
        <f>IF(AND($C6200&gt;=بحث!$G$7,$C6200&lt;=بحث!$G$8,$E6200=بحث!$I$7),MAX($G$1:$G6199)+1,"")</f>
        <v/>
      </c>
    </row>
    <row r="6201" spans="1:7" x14ac:dyDescent="0.25">
      <c r="A6201" s="1">
        <v>4035</v>
      </c>
      <c r="B6201" t="s">
        <v>474</v>
      </c>
      <c r="C6201" s="8">
        <v>42327</v>
      </c>
      <c r="D6201" s="8">
        <v>42327</v>
      </c>
      <c r="E6201" t="s">
        <v>1</v>
      </c>
      <c r="F6201" s="7">
        <v>1</v>
      </c>
      <c r="G6201" s="22" t="str">
        <f>IF(AND($C6201&gt;=بحث!$G$7,$C6201&lt;=بحث!$G$8,$E6201=بحث!$I$7),MAX($G$1:$G6200)+1,"")</f>
        <v/>
      </c>
    </row>
    <row r="6202" spans="1:7" x14ac:dyDescent="0.25">
      <c r="A6202" s="1">
        <v>8696</v>
      </c>
      <c r="B6202" t="s">
        <v>121</v>
      </c>
      <c r="C6202" s="8">
        <v>42327</v>
      </c>
      <c r="D6202" s="8">
        <v>42327</v>
      </c>
      <c r="E6202" t="s">
        <v>4</v>
      </c>
      <c r="F6202" s="7">
        <v>1</v>
      </c>
      <c r="G6202" s="22" t="str">
        <f>IF(AND($C6202&gt;=بحث!$G$7,$C6202&lt;=بحث!$G$8,$E6202=بحث!$I$7),MAX($G$1:$G6201)+1,"")</f>
        <v/>
      </c>
    </row>
    <row r="6203" spans="1:7" x14ac:dyDescent="0.25">
      <c r="A6203" s="1">
        <v>4121</v>
      </c>
      <c r="B6203" t="s">
        <v>413</v>
      </c>
      <c r="C6203" s="8">
        <v>42327</v>
      </c>
      <c r="D6203" s="8">
        <v>42327</v>
      </c>
      <c r="E6203" t="s">
        <v>1</v>
      </c>
      <c r="F6203" s="7">
        <v>1</v>
      </c>
      <c r="G6203" s="22" t="str">
        <f>IF(AND($C6203&gt;=بحث!$G$7,$C6203&lt;=بحث!$G$8,$E6203=بحث!$I$7),MAX($G$1:$G6202)+1,"")</f>
        <v/>
      </c>
    </row>
    <row r="6204" spans="1:7" x14ac:dyDescent="0.25">
      <c r="A6204" s="1">
        <v>8844</v>
      </c>
      <c r="B6204" t="s">
        <v>157</v>
      </c>
      <c r="C6204" s="8">
        <v>42327</v>
      </c>
      <c r="D6204" s="8">
        <v>42327</v>
      </c>
      <c r="E6204" t="s">
        <v>4</v>
      </c>
      <c r="F6204" s="7">
        <v>1</v>
      </c>
      <c r="G6204" s="22" t="str">
        <f>IF(AND($C6204&gt;=بحث!$G$7,$C6204&lt;=بحث!$G$8,$E6204=بحث!$I$7),MAX($G$1:$G6203)+1,"")</f>
        <v/>
      </c>
    </row>
    <row r="6205" spans="1:7" x14ac:dyDescent="0.25">
      <c r="A6205" s="1">
        <v>8794</v>
      </c>
      <c r="B6205" t="s">
        <v>90</v>
      </c>
      <c r="C6205" s="8">
        <v>42327</v>
      </c>
      <c r="D6205" s="8">
        <v>42327</v>
      </c>
      <c r="E6205" t="s">
        <v>1</v>
      </c>
      <c r="F6205" s="7">
        <v>0</v>
      </c>
      <c r="G6205" s="22" t="str">
        <f>IF(AND($C6205&gt;=بحث!$G$7,$C6205&lt;=بحث!$G$8,$E6205=بحث!$I$7),MAX($G$1:$G6204)+1,"")</f>
        <v/>
      </c>
    </row>
    <row r="6206" spans="1:7" x14ac:dyDescent="0.25">
      <c r="A6206" s="1">
        <v>8837</v>
      </c>
      <c r="B6206" t="s">
        <v>77</v>
      </c>
      <c r="C6206" s="8">
        <v>42327</v>
      </c>
      <c r="D6206" s="8">
        <v>42327</v>
      </c>
      <c r="E6206" t="s">
        <v>1</v>
      </c>
      <c r="F6206" s="7">
        <v>1</v>
      </c>
      <c r="G6206" s="22" t="str">
        <f>IF(AND($C6206&gt;=بحث!$G$7,$C6206&lt;=بحث!$G$8,$E6206=بحث!$I$7),MAX($G$1:$G6205)+1,"")</f>
        <v/>
      </c>
    </row>
    <row r="6207" spans="1:7" x14ac:dyDescent="0.25">
      <c r="A6207" s="1">
        <v>8774</v>
      </c>
      <c r="B6207" t="s">
        <v>235</v>
      </c>
      <c r="C6207" s="8">
        <v>42327</v>
      </c>
      <c r="D6207" s="8">
        <v>42327</v>
      </c>
      <c r="E6207" t="s">
        <v>4</v>
      </c>
      <c r="F6207" s="7">
        <v>1</v>
      </c>
      <c r="G6207" s="22" t="str">
        <f>IF(AND($C6207&gt;=بحث!$G$7,$C6207&lt;=بحث!$G$8,$E6207=بحث!$I$7),MAX($G$1:$G6206)+1,"")</f>
        <v/>
      </c>
    </row>
    <row r="6208" spans="1:7" x14ac:dyDescent="0.25">
      <c r="A6208" s="1">
        <v>8731</v>
      </c>
      <c r="B6208" t="s">
        <v>224</v>
      </c>
      <c r="C6208" s="8">
        <v>42327</v>
      </c>
      <c r="D6208" s="8">
        <v>42327</v>
      </c>
      <c r="E6208" t="s">
        <v>1</v>
      </c>
      <c r="F6208" s="7">
        <v>1</v>
      </c>
      <c r="G6208" s="22" t="str">
        <f>IF(AND($C6208&gt;=بحث!$G$7,$C6208&lt;=بحث!$G$8,$E6208=بحث!$I$7),MAX($G$1:$G6207)+1,"")</f>
        <v/>
      </c>
    </row>
    <row r="6209" spans="1:7" x14ac:dyDescent="0.25">
      <c r="A6209" s="1">
        <v>8812</v>
      </c>
      <c r="B6209" t="s">
        <v>173</v>
      </c>
      <c r="C6209" s="8">
        <v>42334</v>
      </c>
      <c r="D6209" s="8">
        <v>42334</v>
      </c>
      <c r="E6209" t="s">
        <v>4</v>
      </c>
      <c r="F6209" s="7">
        <v>0</v>
      </c>
      <c r="G6209" s="22" t="str">
        <f>IF(AND($C6209&gt;=بحث!$G$7,$C6209&lt;=بحث!$G$8,$E6209=بحث!$I$7),MAX($G$1:$G6208)+1,"")</f>
        <v/>
      </c>
    </row>
    <row r="6210" spans="1:7" x14ac:dyDescent="0.25">
      <c r="A6210" s="1">
        <v>8892</v>
      </c>
      <c r="B6210" t="s">
        <v>27</v>
      </c>
      <c r="C6210" s="8">
        <v>42334</v>
      </c>
      <c r="D6210" s="8">
        <v>42334</v>
      </c>
      <c r="E6210" t="s">
        <v>4</v>
      </c>
      <c r="F6210" s="7">
        <v>1</v>
      </c>
      <c r="G6210" s="22" t="str">
        <f>IF(AND($C6210&gt;=بحث!$G$7,$C6210&lt;=بحث!$G$8,$E6210=بحث!$I$7),MAX($G$1:$G6209)+1,"")</f>
        <v/>
      </c>
    </row>
    <row r="6211" spans="1:7" x14ac:dyDescent="0.25">
      <c r="A6211" s="1">
        <v>8891</v>
      </c>
      <c r="B6211" t="s">
        <v>67</v>
      </c>
      <c r="C6211" s="8">
        <v>42337</v>
      </c>
      <c r="D6211" s="8">
        <v>42344</v>
      </c>
      <c r="E6211" t="s">
        <v>4</v>
      </c>
      <c r="F6211" s="7">
        <v>6</v>
      </c>
      <c r="G6211" s="22" t="str">
        <f>IF(AND($C6211&gt;=بحث!$G$7,$C6211&lt;=بحث!$G$8,$E6211=بحث!$I$7),MAX($G$1:$G6210)+1,"")</f>
        <v/>
      </c>
    </row>
    <row r="6212" spans="1:7" x14ac:dyDescent="0.25">
      <c r="A6212" s="1">
        <v>8231</v>
      </c>
      <c r="B6212" t="s">
        <v>9</v>
      </c>
      <c r="C6212" s="8">
        <v>42334</v>
      </c>
      <c r="D6212" s="8">
        <v>42334</v>
      </c>
      <c r="E6212" t="s">
        <v>1</v>
      </c>
      <c r="F6212" s="7">
        <v>1</v>
      </c>
      <c r="G6212" s="22" t="str">
        <f>IF(AND($C6212&gt;=بحث!$G$7,$C6212&lt;=بحث!$G$8,$E6212=بحث!$I$7),MAX($G$1:$G6211)+1,"")</f>
        <v/>
      </c>
    </row>
    <row r="6213" spans="1:7" x14ac:dyDescent="0.25">
      <c r="A6213" s="1">
        <v>8875</v>
      </c>
      <c r="B6213" t="s">
        <v>274</v>
      </c>
      <c r="C6213" s="8">
        <v>42330</v>
      </c>
      <c r="D6213" s="8">
        <v>42330</v>
      </c>
      <c r="E6213" t="s">
        <v>4</v>
      </c>
      <c r="F6213" s="7">
        <v>0</v>
      </c>
      <c r="G6213" s="22" t="str">
        <f>IF(AND($C6213&gt;=بحث!$G$7,$C6213&lt;=بحث!$G$8,$E6213=بحث!$I$7),MAX($G$1:$G6212)+1,"")</f>
        <v/>
      </c>
    </row>
    <row r="6214" spans="1:7" x14ac:dyDescent="0.25">
      <c r="A6214" s="1">
        <v>8776</v>
      </c>
      <c r="B6214" t="s">
        <v>158</v>
      </c>
      <c r="C6214" s="8">
        <v>42330</v>
      </c>
      <c r="D6214" s="8">
        <v>42331</v>
      </c>
      <c r="E6214" t="s">
        <v>4</v>
      </c>
      <c r="F6214" s="7">
        <v>2</v>
      </c>
      <c r="G6214" s="22" t="str">
        <f>IF(AND($C6214&gt;=بحث!$G$7,$C6214&lt;=بحث!$G$8,$E6214=بحث!$I$7),MAX($G$1:$G6213)+1,"")</f>
        <v/>
      </c>
    </row>
    <row r="6215" spans="1:7" x14ac:dyDescent="0.25">
      <c r="A6215" s="1">
        <v>8675</v>
      </c>
      <c r="B6215" t="s">
        <v>54</v>
      </c>
      <c r="C6215" s="8">
        <v>42332</v>
      </c>
      <c r="D6215" s="8">
        <v>42332</v>
      </c>
      <c r="E6215" t="s">
        <v>4</v>
      </c>
      <c r="F6215" s="7">
        <v>1</v>
      </c>
      <c r="G6215" s="22" t="str">
        <f>IF(AND($C6215&gt;=بحث!$G$7,$C6215&lt;=بحث!$G$8,$E6215=بحث!$I$7),MAX($G$1:$G6214)+1,"")</f>
        <v/>
      </c>
    </row>
    <row r="6216" spans="1:7" x14ac:dyDescent="0.25">
      <c r="A6216" s="1">
        <v>8880</v>
      </c>
      <c r="B6216" t="s">
        <v>324</v>
      </c>
      <c r="C6216" s="8">
        <v>42323</v>
      </c>
      <c r="D6216" s="8">
        <v>42323</v>
      </c>
      <c r="E6216" t="s">
        <v>4</v>
      </c>
      <c r="F6216" s="7">
        <v>1</v>
      </c>
      <c r="G6216" s="22" t="str">
        <f>IF(AND($C6216&gt;=بحث!$G$7,$C6216&lt;=بحث!$G$8,$E6216=بحث!$I$7),MAX($G$1:$G6215)+1,"")</f>
        <v/>
      </c>
    </row>
    <row r="6217" spans="1:7" x14ac:dyDescent="0.25">
      <c r="A6217" s="1">
        <v>8214</v>
      </c>
      <c r="B6217" t="s">
        <v>326</v>
      </c>
      <c r="C6217" s="8">
        <v>42324</v>
      </c>
      <c r="D6217" s="8">
        <v>42326</v>
      </c>
      <c r="E6217" t="s">
        <v>4</v>
      </c>
      <c r="F6217" s="7">
        <v>3</v>
      </c>
      <c r="G6217" s="22" t="str">
        <f>IF(AND($C6217&gt;=بحث!$G$7,$C6217&lt;=بحث!$G$8,$E6217=بحث!$I$7),MAX($G$1:$G6216)+1,"")</f>
        <v/>
      </c>
    </row>
    <row r="6218" spans="1:7" x14ac:dyDescent="0.25">
      <c r="A6218" s="1">
        <v>4133</v>
      </c>
      <c r="B6218" t="s">
        <v>508</v>
      </c>
      <c r="C6218" s="8">
        <v>42333</v>
      </c>
      <c r="D6218" s="8">
        <v>42334</v>
      </c>
      <c r="E6218" t="s">
        <v>1</v>
      </c>
      <c r="F6218" s="7">
        <v>2</v>
      </c>
      <c r="G6218" s="22" t="str">
        <f>IF(AND($C6218&gt;=بحث!$G$7,$C6218&lt;=بحث!$G$8,$E6218=بحث!$I$7),MAX($G$1:$G6217)+1,"")</f>
        <v/>
      </c>
    </row>
    <row r="6219" spans="1:7" x14ac:dyDescent="0.25">
      <c r="A6219" s="1">
        <v>8823</v>
      </c>
      <c r="B6219" t="s">
        <v>153</v>
      </c>
      <c r="C6219" s="8">
        <v>42332</v>
      </c>
      <c r="D6219" s="8">
        <v>42332</v>
      </c>
      <c r="E6219" t="s">
        <v>4</v>
      </c>
      <c r="F6219" s="7">
        <v>0</v>
      </c>
      <c r="G6219" s="22" t="str">
        <f>IF(AND($C6219&gt;=بحث!$G$7,$C6219&lt;=بحث!$G$8,$E6219=بحث!$I$7),MAX($G$1:$G6218)+1,"")</f>
        <v/>
      </c>
    </row>
    <row r="6220" spans="1:7" x14ac:dyDescent="0.25">
      <c r="A6220" s="1">
        <v>8620</v>
      </c>
      <c r="B6220" t="s">
        <v>174</v>
      </c>
      <c r="C6220" s="8">
        <v>42334</v>
      </c>
      <c r="D6220" s="8">
        <v>42338</v>
      </c>
      <c r="E6220" t="s">
        <v>4</v>
      </c>
      <c r="F6220" s="7">
        <v>3</v>
      </c>
      <c r="G6220" s="22" t="str">
        <f>IF(AND($C6220&gt;=بحث!$G$7,$C6220&lt;=بحث!$G$8,$E6220=بحث!$I$7),MAX($G$1:$G6219)+1,"")</f>
        <v/>
      </c>
    </row>
    <row r="6221" spans="1:7" x14ac:dyDescent="0.25">
      <c r="A6221" s="1">
        <v>8627</v>
      </c>
      <c r="B6221" t="s">
        <v>61</v>
      </c>
      <c r="C6221" s="8">
        <v>42337</v>
      </c>
      <c r="D6221" s="8">
        <v>42338</v>
      </c>
      <c r="E6221" t="s">
        <v>4</v>
      </c>
      <c r="F6221" s="7">
        <v>2</v>
      </c>
      <c r="G6221" s="22" t="str">
        <f>IF(AND($C6221&gt;=بحث!$G$7,$C6221&lt;=بحث!$G$8,$E6221=بحث!$I$7),MAX($G$1:$G6220)+1,"")</f>
        <v/>
      </c>
    </row>
    <row r="6222" spans="1:7" x14ac:dyDescent="0.25">
      <c r="A6222" s="1">
        <v>8823</v>
      </c>
      <c r="B6222" t="s">
        <v>153</v>
      </c>
      <c r="C6222" s="8">
        <v>42341</v>
      </c>
      <c r="D6222" s="8">
        <v>42341</v>
      </c>
      <c r="E6222" t="s">
        <v>7</v>
      </c>
      <c r="F6222" s="7">
        <v>1</v>
      </c>
      <c r="G6222" s="22" t="str">
        <f>IF(AND($C6222&gt;=بحث!$G$7,$C6222&lt;=بحث!$G$8,$E6222=بحث!$I$7),MAX($G$1:$G6221)+1,"")</f>
        <v/>
      </c>
    </row>
    <row r="6223" spans="1:7" x14ac:dyDescent="0.25">
      <c r="A6223" s="1">
        <v>8627</v>
      </c>
      <c r="B6223" t="s">
        <v>61</v>
      </c>
      <c r="C6223" s="8">
        <v>42347</v>
      </c>
      <c r="D6223" s="8">
        <v>42348</v>
      </c>
      <c r="E6223" t="s">
        <v>4</v>
      </c>
      <c r="F6223" s="7">
        <v>2</v>
      </c>
      <c r="G6223" s="22" t="str">
        <f>IF(AND($C6223&gt;=بحث!$G$7,$C6223&lt;=بحث!$G$8,$E6223=بحث!$I$7),MAX($G$1:$G6222)+1,"")</f>
        <v/>
      </c>
    </row>
    <row r="6224" spans="1:7" x14ac:dyDescent="0.25">
      <c r="A6224" s="1">
        <v>8829</v>
      </c>
      <c r="B6224" t="s">
        <v>209</v>
      </c>
      <c r="C6224" s="8">
        <v>42338</v>
      </c>
      <c r="D6224" s="8">
        <v>42338</v>
      </c>
      <c r="E6224" t="s">
        <v>4</v>
      </c>
      <c r="F6224" s="7">
        <v>1</v>
      </c>
      <c r="G6224" s="22" t="str">
        <f>IF(AND($C6224&gt;=بحث!$G$7,$C6224&lt;=بحث!$G$8,$E6224=بحث!$I$7),MAX($G$1:$G6223)+1,"")</f>
        <v/>
      </c>
    </row>
    <row r="6225" spans="1:7" x14ac:dyDescent="0.25">
      <c r="A6225" s="1">
        <v>8827</v>
      </c>
      <c r="B6225" t="s">
        <v>268</v>
      </c>
      <c r="C6225" s="8">
        <v>42334</v>
      </c>
      <c r="D6225" s="8">
        <v>42334</v>
      </c>
      <c r="E6225" t="s">
        <v>4</v>
      </c>
      <c r="F6225" s="7">
        <v>1</v>
      </c>
      <c r="G6225" s="22" t="str">
        <f>IF(AND($C6225&gt;=بحث!$G$7,$C6225&lt;=بحث!$G$8,$E6225=بحث!$I$7),MAX($G$1:$G6224)+1,"")</f>
        <v/>
      </c>
    </row>
    <row r="6226" spans="1:7" x14ac:dyDescent="0.25">
      <c r="A6226" s="1">
        <v>8880</v>
      </c>
      <c r="B6226" t="s">
        <v>324</v>
      </c>
      <c r="C6226" s="8">
        <v>42338</v>
      </c>
      <c r="D6226" s="8">
        <v>42341</v>
      </c>
      <c r="E6226" t="s">
        <v>4</v>
      </c>
      <c r="F6226" s="7">
        <v>4</v>
      </c>
      <c r="G6226" s="22" t="str">
        <f>IF(AND($C6226&gt;=بحث!$G$7,$C6226&lt;=بحث!$G$8,$E6226=بحث!$I$7),MAX($G$1:$G6225)+1,"")</f>
        <v/>
      </c>
    </row>
    <row r="6227" spans="1:7" x14ac:dyDescent="0.25">
      <c r="A6227" s="1">
        <v>4004</v>
      </c>
      <c r="B6227" t="s">
        <v>380</v>
      </c>
      <c r="C6227" s="8">
        <v>42340</v>
      </c>
      <c r="D6227" s="8">
        <v>42341</v>
      </c>
      <c r="E6227" t="s">
        <v>4</v>
      </c>
      <c r="F6227" s="7">
        <v>2</v>
      </c>
      <c r="G6227" s="22" t="str">
        <f>IF(AND($C6227&gt;=بحث!$G$7,$C6227&lt;=بحث!$G$8,$E6227=بحث!$I$7),MAX($G$1:$G6226)+1,"")</f>
        <v/>
      </c>
    </row>
    <row r="6228" spans="1:7" x14ac:dyDescent="0.25">
      <c r="A6228" s="1">
        <v>8661</v>
      </c>
      <c r="B6228" t="s">
        <v>150</v>
      </c>
      <c r="C6228" s="8">
        <v>42337</v>
      </c>
      <c r="D6228" s="8">
        <v>42341</v>
      </c>
      <c r="E6228" t="s">
        <v>4</v>
      </c>
      <c r="F6228" s="7">
        <v>4</v>
      </c>
      <c r="G6228" s="22" t="str">
        <f>IF(AND($C6228&gt;=بحث!$G$7,$C6228&lt;=بحث!$G$8,$E6228=بحث!$I$7),MAX($G$1:$G6227)+1,"")</f>
        <v/>
      </c>
    </row>
    <row r="6229" spans="1:7" x14ac:dyDescent="0.25">
      <c r="A6229" s="1">
        <v>8664</v>
      </c>
      <c r="B6229" t="s">
        <v>240</v>
      </c>
      <c r="C6229" s="8">
        <v>42337</v>
      </c>
      <c r="D6229" s="8">
        <v>42341</v>
      </c>
      <c r="E6229" t="s">
        <v>4</v>
      </c>
      <c r="F6229" s="7">
        <v>4</v>
      </c>
      <c r="G6229" s="22" t="str">
        <f>IF(AND($C6229&gt;=بحث!$G$7,$C6229&lt;=بحث!$G$8,$E6229=بحث!$I$7),MAX($G$1:$G6228)+1,"")</f>
        <v/>
      </c>
    </row>
    <row r="6230" spans="1:7" x14ac:dyDescent="0.25">
      <c r="A6230" s="1">
        <v>8263</v>
      </c>
      <c r="B6230" t="s">
        <v>141</v>
      </c>
      <c r="C6230" s="8">
        <v>42346</v>
      </c>
      <c r="D6230" s="8">
        <v>42346</v>
      </c>
      <c r="E6230" t="s">
        <v>1</v>
      </c>
      <c r="F6230" s="7">
        <v>1</v>
      </c>
      <c r="G6230" s="22" t="str">
        <f>IF(AND($C6230&gt;=بحث!$G$7,$C6230&lt;=بحث!$G$8,$E6230=بحث!$I$7),MAX($G$1:$G6229)+1,"")</f>
        <v/>
      </c>
    </row>
    <row r="6231" spans="1:7" x14ac:dyDescent="0.25">
      <c r="A6231" s="1">
        <v>8712</v>
      </c>
      <c r="B6231" t="s">
        <v>30</v>
      </c>
      <c r="C6231" s="8">
        <v>42339</v>
      </c>
      <c r="D6231" s="8">
        <v>42339</v>
      </c>
      <c r="E6231" t="s">
        <v>511</v>
      </c>
      <c r="F6231" s="7">
        <v>1</v>
      </c>
      <c r="G6231" s="22" t="str">
        <f>IF(AND($C6231&gt;=بحث!$G$7,$C6231&lt;=بحث!$G$8,$E6231=بحث!$I$7),MAX($G$1:$G6230)+1,"")</f>
        <v/>
      </c>
    </row>
    <row r="6232" spans="1:7" x14ac:dyDescent="0.25">
      <c r="A6232" s="1">
        <v>8367</v>
      </c>
      <c r="B6232" t="s">
        <v>370</v>
      </c>
      <c r="C6232" s="8">
        <v>42323</v>
      </c>
      <c r="D6232" s="8">
        <v>42324</v>
      </c>
      <c r="E6232" t="s">
        <v>1</v>
      </c>
      <c r="F6232" s="7">
        <v>2</v>
      </c>
      <c r="G6232" s="22" t="str">
        <f>IF(AND($C6232&gt;=بحث!$G$7,$C6232&lt;=بحث!$G$8,$E6232=بحث!$I$7),MAX($G$1:$G6231)+1,"")</f>
        <v/>
      </c>
    </row>
    <row r="6233" spans="1:7" x14ac:dyDescent="0.25">
      <c r="A6233" s="1">
        <v>8623</v>
      </c>
      <c r="B6233" t="s">
        <v>139</v>
      </c>
      <c r="C6233" s="8">
        <v>42327</v>
      </c>
      <c r="D6233" s="8">
        <v>42327</v>
      </c>
      <c r="E6233" t="s">
        <v>1</v>
      </c>
      <c r="F6233" s="7">
        <v>1</v>
      </c>
      <c r="G6233" s="22" t="str">
        <f>IF(AND($C6233&gt;=بحث!$G$7,$C6233&lt;=بحث!$G$8,$E6233=بحث!$I$7),MAX($G$1:$G6232)+1,"")</f>
        <v/>
      </c>
    </row>
    <row r="6234" spans="1:7" x14ac:dyDescent="0.25">
      <c r="A6234" s="1">
        <v>8369</v>
      </c>
      <c r="B6234" t="s">
        <v>353</v>
      </c>
      <c r="C6234" s="8">
        <v>42340</v>
      </c>
      <c r="D6234" s="8">
        <v>42340</v>
      </c>
      <c r="E6234" t="s">
        <v>4</v>
      </c>
      <c r="F6234" s="7">
        <v>1</v>
      </c>
      <c r="G6234" s="22" t="str">
        <f>IF(AND($C6234&gt;=بحث!$G$7,$C6234&lt;=بحث!$G$8,$E6234=بحث!$I$7),MAX($G$1:$G6233)+1,"")</f>
        <v/>
      </c>
    </row>
    <row r="6235" spans="1:7" x14ac:dyDescent="0.25">
      <c r="A6235" s="1">
        <v>8847</v>
      </c>
      <c r="B6235" t="s">
        <v>24</v>
      </c>
      <c r="C6235" s="8">
        <v>42325</v>
      </c>
      <c r="D6235" s="8">
        <v>42325</v>
      </c>
      <c r="E6235" t="s">
        <v>511</v>
      </c>
      <c r="F6235" s="7">
        <v>1</v>
      </c>
      <c r="G6235" s="22" t="str">
        <f>IF(AND($C6235&gt;=بحث!$G$7,$C6235&lt;=بحث!$G$8,$E6235=بحث!$I$7),MAX($G$1:$G6234)+1,"")</f>
        <v/>
      </c>
    </row>
    <row r="6236" spans="1:7" x14ac:dyDescent="0.25">
      <c r="A6236" s="1">
        <v>8371</v>
      </c>
      <c r="B6236" t="s">
        <v>381</v>
      </c>
      <c r="C6236" s="8">
        <v>42341</v>
      </c>
      <c r="D6236" s="8">
        <v>42341</v>
      </c>
      <c r="E6236" t="s">
        <v>4</v>
      </c>
      <c r="F6236" s="7">
        <v>0</v>
      </c>
      <c r="G6236" s="22" t="str">
        <f>IF(AND($C6236&gt;=بحث!$G$7,$C6236&lt;=بحث!$G$8,$E6236=بحث!$I$7),MAX($G$1:$G6235)+1,"")</f>
        <v/>
      </c>
    </row>
    <row r="6237" spans="1:7" x14ac:dyDescent="0.25">
      <c r="A6237" s="1">
        <v>8847</v>
      </c>
      <c r="B6237" t="s">
        <v>24</v>
      </c>
      <c r="C6237" s="8">
        <v>42345</v>
      </c>
      <c r="D6237" s="8">
        <v>42345</v>
      </c>
      <c r="E6237" t="s">
        <v>511</v>
      </c>
      <c r="F6237" s="7">
        <v>1</v>
      </c>
      <c r="G6237" s="22" t="str">
        <f>IF(AND($C6237&gt;=بحث!$G$7,$C6237&lt;=بحث!$G$8,$E6237=بحث!$I$7),MAX($G$1:$G6236)+1,"")</f>
        <v/>
      </c>
    </row>
    <row r="6238" spans="1:7" x14ac:dyDescent="0.25">
      <c r="A6238" s="1">
        <v>8632</v>
      </c>
      <c r="B6238" t="s">
        <v>47</v>
      </c>
      <c r="C6238" s="8">
        <v>42344</v>
      </c>
      <c r="D6238" s="8">
        <v>42344</v>
      </c>
      <c r="E6238" t="s">
        <v>4</v>
      </c>
      <c r="F6238" s="7">
        <v>1</v>
      </c>
      <c r="G6238" s="22" t="str">
        <f>IF(AND($C6238&gt;=بحث!$G$7,$C6238&lt;=بحث!$G$8,$E6238=بحث!$I$7),MAX($G$1:$G6237)+1,"")</f>
        <v/>
      </c>
    </row>
    <row r="6239" spans="1:7" x14ac:dyDescent="0.25">
      <c r="A6239" s="1">
        <v>8893</v>
      </c>
      <c r="B6239" t="s">
        <v>159</v>
      </c>
      <c r="C6239" s="8">
        <v>42346</v>
      </c>
      <c r="D6239" s="8">
        <v>42346</v>
      </c>
      <c r="E6239" t="s">
        <v>4</v>
      </c>
      <c r="F6239" s="7">
        <v>1</v>
      </c>
      <c r="G6239" s="22" t="str">
        <f>IF(AND($C6239&gt;=بحث!$G$7,$C6239&lt;=بحث!$G$8,$E6239=بحث!$I$7),MAX($G$1:$G6238)+1,"")</f>
        <v/>
      </c>
    </row>
    <row r="6240" spans="1:7" x14ac:dyDescent="0.25">
      <c r="A6240" s="1">
        <v>8711</v>
      </c>
      <c r="B6240" t="s">
        <v>135</v>
      </c>
      <c r="C6240" s="8">
        <v>42345</v>
      </c>
      <c r="D6240" s="8">
        <v>42345</v>
      </c>
      <c r="E6240" t="s">
        <v>4</v>
      </c>
      <c r="F6240" s="7">
        <v>1</v>
      </c>
      <c r="G6240" s="22" t="str">
        <f>IF(AND($C6240&gt;=بحث!$G$7,$C6240&lt;=بحث!$G$8,$E6240=بحث!$I$7),MAX($G$1:$G6239)+1,"")</f>
        <v/>
      </c>
    </row>
    <row r="6241" spans="1:7" x14ac:dyDescent="0.25">
      <c r="A6241" s="1">
        <v>8742</v>
      </c>
      <c r="B6241" t="s">
        <v>60</v>
      </c>
      <c r="C6241" s="8">
        <v>42344</v>
      </c>
      <c r="D6241" s="8">
        <v>42344</v>
      </c>
      <c r="E6241" t="s">
        <v>4</v>
      </c>
      <c r="F6241" s="7">
        <v>1</v>
      </c>
      <c r="G6241" s="22" t="str">
        <f>IF(AND($C6241&gt;=بحث!$G$7,$C6241&lt;=بحث!$G$8,$E6241=بحث!$I$7),MAX($G$1:$G6240)+1,"")</f>
        <v/>
      </c>
    </row>
    <row r="6242" spans="1:7" x14ac:dyDescent="0.25">
      <c r="A6242" s="1">
        <v>8365</v>
      </c>
      <c r="B6242" t="s">
        <v>323</v>
      </c>
      <c r="C6242" s="8">
        <v>42340</v>
      </c>
      <c r="D6242" s="8">
        <v>42340</v>
      </c>
      <c r="E6242" t="s">
        <v>4</v>
      </c>
      <c r="F6242" s="7">
        <v>1</v>
      </c>
      <c r="G6242" s="22" t="str">
        <f>IF(AND($C6242&gt;=بحث!$G$7,$C6242&lt;=بحث!$G$8,$E6242=بحث!$I$7),MAX($G$1:$G6241)+1,"")</f>
        <v/>
      </c>
    </row>
    <row r="6243" spans="1:7" x14ac:dyDescent="0.25">
      <c r="A6243" s="1">
        <v>4121</v>
      </c>
      <c r="B6243" t="s">
        <v>413</v>
      </c>
      <c r="C6243" s="8">
        <v>42341</v>
      </c>
      <c r="D6243" s="8">
        <v>42341</v>
      </c>
      <c r="E6243" t="s">
        <v>1</v>
      </c>
      <c r="F6243" s="7">
        <v>1</v>
      </c>
      <c r="G6243" s="22" t="str">
        <f>IF(AND($C6243&gt;=بحث!$G$7,$C6243&lt;=بحث!$G$8,$E6243=بحث!$I$7),MAX($G$1:$G6242)+1,"")</f>
        <v/>
      </c>
    </row>
    <row r="6244" spans="1:7" x14ac:dyDescent="0.25">
      <c r="A6244" s="1">
        <v>4123</v>
      </c>
      <c r="B6244" t="s">
        <v>418</v>
      </c>
      <c r="C6244" s="8">
        <v>42340</v>
      </c>
      <c r="D6244" s="8">
        <v>42340</v>
      </c>
      <c r="E6244" t="s">
        <v>1</v>
      </c>
      <c r="F6244" s="7">
        <v>1</v>
      </c>
      <c r="G6244" s="22" t="str">
        <f>IF(AND($C6244&gt;=بحث!$G$7,$C6244&lt;=بحث!$G$8,$E6244=بحث!$I$7),MAX($G$1:$G6243)+1,"")</f>
        <v/>
      </c>
    </row>
    <row r="6245" spans="1:7" x14ac:dyDescent="0.25">
      <c r="A6245" s="1">
        <v>8267</v>
      </c>
      <c r="B6245" t="s">
        <v>259</v>
      </c>
      <c r="C6245" s="8">
        <v>42340</v>
      </c>
      <c r="D6245" s="8">
        <v>42340</v>
      </c>
      <c r="E6245" t="s">
        <v>1</v>
      </c>
      <c r="F6245" s="7">
        <v>1</v>
      </c>
      <c r="G6245" s="22" t="str">
        <f>IF(AND($C6245&gt;=بحث!$G$7,$C6245&lt;=بحث!$G$8,$E6245=بحث!$I$7),MAX($G$1:$G6244)+1,"")</f>
        <v/>
      </c>
    </row>
    <row r="6246" spans="1:7" x14ac:dyDescent="0.25">
      <c r="A6246" s="1">
        <v>8743</v>
      </c>
      <c r="B6246" t="s">
        <v>420</v>
      </c>
      <c r="C6246" s="8">
        <v>42340</v>
      </c>
      <c r="D6246" s="8">
        <v>42341</v>
      </c>
      <c r="E6246" t="s">
        <v>1</v>
      </c>
      <c r="F6246" s="7">
        <v>2</v>
      </c>
      <c r="G6246" s="22" t="str">
        <f>IF(AND($C6246&gt;=بحث!$G$7,$C6246&lt;=بحث!$G$8,$E6246=بحث!$I$7),MAX($G$1:$G6245)+1,"")</f>
        <v/>
      </c>
    </row>
    <row r="6247" spans="1:7" x14ac:dyDescent="0.25">
      <c r="A6247" s="1">
        <v>8706</v>
      </c>
      <c r="B6247" t="s">
        <v>32</v>
      </c>
      <c r="C6247" s="8">
        <v>42341</v>
      </c>
      <c r="D6247" s="8">
        <v>42344</v>
      </c>
      <c r="E6247" t="s">
        <v>4</v>
      </c>
      <c r="F6247" s="7">
        <v>2</v>
      </c>
      <c r="G6247" s="22" t="str">
        <f>IF(AND($C6247&gt;=بحث!$G$7,$C6247&lt;=بحث!$G$8,$E6247=بحث!$I$7),MAX($G$1:$G6246)+1,"")</f>
        <v/>
      </c>
    </row>
    <row r="6248" spans="1:7" x14ac:dyDescent="0.25">
      <c r="A6248" s="1">
        <v>8363</v>
      </c>
      <c r="B6248" t="s">
        <v>356</v>
      </c>
      <c r="C6248" s="8">
        <v>42340</v>
      </c>
      <c r="D6248" s="8">
        <v>42340</v>
      </c>
      <c r="E6248" t="s">
        <v>1</v>
      </c>
      <c r="F6248" s="7">
        <v>1</v>
      </c>
      <c r="G6248" s="22" t="str">
        <f>IF(AND($C6248&gt;=بحث!$G$7,$C6248&lt;=بحث!$G$8,$E6248=بحث!$I$7),MAX($G$1:$G6247)+1,"")</f>
        <v/>
      </c>
    </row>
    <row r="6249" spans="1:7" x14ac:dyDescent="0.25">
      <c r="A6249" s="1">
        <v>4124</v>
      </c>
      <c r="B6249" t="s">
        <v>415</v>
      </c>
      <c r="C6249" s="8">
        <v>42338</v>
      </c>
      <c r="D6249" s="8">
        <v>42338</v>
      </c>
      <c r="E6249" t="s">
        <v>1</v>
      </c>
      <c r="F6249" s="7">
        <v>1</v>
      </c>
      <c r="G6249" s="22" t="str">
        <f>IF(AND($C6249&gt;=بحث!$G$7,$C6249&lt;=بحث!$G$8,$E6249=بحث!$I$7),MAX($G$1:$G6248)+1,"")</f>
        <v/>
      </c>
    </row>
    <row r="6250" spans="1:7" x14ac:dyDescent="0.25">
      <c r="A6250" s="1">
        <v>8364</v>
      </c>
      <c r="B6250" t="s">
        <v>357</v>
      </c>
      <c r="C6250" s="8">
        <v>42339</v>
      </c>
      <c r="D6250" s="8">
        <v>42339</v>
      </c>
      <c r="E6250" t="s">
        <v>4</v>
      </c>
      <c r="F6250" s="7">
        <v>1</v>
      </c>
      <c r="G6250" s="22" t="str">
        <f>IF(AND($C6250&gt;=بحث!$G$7,$C6250&lt;=بحث!$G$8,$E6250=بحث!$I$7),MAX($G$1:$G6249)+1,"")</f>
        <v/>
      </c>
    </row>
    <row r="6251" spans="1:7" x14ac:dyDescent="0.25">
      <c r="A6251" s="1">
        <v>8641</v>
      </c>
      <c r="B6251" t="s">
        <v>171</v>
      </c>
      <c r="C6251" s="8">
        <v>42351</v>
      </c>
      <c r="D6251" s="8">
        <v>42351</v>
      </c>
      <c r="E6251" t="s">
        <v>1</v>
      </c>
      <c r="F6251" s="7">
        <v>5</v>
      </c>
      <c r="G6251" s="22" t="str">
        <f>IF(AND($C6251&gt;=بحث!$G$7,$C6251&lt;=بحث!$G$8,$E6251=بحث!$I$7),MAX($G$1:$G6250)+1,"")</f>
        <v/>
      </c>
    </row>
    <row r="6252" spans="1:7" x14ac:dyDescent="0.25">
      <c r="A6252" s="1">
        <v>8641</v>
      </c>
      <c r="B6252" t="s">
        <v>171</v>
      </c>
      <c r="C6252" s="8">
        <v>42346</v>
      </c>
      <c r="D6252" s="8">
        <v>42348</v>
      </c>
      <c r="E6252" t="s">
        <v>522</v>
      </c>
      <c r="F6252" s="7">
        <v>3</v>
      </c>
      <c r="G6252" s="22" t="str">
        <f>IF(AND($C6252&gt;=بحث!$G$7,$C6252&lt;=بحث!$G$8,$E6252=بحث!$I$7),MAX($G$1:$G6251)+1,"")</f>
        <v/>
      </c>
    </row>
    <row r="6253" spans="1:7" x14ac:dyDescent="0.25">
      <c r="A6253" s="1">
        <v>8728</v>
      </c>
      <c r="B6253" t="s">
        <v>113</v>
      </c>
      <c r="C6253" s="8">
        <v>42351</v>
      </c>
      <c r="D6253" s="8">
        <v>42359</v>
      </c>
      <c r="E6253" t="s">
        <v>4</v>
      </c>
      <c r="F6253" s="7">
        <v>7</v>
      </c>
      <c r="G6253" s="22" t="str">
        <f>IF(AND($C6253&gt;=بحث!$G$7,$C6253&lt;=بحث!$G$8,$E6253=بحث!$I$7),MAX($G$1:$G6252)+1,"")</f>
        <v/>
      </c>
    </row>
    <row r="6254" spans="1:7" x14ac:dyDescent="0.25">
      <c r="A6254" s="1">
        <v>8730</v>
      </c>
      <c r="B6254" t="s">
        <v>62</v>
      </c>
      <c r="C6254" s="8">
        <v>42344</v>
      </c>
      <c r="D6254" s="8">
        <v>42345</v>
      </c>
      <c r="E6254" t="s">
        <v>4</v>
      </c>
      <c r="F6254" s="7">
        <v>2</v>
      </c>
      <c r="G6254" s="22" t="str">
        <f>IF(AND($C6254&gt;=بحث!$G$7,$C6254&lt;=بحث!$G$8,$E6254=بحث!$I$7),MAX($G$1:$G6253)+1,"")</f>
        <v/>
      </c>
    </row>
    <row r="6255" spans="1:7" x14ac:dyDescent="0.25">
      <c r="A6255" s="1">
        <v>8871</v>
      </c>
      <c r="B6255" t="s">
        <v>362</v>
      </c>
      <c r="C6255" s="8">
        <v>42339</v>
      </c>
      <c r="D6255" s="8">
        <v>42339</v>
      </c>
      <c r="E6255" t="s">
        <v>4</v>
      </c>
      <c r="F6255" s="7">
        <v>1</v>
      </c>
      <c r="G6255" s="22" t="str">
        <f>IF(AND($C6255&gt;=بحث!$G$7,$C6255&lt;=بحث!$G$8,$E6255=بحث!$I$7),MAX($G$1:$G6254)+1,"")</f>
        <v/>
      </c>
    </row>
    <row r="6256" spans="1:7" x14ac:dyDescent="0.25">
      <c r="A6256" s="1">
        <v>8871</v>
      </c>
      <c r="B6256" t="s">
        <v>362</v>
      </c>
      <c r="C6256" s="8">
        <v>42344</v>
      </c>
      <c r="D6256" s="8">
        <v>42345</v>
      </c>
      <c r="E6256" t="s">
        <v>1</v>
      </c>
      <c r="F6256" s="7">
        <v>2</v>
      </c>
      <c r="G6256" s="22" t="str">
        <f>IF(AND($C6256&gt;=بحث!$G$7,$C6256&lt;=بحث!$G$8,$E6256=بحث!$I$7),MAX($G$1:$G6255)+1,"")</f>
        <v/>
      </c>
    </row>
    <row r="6257" spans="1:7" x14ac:dyDescent="0.25">
      <c r="A6257" s="1">
        <v>8745</v>
      </c>
      <c r="B6257" t="s">
        <v>26</v>
      </c>
      <c r="C6257" s="8">
        <v>42345</v>
      </c>
      <c r="D6257" s="8">
        <v>42345</v>
      </c>
      <c r="E6257" t="s">
        <v>1</v>
      </c>
      <c r="F6257" s="7">
        <v>1</v>
      </c>
      <c r="G6257" s="22" t="str">
        <f>IF(AND($C6257&gt;=بحث!$G$7,$C6257&lt;=بحث!$G$8,$E6257=بحث!$I$7),MAX($G$1:$G6256)+1,"")</f>
        <v/>
      </c>
    </row>
    <row r="6258" spans="1:7" x14ac:dyDescent="0.25">
      <c r="A6258" s="1">
        <v>8770</v>
      </c>
      <c r="B6258" t="s">
        <v>346</v>
      </c>
      <c r="C6258" s="8">
        <v>42338</v>
      </c>
      <c r="D6258" s="8">
        <v>42338</v>
      </c>
      <c r="E6258" t="s">
        <v>4</v>
      </c>
      <c r="F6258" s="7">
        <v>1</v>
      </c>
      <c r="G6258" s="22" t="str">
        <f>IF(AND($C6258&gt;=بحث!$G$7,$C6258&lt;=بحث!$G$8,$E6258=بحث!$I$7),MAX($G$1:$G6257)+1,"")</f>
        <v/>
      </c>
    </row>
    <row r="6259" spans="1:7" x14ac:dyDescent="0.25">
      <c r="A6259" s="1">
        <v>8714</v>
      </c>
      <c r="B6259" t="s">
        <v>108</v>
      </c>
      <c r="C6259" s="8">
        <v>42340</v>
      </c>
      <c r="D6259" s="8">
        <v>42340</v>
      </c>
      <c r="E6259" t="s">
        <v>4</v>
      </c>
      <c r="F6259" s="7">
        <v>1</v>
      </c>
      <c r="G6259" s="22" t="str">
        <f>IF(AND($C6259&gt;=بحث!$G$7,$C6259&lt;=بحث!$G$8,$E6259=بحث!$I$7),MAX($G$1:$G6258)+1,"")</f>
        <v/>
      </c>
    </row>
    <row r="6260" spans="1:7" x14ac:dyDescent="0.25">
      <c r="A6260" s="1">
        <v>4065</v>
      </c>
      <c r="B6260" t="s">
        <v>446</v>
      </c>
      <c r="C6260" s="8">
        <v>42339</v>
      </c>
      <c r="D6260" s="8">
        <v>42339</v>
      </c>
      <c r="E6260" t="s">
        <v>4</v>
      </c>
      <c r="F6260" s="7">
        <v>1</v>
      </c>
      <c r="G6260" s="22" t="str">
        <f>IF(AND($C6260&gt;=بحث!$G$7,$C6260&lt;=بحث!$G$8,$E6260=بحث!$I$7),MAX($G$1:$G6259)+1,"")</f>
        <v/>
      </c>
    </row>
    <row r="6261" spans="1:7" x14ac:dyDescent="0.25">
      <c r="A6261" s="1">
        <v>8796</v>
      </c>
      <c r="B6261" t="s">
        <v>230</v>
      </c>
      <c r="C6261" s="8">
        <v>42302</v>
      </c>
      <c r="D6261" s="8">
        <v>42302</v>
      </c>
      <c r="E6261" t="s">
        <v>4</v>
      </c>
      <c r="F6261" s="7">
        <v>0</v>
      </c>
      <c r="G6261" s="22" t="str">
        <f>IF(AND($C6261&gt;=بحث!$G$7,$C6261&lt;=بحث!$G$8,$E6261=بحث!$I$7),MAX($G$1:$G6260)+1,"")</f>
        <v/>
      </c>
    </row>
    <row r="6262" spans="1:7" x14ac:dyDescent="0.25">
      <c r="A6262" s="1">
        <v>8796</v>
      </c>
      <c r="B6262" t="s">
        <v>230</v>
      </c>
      <c r="C6262" s="8">
        <v>42303</v>
      </c>
      <c r="D6262" s="8">
        <v>42303</v>
      </c>
      <c r="E6262" t="s">
        <v>4</v>
      </c>
      <c r="F6262" s="7">
        <v>0</v>
      </c>
      <c r="G6262" s="22" t="str">
        <f>IF(AND($C6262&gt;=بحث!$G$7,$C6262&lt;=بحث!$G$8,$E6262=بحث!$I$7),MAX($G$1:$G6261)+1,"")</f>
        <v/>
      </c>
    </row>
    <row r="6263" spans="1:7" x14ac:dyDescent="0.25">
      <c r="A6263" s="1">
        <v>8796</v>
      </c>
      <c r="B6263" t="s">
        <v>230</v>
      </c>
      <c r="C6263" s="8">
        <v>42304</v>
      </c>
      <c r="D6263" s="8">
        <v>42304</v>
      </c>
      <c r="E6263" t="s">
        <v>4</v>
      </c>
      <c r="F6263" s="7">
        <v>0</v>
      </c>
      <c r="G6263" s="22" t="str">
        <f>IF(AND($C6263&gt;=بحث!$G$7,$C6263&lt;=بحث!$G$8,$E6263=بحث!$I$7),MAX($G$1:$G6262)+1,"")</f>
        <v/>
      </c>
    </row>
    <row r="6264" spans="1:7" x14ac:dyDescent="0.25">
      <c r="A6264" s="1">
        <v>8796</v>
      </c>
      <c r="B6264" t="s">
        <v>230</v>
      </c>
      <c r="C6264" s="8">
        <v>42309</v>
      </c>
      <c r="D6264" s="8">
        <v>42309</v>
      </c>
      <c r="E6264" t="s">
        <v>4</v>
      </c>
      <c r="F6264" s="7">
        <v>0</v>
      </c>
      <c r="G6264" s="22" t="str">
        <f>IF(AND($C6264&gt;=بحث!$G$7,$C6264&lt;=بحث!$G$8,$E6264=بحث!$I$7),MAX($G$1:$G6263)+1,"")</f>
        <v/>
      </c>
    </row>
    <row r="6265" spans="1:7" x14ac:dyDescent="0.25">
      <c r="A6265" s="1">
        <v>8796</v>
      </c>
      <c r="B6265" t="s">
        <v>230</v>
      </c>
      <c r="C6265" s="8">
        <v>42313</v>
      </c>
      <c r="D6265" s="8">
        <v>42313</v>
      </c>
      <c r="E6265" t="s">
        <v>4</v>
      </c>
      <c r="F6265" s="7">
        <v>1</v>
      </c>
      <c r="G6265" s="22" t="str">
        <f>IF(AND($C6265&gt;=بحث!$G$7,$C6265&lt;=بحث!$G$8,$E6265=بحث!$I$7),MAX($G$1:$G6264)+1,"")</f>
        <v/>
      </c>
    </row>
    <row r="6266" spans="1:7" x14ac:dyDescent="0.25">
      <c r="A6266" s="1">
        <v>8796</v>
      </c>
      <c r="B6266" t="s">
        <v>230</v>
      </c>
      <c r="C6266" s="8">
        <v>42316</v>
      </c>
      <c r="D6266" s="8">
        <v>42316</v>
      </c>
      <c r="E6266" t="s">
        <v>4</v>
      </c>
      <c r="F6266" s="7">
        <v>0</v>
      </c>
      <c r="G6266" s="22" t="str">
        <f>IF(AND($C6266&gt;=بحث!$G$7,$C6266&lt;=بحث!$G$8,$E6266=بحث!$I$7),MAX($G$1:$G6265)+1,"")</f>
        <v/>
      </c>
    </row>
    <row r="6267" spans="1:7" x14ac:dyDescent="0.25">
      <c r="A6267" s="1">
        <v>8796</v>
      </c>
      <c r="B6267" t="s">
        <v>230</v>
      </c>
      <c r="C6267" s="8">
        <v>42318</v>
      </c>
      <c r="D6267" s="8">
        <v>42318</v>
      </c>
      <c r="E6267" t="s">
        <v>4</v>
      </c>
      <c r="F6267" s="7">
        <v>0</v>
      </c>
      <c r="G6267" s="22" t="str">
        <f>IF(AND($C6267&gt;=بحث!$G$7,$C6267&lt;=بحث!$G$8,$E6267=بحث!$I$7),MAX($G$1:$G6266)+1,"")</f>
        <v/>
      </c>
    </row>
    <row r="6268" spans="1:7" x14ac:dyDescent="0.25">
      <c r="A6268" s="1">
        <v>4059</v>
      </c>
      <c r="B6268" t="s">
        <v>408</v>
      </c>
      <c r="C6268" s="8">
        <v>42339</v>
      </c>
      <c r="D6268" s="8">
        <v>42339</v>
      </c>
      <c r="E6268" t="s">
        <v>4</v>
      </c>
      <c r="F6268" s="7">
        <v>1</v>
      </c>
      <c r="G6268" s="22" t="str">
        <f>IF(AND($C6268&gt;=بحث!$G$7,$C6268&lt;=بحث!$G$8,$E6268=بحث!$I$7),MAX($G$1:$G6267)+1,"")</f>
        <v/>
      </c>
    </row>
    <row r="6269" spans="1:7" x14ac:dyDescent="0.25">
      <c r="A6269" s="1">
        <v>4066</v>
      </c>
      <c r="B6269" t="s">
        <v>411</v>
      </c>
      <c r="C6269" s="8">
        <v>42338</v>
      </c>
      <c r="D6269" s="8">
        <v>42338</v>
      </c>
      <c r="E6269" t="s">
        <v>4</v>
      </c>
      <c r="F6269" s="7">
        <v>1</v>
      </c>
      <c r="G6269" s="22" t="str">
        <f>IF(AND($C6269&gt;=بحث!$G$7,$C6269&lt;=بحث!$G$8,$E6269=بحث!$I$7),MAX($G$1:$G6268)+1,"")</f>
        <v/>
      </c>
    </row>
    <row r="6270" spans="1:7" x14ac:dyDescent="0.25">
      <c r="A6270" s="1">
        <v>8806</v>
      </c>
      <c r="B6270" t="s">
        <v>336</v>
      </c>
      <c r="C6270" s="8">
        <v>42338</v>
      </c>
      <c r="D6270" s="8">
        <v>42338</v>
      </c>
      <c r="E6270" t="s">
        <v>4</v>
      </c>
      <c r="F6270" s="7">
        <v>1</v>
      </c>
      <c r="G6270" s="22" t="str">
        <f>IF(AND($C6270&gt;=بحث!$G$7,$C6270&lt;=بحث!$G$8,$E6270=بحث!$I$7),MAX($G$1:$G6269)+1,"")</f>
        <v/>
      </c>
    </row>
    <row r="6271" spans="1:7" x14ac:dyDescent="0.25">
      <c r="A6271" s="1">
        <v>8866</v>
      </c>
      <c r="B6271" t="s">
        <v>272</v>
      </c>
      <c r="C6271" s="8">
        <v>42344</v>
      </c>
      <c r="D6271" s="8">
        <v>42344</v>
      </c>
      <c r="E6271" t="s">
        <v>1</v>
      </c>
      <c r="F6271" s="7">
        <v>1</v>
      </c>
      <c r="G6271" s="22" t="str">
        <f>IF(AND($C6271&gt;=بحث!$G$7,$C6271&lt;=بحث!$G$8,$E6271=بحث!$I$7),MAX($G$1:$G6270)+1,"")</f>
        <v/>
      </c>
    </row>
    <row r="6272" spans="1:7" x14ac:dyDescent="0.25">
      <c r="A6272" s="1">
        <v>8866</v>
      </c>
      <c r="B6272" t="s">
        <v>272</v>
      </c>
      <c r="C6272" s="8">
        <v>42340</v>
      </c>
      <c r="D6272" s="8">
        <v>42341</v>
      </c>
      <c r="E6272" t="s">
        <v>4</v>
      </c>
      <c r="F6272" s="7">
        <v>2</v>
      </c>
      <c r="G6272" s="22" t="str">
        <f>IF(AND($C6272&gt;=بحث!$G$7,$C6272&lt;=بحث!$G$8,$E6272=بحث!$I$7),MAX($G$1:$G6271)+1,"")</f>
        <v/>
      </c>
    </row>
    <row r="6273" spans="1:7" x14ac:dyDescent="0.25">
      <c r="A6273" s="1">
        <v>8299</v>
      </c>
      <c r="B6273" t="s">
        <v>68</v>
      </c>
      <c r="C6273" s="8">
        <v>42340</v>
      </c>
      <c r="D6273" s="8">
        <v>42347</v>
      </c>
      <c r="E6273" t="s">
        <v>4</v>
      </c>
      <c r="F6273" s="7">
        <v>6</v>
      </c>
      <c r="G6273" s="22" t="str">
        <f>IF(AND($C6273&gt;=بحث!$G$7,$C6273&lt;=بحث!$G$8,$E6273=بحث!$I$7),MAX($G$1:$G6272)+1,"")</f>
        <v/>
      </c>
    </row>
    <row r="6274" spans="1:7" x14ac:dyDescent="0.25">
      <c r="A6274" s="1">
        <v>8365</v>
      </c>
      <c r="B6274" t="s">
        <v>323</v>
      </c>
      <c r="C6274" s="8">
        <v>42339</v>
      </c>
      <c r="D6274" s="8">
        <v>42339</v>
      </c>
      <c r="E6274" t="s">
        <v>4</v>
      </c>
      <c r="F6274" s="7">
        <v>1</v>
      </c>
      <c r="G6274" s="22" t="str">
        <f>IF(AND($C6274&gt;=بحث!$G$7,$C6274&lt;=بحث!$G$8,$E6274=بحث!$I$7),MAX($G$1:$G6273)+1,"")</f>
        <v/>
      </c>
    </row>
    <row r="6275" spans="1:7" x14ac:dyDescent="0.25">
      <c r="A6275" s="1">
        <v>8263</v>
      </c>
      <c r="B6275" t="s">
        <v>141</v>
      </c>
      <c r="C6275" s="8">
        <v>42339</v>
      </c>
      <c r="D6275" s="8">
        <v>42339</v>
      </c>
      <c r="E6275" t="s">
        <v>1</v>
      </c>
      <c r="F6275" s="7">
        <v>1</v>
      </c>
      <c r="G6275" s="22" t="str">
        <f>IF(AND($C6275&gt;=بحث!$G$7,$C6275&lt;=بحث!$G$8,$E6275=بحث!$I$7),MAX($G$1:$G6274)+1,"")</f>
        <v/>
      </c>
    </row>
    <row r="6276" spans="1:7" x14ac:dyDescent="0.25">
      <c r="A6276" s="1">
        <v>8748</v>
      </c>
      <c r="B6276" t="s">
        <v>314</v>
      </c>
      <c r="C6276" s="8">
        <v>42334</v>
      </c>
      <c r="D6276" s="8">
        <v>42334</v>
      </c>
      <c r="E6276" t="s">
        <v>1</v>
      </c>
      <c r="F6276" s="7">
        <v>1</v>
      </c>
      <c r="G6276" s="22" t="str">
        <f>IF(AND($C6276&gt;=بحث!$G$7,$C6276&lt;=بحث!$G$8,$E6276=بحث!$I$7),MAX($G$1:$G6275)+1,"")</f>
        <v/>
      </c>
    </row>
    <row r="6277" spans="1:7" x14ac:dyDescent="0.25">
      <c r="A6277" s="1">
        <v>8669</v>
      </c>
      <c r="B6277" t="s">
        <v>222</v>
      </c>
      <c r="C6277" s="8">
        <v>42344</v>
      </c>
      <c r="D6277" s="8">
        <v>42344</v>
      </c>
      <c r="E6277" t="s">
        <v>4</v>
      </c>
      <c r="F6277" s="7">
        <v>1</v>
      </c>
      <c r="G6277" s="22" t="str">
        <f>IF(AND($C6277&gt;=بحث!$G$7,$C6277&lt;=بحث!$G$8,$E6277=بحث!$I$7),MAX($G$1:$G6276)+1,"")</f>
        <v/>
      </c>
    </row>
    <row r="6278" spans="1:7" x14ac:dyDescent="0.25">
      <c r="A6278" s="1">
        <v>8669</v>
      </c>
      <c r="B6278" t="s">
        <v>222</v>
      </c>
      <c r="C6278" s="8">
        <v>42345</v>
      </c>
      <c r="D6278" s="8">
        <v>42346</v>
      </c>
      <c r="E6278" t="s">
        <v>1</v>
      </c>
      <c r="F6278" s="7">
        <v>2</v>
      </c>
      <c r="G6278" s="22" t="str">
        <f>IF(AND($C6278&gt;=بحث!$G$7,$C6278&lt;=بحث!$G$8,$E6278=بحث!$I$7),MAX($G$1:$G6277)+1,"")</f>
        <v/>
      </c>
    </row>
    <row r="6279" spans="1:7" x14ac:dyDescent="0.25">
      <c r="A6279" s="1">
        <v>8746</v>
      </c>
      <c r="B6279" t="s">
        <v>115</v>
      </c>
      <c r="C6279" s="8">
        <v>42344</v>
      </c>
      <c r="D6279" s="8">
        <v>42344</v>
      </c>
      <c r="E6279" t="s">
        <v>4</v>
      </c>
      <c r="F6279" s="7">
        <v>1</v>
      </c>
      <c r="G6279" s="22" t="str">
        <f>IF(AND($C6279&gt;=بحث!$G$7,$C6279&lt;=بحث!$G$8,$E6279=بحث!$I$7),MAX($G$1:$G6278)+1,"")</f>
        <v/>
      </c>
    </row>
    <row r="6280" spans="1:7" x14ac:dyDescent="0.25">
      <c r="A6280" s="1">
        <v>4123</v>
      </c>
      <c r="B6280" t="s">
        <v>418</v>
      </c>
      <c r="C6280" s="8">
        <v>42334</v>
      </c>
      <c r="D6280" s="8">
        <v>42334</v>
      </c>
      <c r="E6280" t="s">
        <v>1</v>
      </c>
      <c r="F6280" s="7">
        <v>1</v>
      </c>
      <c r="G6280" s="22" t="str">
        <f>IF(AND($C6280&gt;=بحث!$G$7,$C6280&lt;=بحث!$G$8,$E6280=بحث!$I$7),MAX($G$1:$G6279)+1,"")</f>
        <v/>
      </c>
    </row>
    <row r="6281" spans="1:7" x14ac:dyDescent="0.25">
      <c r="A6281" s="1">
        <v>4122</v>
      </c>
      <c r="B6281" t="s">
        <v>447</v>
      </c>
      <c r="C6281" s="8">
        <v>42334</v>
      </c>
      <c r="D6281" s="8">
        <v>42334</v>
      </c>
      <c r="E6281" t="s">
        <v>1</v>
      </c>
      <c r="F6281" s="7">
        <v>1</v>
      </c>
      <c r="G6281" s="22" t="str">
        <f>IF(AND($C6281&gt;=بحث!$G$7,$C6281&lt;=بحث!$G$8,$E6281=بحث!$I$7),MAX($G$1:$G6280)+1,"")</f>
        <v/>
      </c>
    </row>
    <row r="6282" spans="1:7" x14ac:dyDescent="0.25">
      <c r="A6282" s="1">
        <v>8888</v>
      </c>
      <c r="B6282" t="s">
        <v>260</v>
      </c>
      <c r="C6282" s="8">
        <v>42325</v>
      </c>
      <c r="D6282" s="8">
        <v>42325</v>
      </c>
      <c r="E6282" t="s">
        <v>1</v>
      </c>
      <c r="F6282" s="7">
        <v>1</v>
      </c>
      <c r="G6282" s="22" t="str">
        <f>IF(AND($C6282&gt;=بحث!$G$7,$C6282&lt;=بحث!$G$8,$E6282=بحث!$I$7),MAX($G$1:$G6281)+1,"")</f>
        <v/>
      </c>
    </row>
    <row r="6283" spans="1:7" x14ac:dyDescent="0.25">
      <c r="A6283" s="1">
        <v>8191</v>
      </c>
      <c r="B6283" t="s">
        <v>148</v>
      </c>
      <c r="C6283" s="8">
        <v>42344</v>
      </c>
      <c r="D6283" s="8">
        <v>42348</v>
      </c>
      <c r="E6283" t="s">
        <v>522</v>
      </c>
      <c r="F6283" s="7">
        <v>5</v>
      </c>
      <c r="G6283" s="22" t="str">
        <f>IF(AND($C6283&gt;=بحث!$G$7,$C6283&lt;=بحث!$G$8,$E6283=بحث!$I$7),MAX($G$1:$G6282)+1,"")</f>
        <v/>
      </c>
    </row>
    <row r="6284" spans="1:7" x14ac:dyDescent="0.25">
      <c r="A6284" s="1">
        <v>8817</v>
      </c>
      <c r="B6284" t="s">
        <v>97</v>
      </c>
      <c r="C6284" s="8">
        <v>42338</v>
      </c>
      <c r="D6284" s="8">
        <v>42338</v>
      </c>
      <c r="E6284" t="s">
        <v>1</v>
      </c>
      <c r="F6284" s="7">
        <v>1</v>
      </c>
      <c r="G6284" s="22" t="str">
        <f>IF(AND($C6284&gt;=بحث!$G$7,$C6284&lt;=بحث!$G$8,$E6284=بحث!$I$7),MAX($G$1:$G6283)+1,"")</f>
        <v/>
      </c>
    </row>
    <row r="6285" spans="1:7" x14ac:dyDescent="0.25">
      <c r="A6285" s="1">
        <v>8703</v>
      </c>
      <c r="B6285" t="s">
        <v>50</v>
      </c>
      <c r="C6285" s="8">
        <v>42339</v>
      </c>
      <c r="D6285" s="8">
        <v>42339</v>
      </c>
      <c r="E6285" t="s">
        <v>1</v>
      </c>
      <c r="F6285" s="7">
        <v>1</v>
      </c>
      <c r="G6285" s="22" t="str">
        <f>IF(AND($C6285&gt;=بحث!$G$7,$C6285&lt;=بحث!$G$8,$E6285=بحث!$I$7),MAX($G$1:$G6284)+1,"")</f>
        <v/>
      </c>
    </row>
    <row r="6286" spans="1:7" x14ac:dyDescent="0.25">
      <c r="A6286" s="1">
        <v>8817</v>
      </c>
      <c r="B6286" t="s">
        <v>97</v>
      </c>
      <c r="C6286" s="8">
        <v>42341</v>
      </c>
      <c r="D6286" s="8">
        <v>42341</v>
      </c>
      <c r="E6286" t="s">
        <v>1</v>
      </c>
      <c r="F6286" s="7">
        <v>1</v>
      </c>
      <c r="G6286" s="22" t="str">
        <f>IF(AND($C6286&gt;=بحث!$G$7,$C6286&lt;=بحث!$G$8,$E6286=بحث!$I$7),MAX($G$1:$G6285)+1,"")</f>
        <v/>
      </c>
    </row>
    <row r="6287" spans="1:7" x14ac:dyDescent="0.25">
      <c r="A6287" s="1">
        <v>8373</v>
      </c>
      <c r="B6287" t="s">
        <v>424</v>
      </c>
      <c r="C6287" s="8">
        <v>42339</v>
      </c>
      <c r="D6287" s="8">
        <v>42339</v>
      </c>
      <c r="E6287" t="s">
        <v>4</v>
      </c>
      <c r="F6287" s="7">
        <v>1</v>
      </c>
      <c r="G6287" s="22" t="str">
        <f>IF(AND($C6287&gt;=بحث!$G$7,$C6287&lt;=بحث!$G$8,$E6287=بحث!$I$7),MAX($G$1:$G6286)+1,"")</f>
        <v/>
      </c>
    </row>
    <row r="6288" spans="1:7" x14ac:dyDescent="0.25">
      <c r="A6288" s="1">
        <v>4066</v>
      </c>
      <c r="B6288" t="s">
        <v>411</v>
      </c>
      <c r="C6288" s="8">
        <v>42340</v>
      </c>
      <c r="D6288" s="8">
        <v>42340</v>
      </c>
      <c r="E6288" t="s">
        <v>4</v>
      </c>
      <c r="F6288" s="7">
        <v>1</v>
      </c>
      <c r="G6288" s="22" t="str">
        <f>IF(AND($C6288&gt;=بحث!$G$7,$C6288&lt;=بحث!$G$8,$E6288=بحث!$I$7),MAX($G$1:$G6287)+1,"")</f>
        <v/>
      </c>
    </row>
    <row r="6289" spans="1:7" x14ac:dyDescent="0.25">
      <c r="A6289" s="1">
        <v>8811</v>
      </c>
      <c r="B6289" t="s">
        <v>0</v>
      </c>
      <c r="C6289" s="8">
        <v>42346</v>
      </c>
      <c r="D6289" s="8">
        <v>42346</v>
      </c>
      <c r="E6289" t="s">
        <v>1</v>
      </c>
      <c r="F6289" s="7">
        <v>1</v>
      </c>
      <c r="G6289" s="22" t="str">
        <f>IF(AND($C6289&gt;=بحث!$G$7,$C6289&lt;=بحث!$G$8,$E6289=بحث!$I$7),MAX($G$1:$G6288)+1,"")</f>
        <v/>
      </c>
    </row>
    <row r="6290" spans="1:7" x14ac:dyDescent="0.25">
      <c r="A6290" s="1">
        <v>8649</v>
      </c>
      <c r="B6290" t="s">
        <v>200</v>
      </c>
      <c r="C6290" s="8">
        <v>42341</v>
      </c>
      <c r="D6290" s="8">
        <v>42341</v>
      </c>
      <c r="E6290" t="s">
        <v>4</v>
      </c>
      <c r="F6290" s="7">
        <v>1</v>
      </c>
      <c r="G6290" s="22" t="str">
        <f>IF(AND($C6290&gt;=بحث!$G$7,$C6290&lt;=بحث!$G$8,$E6290=بحث!$I$7),MAX($G$1:$G6289)+1,"")</f>
        <v/>
      </c>
    </row>
    <row r="6291" spans="1:7" x14ac:dyDescent="0.25">
      <c r="A6291" s="1">
        <v>4127</v>
      </c>
      <c r="B6291" t="s">
        <v>467</v>
      </c>
      <c r="C6291" s="8">
        <v>42341</v>
      </c>
      <c r="D6291" s="8">
        <v>42341</v>
      </c>
      <c r="E6291" t="s">
        <v>1</v>
      </c>
      <c r="F6291" s="7">
        <v>1</v>
      </c>
      <c r="G6291" s="22" t="str">
        <f>IF(AND($C6291&gt;=بحث!$G$7,$C6291&lt;=بحث!$G$8,$E6291=بحث!$I$7),MAX($G$1:$G6290)+1,"")</f>
        <v/>
      </c>
    </row>
    <row r="6292" spans="1:7" x14ac:dyDescent="0.25">
      <c r="A6292" s="1">
        <v>8807</v>
      </c>
      <c r="B6292" t="s">
        <v>131</v>
      </c>
      <c r="C6292" s="8">
        <v>42341</v>
      </c>
      <c r="D6292" s="8">
        <v>42341</v>
      </c>
      <c r="E6292" t="s">
        <v>4</v>
      </c>
      <c r="F6292" s="7">
        <v>1</v>
      </c>
      <c r="G6292" s="22" t="str">
        <f>IF(AND($C6292&gt;=بحث!$G$7,$C6292&lt;=بحث!$G$8,$E6292=بحث!$I$7),MAX($G$1:$G6291)+1,"")</f>
        <v/>
      </c>
    </row>
    <row r="6293" spans="1:7" x14ac:dyDescent="0.25">
      <c r="A6293" s="1">
        <v>8807</v>
      </c>
      <c r="B6293" t="s">
        <v>131</v>
      </c>
      <c r="C6293" s="8">
        <v>42344</v>
      </c>
      <c r="D6293" s="8">
        <v>42344</v>
      </c>
      <c r="E6293" t="s">
        <v>4</v>
      </c>
      <c r="F6293" s="7">
        <v>1</v>
      </c>
      <c r="G6293" s="22" t="str">
        <f>IF(AND($C6293&gt;=بحث!$G$7,$C6293&lt;=بحث!$G$8,$E6293=بحث!$I$7),MAX($G$1:$G6292)+1,"")</f>
        <v/>
      </c>
    </row>
    <row r="6294" spans="1:7" x14ac:dyDescent="0.25">
      <c r="A6294" s="1">
        <v>8868</v>
      </c>
      <c r="B6294" t="s">
        <v>202</v>
      </c>
      <c r="C6294" s="8">
        <v>42340</v>
      </c>
      <c r="D6294" s="8">
        <v>42340</v>
      </c>
      <c r="E6294" t="s">
        <v>4</v>
      </c>
      <c r="F6294" s="7">
        <v>0</v>
      </c>
      <c r="G6294" s="22" t="str">
        <f>IF(AND($C6294&gt;=بحث!$G$7,$C6294&lt;=بحث!$G$8,$E6294=بحث!$I$7),MAX($G$1:$G6293)+1,"")</f>
        <v/>
      </c>
    </row>
    <row r="6295" spans="1:7" x14ac:dyDescent="0.25">
      <c r="A6295" s="1">
        <v>8326</v>
      </c>
      <c r="B6295" t="s">
        <v>163</v>
      </c>
      <c r="C6295" s="8">
        <v>42347</v>
      </c>
      <c r="D6295" s="8">
        <v>42347</v>
      </c>
      <c r="E6295" t="s">
        <v>4</v>
      </c>
      <c r="F6295" s="7">
        <v>1</v>
      </c>
      <c r="G6295" s="22" t="str">
        <f>IF(AND($C6295&gt;=بحث!$G$7,$C6295&lt;=بحث!$G$8,$E6295=بحث!$I$7),MAX($G$1:$G6294)+1,"")</f>
        <v/>
      </c>
    </row>
    <row r="6296" spans="1:7" x14ac:dyDescent="0.25">
      <c r="A6296" s="1">
        <v>8326</v>
      </c>
      <c r="B6296" t="s">
        <v>163</v>
      </c>
      <c r="C6296" s="8">
        <v>42345</v>
      </c>
      <c r="D6296" s="8">
        <v>42345</v>
      </c>
      <c r="E6296" t="s">
        <v>4</v>
      </c>
      <c r="F6296" s="7">
        <v>1</v>
      </c>
      <c r="G6296" s="22" t="str">
        <f>IF(AND($C6296&gt;=بحث!$G$7,$C6296&lt;=بحث!$G$8,$E6296=بحث!$I$7),MAX($G$1:$G6295)+1,"")</f>
        <v/>
      </c>
    </row>
    <row r="6297" spans="1:7" x14ac:dyDescent="0.25">
      <c r="A6297" s="1">
        <v>4060</v>
      </c>
      <c r="B6297" t="s">
        <v>436</v>
      </c>
      <c r="C6297" s="8">
        <v>42333</v>
      </c>
      <c r="D6297" s="8">
        <v>42333</v>
      </c>
      <c r="E6297" t="s">
        <v>4</v>
      </c>
      <c r="F6297" s="7">
        <v>1</v>
      </c>
      <c r="G6297" s="22" t="str">
        <f>IF(AND($C6297&gt;=بحث!$G$7,$C6297&lt;=بحث!$G$8,$E6297=بحث!$I$7),MAX($G$1:$G6296)+1,"")</f>
        <v/>
      </c>
    </row>
    <row r="6298" spans="1:7" x14ac:dyDescent="0.25">
      <c r="A6298" s="1">
        <v>8792</v>
      </c>
      <c r="B6298" t="s">
        <v>254</v>
      </c>
      <c r="C6298" s="8">
        <v>42333</v>
      </c>
      <c r="D6298" s="8">
        <v>42333</v>
      </c>
      <c r="E6298" t="s">
        <v>1</v>
      </c>
      <c r="F6298" s="7">
        <v>1</v>
      </c>
      <c r="G6298" s="22" t="str">
        <f>IF(AND($C6298&gt;=بحث!$G$7,$C6298&lt;=بحث!$G$8,$E6298=بحث!$I$7),MAX($G$1:$G6297)+1,"")</f>
        <v/>
      </c>
    </row>
    <row r="6299" spans="1:7" x14ac:dyDescent="0.25">
      <c r="A6299" s="1">
        <v>4059</v>
      </c>
      <c r="B6299" t="s">
        <v>408</v>
      </c>
      <c r="C6299" s="8">
        <v>42334</v>
      </c>
      <c r="D6299" s="8">
        <v>42334</v>
      </c>
      <c r="E6299" t="s">
        <v>4</v>
      </c>
      <c r="F6299" s="7">
        <v>1</v>
      </c>
      <c r="G6299" s="22" t="str">
        <f>IF(AND($C6299&gt;=بحث!$G$7,$C6299&lt;=بحث!$G$8,$E6299=بحث!$I$7),MAX($G$1:$G6298)+1,"")</f>
        <v/>
      </c>
    </row>
    <row r="6300" spans="1:7" x14ac:dyDescent="0.25">
      <c r="A6300" s="1">
        <v>4066</v>
      </c>
      <c r="B6300" t="s">
        <v>411</v>
      </c>
      <c r="C6300" s="8">
        <v>42334</v>
      </c>
      <c r="D6300" s="8">
        <v>42334</v>
      </c>
      <c r="E6300" t="s">
        <v>4</v>
      </c>
      <c r="F6300" s="7">
        <v>1</v>
      </c>
      <c r="G6300" s="22" t="str">
        <f>IF(AND($C6300&gt;=بحث!$G$7,$C6300&lt;=بحث!$G$8,$E6300=بحث!$I$7),MAX($G$1:$G6299)+1,"")</f>
        <v/>
      </c>
    </row>
    <row r="6301" spans="1:7" x14ac:dyDescent="0.25">
      <c r="A6301" s="1">
        <v>4026</v>
      </c>
      <c r="B6301" t="s">
        <v>432</v>
      </c>
      <c r="C6301" s="8">
        <v>42341</v>
      </c>
      <c r="D6301" s="8">
        <v>42341</v>
      </c>
      <c r="E6301" t="s">
        <v>4</v>
      </c>
      <c r="F6301" s="7">
        <v>1</v>
      </c>
      <c r="G6301" s="22" t="str">
        <f>IF(AND($C6301&gt;=بحث!$G$7,$C6301&lt;=بحث!$G$8,$E6301=بحث!$I$7),MAX($G$1:$G6300)+1,"")</f>
        <v/>
      </c>
    </row>
    <row r="6302" spans="1:7" x14ac:dyDescent="0.25">
      <c r="A6302" s="1">
        <v>4080</v>
      </c>
      <c r="B6302" t="s">
        <v>478</v>
      </c>
      <c r="C6302" s="8">
        <v>42340</v>
      </c>
      <c r="D6302" s="8">
        <v>42340</v>
      </c>
      <c r="E6302" t="s">
        <v>4</v>
      </c>
      <c r="F6302" s="7">
        <v>1</v>
      </c>
      <c r="G6302" s="22" t="str">
        <f>IF(AND($C6302&gt;=بحث!$G$7,$C6302&lt;=بحث!$G$8,$E6302=بحث!$I$7),MAX($G$1:$G6301)+1,"")</f>
        <v/>
      </c>
    </row>
    <row r="6303" spans="1:7" x14ac:dyDescent="0.25">
      <c r="A6303" s="1">
        <v>4080</v>
      </c>
      <c r="B6303" t="s">
        <v>478</v>
      </c>
      <c r="C6303" s="8">
        <v>42332</v>
      </c>
      <c r="D6303" s="8">
        <v>42332</v>
      </c>
      <c r="E6303" t="s">
        <v>4</v>
      </c>
      <c r="F6303" s="7">
        <v>1</v>
      </c>
      <c r="G6303" s="22" t="str">
        <f>IF(AND($C6303&gt;=بحث!$G$7,$C6303&lt;=بحث!$G$8,$E6303=بحث!$I$7),MAX($G$1:$G6302)+1,"")</f>
        <v/>
      </c>
    </row>
    <row r="6304" spans="1:7" x14ac:dyDescent="0.25">
      <c r="A6304" s="1">
        <v>4026</v>
      </c>
      <c r="B6304" t="s">
        <v>432</v>
      </c>
      <c r="C6304" s="8">
        <v>42334</v>
      </c>
      <c r="D6304" s="8">
        <v>42334</v>
      </c>
      <c r="E6304" t="s">
        <v>4</v>
      </c>
      <c r="F6304" s="7">
        <v>1</v>
      </c>
      <c r="G6304" s="22" t="str">
        <f>IF(AND($C6304&gt;=بحث!$G$7,$C6304&lt;=بحث!$G$8,$E6304=بحث!$I$7),MAX($G$1:$G6303)+1,"")</f>
        <v/>
      </c>
    </row>
    <row r="6305" spans="1:7" x14ac:dyDescent="0.25">
      <c r="A6305" s="1">
        <v>8767</v>
      </c>
      <c r="B6305" t="s">
        <v>238</v>
      </c>
      <c r="C6305" s="8">
        <v>42341</v>
      </c>
      <c r="D6305" s="8">
        <v>42341</v>
      </c>
      <c r="E6305" t="s">
        <v>1</v>
      </c>
      <c r="F6305" s="7">
        <v>1</v>
      </c>
      <c r="G6305" s="22" t="str">
        <f>IF(AND($C6305&gt;=بحث!$G$7,$C6305&lt;=بحث!$G$8,$E6305=بحث!$I$7),MAX($G$1:$G6304)+1,"")</f>
        <v/>
      </c>
    </row>
    <row r="6306" spans="1:7" x14ac:dyDescent="0.25">
      <c r="A6306" s="1">
        <v>8685</v>
      </c>
      <c r="B6306" t="s">
        <v>111</v>
      </c>
      <c r="C6306" s="8">
        <v>42333</v>
      </c>
      <c r="D6306" s="8">
        <v>42333</v>
      </c>
      <c r="E6306" t="s">
        <v>4</v>
      </c>
      <c r="F6306" s="7">
        <v>0</v>
      </c>
      <c r="G6306" s="22" t="str">
        <f>IF(AND($C6306&gt;=بحث!$G$7,$C6306&lt;=بحث!$G$8,$E6306=بحث!$I$7),MAX($G$1:$G6305)+1,"")</f>
        <v/>
      </c>
    </row>
    <row r="6307" spans="1:7" x14ac:dyDescent="0.25">
      <c r="A6307" s="1">
        <v>4064</v>
      </c>
      <c r="B6307" t="s">
        <v>452</v>
      </c>
      <c r="C6307" s="8">
        <v>42351</v>
      </c>
      <c r="D6307" s="8">
        <v>42352</v>
      </c>
      <c r="E6307" t="s">
        <v>4</v>
      </c>
      <c r="F6307" s="7">
        <v>2</v>
      </c>
      <c r="G6307" s="22" t="str">
        <f>IF(AND($C6307&gt;=بحث!$G$7,$C6307&lt;=بحث!$G$8,$E6307=بحث!$I$7),MAX($G$1:$G6306)+1,"")</f>
        <v/>
      </c>
    </row>
    <row r="6308" spans="1:7" x14ac:dyDescent="0.25">
      <c r="A6308" s="1">
        <v>4059</v>
      </c>
      <c r="B6308" t="s">
        <v>408</v>
      </c>
      <c r="C6308" s="8">
        <v>42348</v>
      </c>
      <c r="D6308" s="8">
        <v>42348</v>
      </c>
      <c r="E6308" t="s">
        <v>4</v>
      </c>
      <c r="F6308" s="7">
        <v>1</v>
      </c>
      <c r="G6308" s="22" t="str">
        <f>IF(AND($C6308&gt;=بحث!$G$7,$C6308&lt;=بحث!$G$8,$E6308=بحث!$I$7),MAX($G$1:$G6307)+1,"")</f>
        <v/>
      </c>
    </row>
    <row r="6309" spans="1:7" x14ac:dyDescent="0.25">
      <c r="A6309" s="1">
        <v>4060</v>
      </c>
      <c r="B6309" t="s">
        <v>436</v>
      </c>
      <c r="C6309" s="8">
        <v>42346</v>
      </c>
      <c r="D6309" s="8">
        <v>42346</v>
      </c>
      <c r="E6309" t="s">
        <v>4</v>
      </c>
      <c r="F6309" s="7">
        <v>1</v>
      </c>
      <c r="G6309" s="22" t="str">
        <f>IF(AND($C6309&gt;=بحث!$G$7,$C6309&lt;=بحث!$G$8,$E6309=بحث!$I$7),MAX($G$1:$G6308)+1,"")</f>
        <v/>
      </c>
    </row>
    <row r="6310" spans="1:7" x14ac:dyDescent="0.25">
      <c r="A6310" s="1">
        <v>4062</v>
      </c>
      <c r="B6310" t="s">
        <v>409</v>
      </c>
      <c r="C6310" s="8">
        <v>42345</v>
      </c>
      <c r="D6310" s="8">
        <v>42345</v>
      </c>
      <c r="E6310" t="s">
        <v>4</v>
      </c>
      <c r="F6310" s="7">
        <v>1</v>
      </c>
      <c r="G6310" s="22" t="str">
        <f>IF(AND($C6310&gt;=بحث!$G$7,$C6310&lt;=بحث!$G$8,$E6310=بحث!$I$7),MAX($G$1:$G6309)+1,"")</f>
        <v/>
      </c>
    </row>
    <row r="6311" spans="1:7" x14ac:dyDescent="0.25">
      <c r="A6311" s="1">
        <v>4066</v>
      </c>
      <c r="B6311" t="s">
        <v>411</v>
      </c>
      <c r="C6311" s="8">
        <v>42344</v>
      </c>
      <c r="D6311" s="8">
        <v>42344</v>
      </c>
      <c r="E6311" t="s">
        <v>4</v>
      </c>
      <c r="F6311" s="7">
        <v>1</v>
      </c>
      <c r="G6311" s="22" t="str">
        <f>IF(AND($C6311&gt;=بحث!$G$7,$C6311&lt;=بحث!$G$8,$E6311=بحث!$I$7),MAX($G$1:$G6310)+1,"")</f>
        <v/>
      </c>
    </row>
    <row r="6312" spans="1:7" x14ac:dyDescent="0.25">
      <c r="A6312" s="1">
        <v>4060</v>
      </c>
      <c r="B6312" t="s">
        <v>436</v>
      </c>
      <c r="C6312" s="8">
        <v>42348</v>
      </c>
      <c r="D6312" s="8">
        <v>42348</v>
      </c>
      <c r="E6312" t="s">
        <v>4</v>
      </c>
      <c r="F6312" s="7">
        <v>1</v>
      </c>
      <c r="G6312" s="22" t="str">
        <f>IF(AND($C6312&gt;=بحث!$G$7,$C6312&lt;=بحث!$G$8,$E6312=بحث!$I$7),MAX($G$1:$G6311)+1,"")</f>
        <v/>
      </c>
    </row>
    <row r="6313" spans="1:7" x14ac:dyDescent="0.25">
      <c r="A6313" s="1">
        <v>8649</v>
      </c>
      <c r="B6313" t="s">
        <v>200</v>
      </c>
      <c r="C6313" s="8">
        <v>42348</v>
      </c>
      <c r="D6313" s="8">
        <v>42348</v>
      </c>
      <c r="E6313" t="s">
        <v>4</v>
      </c>
      <c r="F6313" s="7">
        <v>1</v>
      </c>
      <c r="G6313" s="22" t="str">
        <f>IF(AND($C6313&gt;=بحث!$G$7,$C6313&lt;=بحث!$G$8,$E6313=بحث!$I$7),MAX($G$1:$G6312)+1,"")</f>
        <v/>
      </c>
    </row>
    <row r="6314" spans="1:7" x14ac:dyDescent="0.25">
      <c r="A6314" s="1">
        <v>4059</v>
      </c>
      <c r="B6314" t="s">
        <v>408</v>
      </c>
      <c r="C6314" s="8">
        <v>42347</v>
      </c>
      <c r="D6314" s="8">
        <v>42347</v>
      </c>
      <c r="E6314" t="s">
        <v>4</v>
      </c>
      <c r="F6314" s="7">
        <v>1</v>
      </c>
      <c r="G6314" s="22" t="str">
        <f>IF(AND($C6314&gt;=بحث!$G$7,$C6314&lt;=بحث!$G$8,$E6314=بحث!$I$7),MAX($G$1:$G6313)+1,"")</f>
        <v/>
      </c>
    </row>
    <row r="6315" spans="1:7" x14ac:dyDescent="0.25">
      <c r="A6315" s="1">
        <v>4070</v>
      </c>
      <c r="B6315" t="s">
        <v>375</v>
      </c>
      <c r="C6315" s="8">
        <v>42348</v>
      </c>
      <c r="D6315" s="8">
        <v>42348</v>
      </c>
      <c r="E6315" t="s">
        <v>4</v>
      </c>
      <c r="F6315" s="7">
        <v>1</v>
      </c>
      <c r="G6315" s="22" t="str">
        <f>IF(AND($C6315&gt;=بحث!$G$7,$C6315&lt;=بحث!$G$8,$E6315=بحث!$I$7),MAX($G$1:$G6314)+1,"")</f>
        <v/>
      </c>
    </row>
    <row r="6316" spans="1:7" x14ac:dyDescent="0.25">
      <c r="A6316" s="1">
        <v>4062</v>
      </c>
      <c r="B6316" t="s">
        <v>409</v>
      </c>
      <c r="C6316" s="8">
        <v>42347</v>
      </c>
      <c r="D6316" s="8">
        <v>42347</v>
      </c>
      <c r="E6316" t="s">
        <v>4</v>
      </c>
      <c r="F6316" s="7">
        <v>1</v>
      </c>
      <c r="G6316" s="22" t="str">
        <f>IF(AND($C6316&gt;=بحث!$G$7,$C6316&lt;=بحث!$G$8,$E6316=بحث!$I$7),MAX($G$1:$G6315)+1,"")</f>
        <v/>
      </c>
    </row>
    <row r="6317" spans="1:7" x14ac:dyDescent="0.25">
      <c r="A6317" s="1">
        <v>8824</v>
      </c>
      <c r="B6317" t="s">
        <v>103</v>
      </c>
      <c r="C6317" s="8">
        <v>42345</v>
      </c>
      <c r="D6317" s="8">
        <v>42346</v>
      </c>
      <c r="E6317" t="s">
        <v>7</v>
      </c>
      <c r="F6317" s="7">
        <v>2</v>
      </c>
      <c r="G6317" s="22" t="str">
        <f>IF(AND($C6317&gt;=بحث!$G$7,$C6317&lt;=بحث!$G$8,$E6317=بحث!$I$7),MAX($G$1:$G6316)+1,"")</f>
        <v/>
      </c>
    </row>
    <row r="6318" spans="1:7" x14ac:dyDescent="0.25">
      <c r="A6318" s="1">
        <v>8772</v>
      </c>
      <c r="B6318" t="s">
        <v>295</v>
      </c>
      <c r="C6318" s="8">
        <v>42348</v>
      </c>
      <c r="D6318" s="8">
        <v>42348</v>
      </c>
      <c r="E6318" t="s">
        <v>1</v>
      </c>
      <c r="F6318" s="7">
        <v>1</v>
      </c>
      <c r="G6318" s="22" t="str">
        <f>IF(AND($C6318&gt;=بحث!$G$7,$C6318&lt;=بحث!$G$8,$E6318=بحث!$I$7),MAX($G$1:$G6317)+1,"")</f>
        <v/>
      </c>
    </row>
    <row r="6319" spans="1:7" x14ac:dyDescent="0.25">
      <c r="A6319" s="1">
        <v>8834</v>
      </c>
      <c r="B6319" t="s">
        <v>101</v>
      </c>
      <c r="C6319" s="8">
        <v>42348</v>
      </c>
      <c r="D6319" s="8">
        <v>42360</v>
      </c>
      <c r="E6319" t="s">
        <v>4</v>
      </c>
      <c r="F6319" s="7">
        <v>9</v>
      </c>
      <c r="G6319" s="22" t="str">
        <f>IF(AND($C6319&gt;=بحث!$G$7,$C6319&lt;=بحث!$G$8,$E6319=بحث!$I$7),MAX($G$1:$G6318)+1,"")</f>
        <v/>
      </c>
    </row>
    <row r="6320" spans="1:7" x14ac:dyDescent="0.25">
      <c r="A6320" s="1">
        <v>8834</v>
      </c>
      <c r="B6320" t="s">
        <v>101</v>
      </c>
      <c r="C6320" s="8">
        <v>42361</v>
      </c>
      <c r="D6320" s="8">
        <v>42369</v>
      </c>
      <c r="E6320" t="s">
        <v>1</v>
      </c>
      <c r="F6320" s="7">
        <v>6</v>
      </c>
      <c r="G6320" s="22" t="str">
        <f>IF(AND($C6320&gt;=بحث!$G$7,$C6320&lt;=بحث!$G$8,$E6320=بحث!$I$7),MAX($G$1:$G6319)+1,"")</f>
        <v/>
      </c>
    </row>
    <row r="6321" spans="1:7" x14ac:dyDescent="0.25">
      <c r="A6321" s="1">
        <v>8685</v>
      </c>
      <c r="B6321" t="s">
        <v>111</v>
      </c>
      <c r="C6321" s="8">
        <v>42341</v>
      </c>
      <c r="D6321" s="8">
        <v>42341</v>
      </c>
      <c r="E6321" t="s">
        <v>1</v>
      </c>
      <c r="F6321" s="7">
        <v>1</v>
      </c>
      <c r="G6321" s="22" t="str">
        <f>IF(AND($C6321&gt;=بحث!$G$7,$C6321&lt;=بحث!$G$8,$E6321=بحث!$I$7),MAX($G$1:$G6320)+1,"")</f>
        <v/>
      </c>
    </row>
    <row r="6322" spans="1:7" x14ac:dyDescent="0.25">
      <c r="A6322" s="1">
        <v>8375</v>
      </c>
      <c r="B6322" t="s">
        <v>428</v>
      </c>
      <c r="C6322" s="8">
        <v>42348</v>
      </c>
      <c r="D6322" s="8">
        <v>42348</v>
      </c>
      <c r="E6322" t="s">
        <v>1</v>
      </c>
      <c r="F6322" s="7">
        <v>1</v>
      </c>
      <c r="G6322" s="22" t="str">
        <f>IF(AND($C6322&gt;=بحث!$G$7,$C6322&lt;=بحث!$G$8,$E6322=بحث!$I$7),MAX($G$1:$G6321)+1,"")</f>
        <v/>
      </c>
    </row>
    <row r="6323" spans="1:7" x14ac:dyDescent="0.25">
      <c r="A6323" s="1">
        <v>8868</v>
      </c>
      <c r="B6323" t="s">
        <v>202</v>
      </c>
      <c r="C6323" s="8">
        <v>42348</v>
      </c>
      <c r="D6323" s="8">
        <v>42351</v>
      </c>
      <c r="E6323" t="s">
        <v>1</v>
      </c>
      <c r="F6323" s="7">
        <v>2</v>
      </c>
      <c r="G6323" s="22" t="str">
        <f>IF(AND($C6323&gt;=بحث!$G$7,$C6323&lt;=بحث!$G$8,$E6323=بحث!$I$7),MAX($G$1:$G6322)+1,"")</f>
        <v/>
      </c>
    </row>
    <row r="6324" spans="1:7" x14ac:dyDescent="0.25">
      <c r="A6324" s="1">
        <v>8874</v>
      </c>
      <c r="B6324" t="s">
        <v>343</v>
      </c>
      <c r="C6324" s="8">
        <v>42320</v>
      </c>
      <c r="D6324" s="8">
        <v>42320</v>
      </c>
      <c r="E6324" t="s">
        <v>7</v>
      </c>
      <c r="F6324" s="7">
        <v>1</v>
      </c>
      <c r="G6324" s="22" t="str">
        <f>IF(AND($C6324&gt;=بحث!$G$7,$C6324&lt;=بحث!$G$8,$E6324=بحث!$I$7),MAX($G$1:$G6323)+1,"")</f>
        <v/>
      </c>
    </row>
    <row r="6325" spans="1:7" x14ac:dyDescent="0.25">
      <c r="A6325" s="1">
        <v>8874</v>
      </c>
      <c r="B6325" t="s">
        <v>343</v>
      </c>
      <c r="C6325" s="8">
        <v>42324</v>
      </c>
      <c r="D6325" s="8">
        <v>42324</v>
      </c>
      <c r="E6325" t="s">
        <v>7</v>
      </c>
      <c r="F6325" s="7">
        <v>1</v>
      </c>
      <c r="G6325" s="22" t="str">
        <f>IF(AND($C6325&gt;=بحث!$G$7,$C6325&lt;=بحث!$G$8,$E6325=بحث!$I$7),MAX($G$1:$G6324)+1,"")</f>
        <v/>
      </c>
    </row>
    <row r="6326" spans="1:7" x14ac:dyDescent="0.25">
      <c r="A6326" s="1">
        <v>8602</v>
      </c>
      <c r="B6326" t="s">
        <v>45</v>
      </c>
      <c r="C6326" s="8">
        <v>42346</v>
      </c>
      <c r="D6326" s="8">
        <v>42346</v>
      </c>
      <c r="E6326" t="s">
        <v>4</v>
      </c>
      <c r="F6326" s="7">
        <v>1</v>
      </c>
      <c r="G6326" s="22" t="str">
        <f>IF(AND($C6326&gt;=بحث!$G$7,$C6326&lt;=بحث!$G$8,$E6326=بحث!$I$7),MAX($G$1:$G6325)+1,"")</f>
        <v/>
      </c>
    </row>
    <row r="6327" spans="1:7" x14ac:dyDescent="0.25">
      <c r="A6327" s="1">
        <v>8379</v>
      </c>
      <c r="B6327" t="s">
        <v>509</v>
      </c>
      <c r="C6327" s="8">
        <v>42339</v>
      </c>
      <c r="D6327" s="8">
        <v>42344</v>
      </c>
      <c r="E6327" t="s">
        <v>4</v>
      </c>
      <c r="F6327" s="7">
        <v>1</v>
      </c>
      <c r="G6327" s="22" t="str">
        <f>IF(AND($C6327&gt;=بحث!$G$7,$C6327&lt;=بحث!$G$8,$E6327=بحث!$I$7),MAX($G$1:$G6326)+1,"")</f>
        <v/>
      </c>
    </row>
    <row r="6328" spans="1:7" x14ac:dyDescent="0.25">
      <c r="A6328" s="1">
        <v>8694</v>
      </c>
      <c r="B6328" t="s">
        <v>114</v>
      </c>
      <c r="C6328" s="8">
        <v>42344</v>
      </c>
      <c r="D6328" s="8">
        <v>42344</v>
      </c>
      <c r="E6328" t="s">
        <v>1</v>
      </c>
      <c r="F6328" s="7">
        <v>1</v>
      </c>
      <c r="G6328" s="22" t="str">
        <f>IF(AND($C6328&gt;=بحث!$G$7,$C6328&lt;=بحث!$G$8,$E6328=بحث!$I$7),MAX($G$1:$G6327)+1,"")</f>
        <v/>
      </c>
    </row>
    <row r="6329" spans="1:7" x14ac:dyDescent="0.25">
      <c r="A6329" s="1">
        <v>4005</v>
      </c>
      <c r="B6329" t="s">
        <v>398</v>
      </c>
      <c r="C6329" s="8">
        <v>42346</v>
      </c>
      <c r="D6329" s="8">
        <v>42348</v>
      </c>
      <c r="E6329" t="s">
        <v>4</v>
      </c>
      <c r="F6329" s="7">
        <v>3</v>
      </c>
      <c r="G6329" s="22" t="str">
        <f>IF(AND($C6329&gt;=بحث!$G$7,$C6329&lt;=بحث!$G$8,$E6329=بحث!$I$7),MAX($G$1:$G6328)+1,"")</f>
        <v/>
      </c>
    </row>
    <row r="6330" spans="1:7" x14ac:dyDescent="0.25">
      <c r="A6330" s="1">
        <v>8370</v>
      </c>
      <c r="B6330" t="s">
        <v>364</v>
      </c>
      <c r="C6330" s="8">
        <v>42351</v>
      </c>
      <c r="D6330" s="8">
        <v>42355</v>
      </c>
      <c r="E6330" t="s">
        <v>4</v>
      </c>
      <c r="F6330" s="7">
        <v>5</v>
      </c>
      <c r="G6330" s="22" t="str">
        <f>IF(AND($C6330&gt;=بحث!$G$7,$C6330&lt;=بحث!$G$8,$E6330=بحث!$I$7),MAX($G$1:$G6329)+1,"")</f>
        <v/>
      </c>
    </row>
    <row r="6331" spans="1:7" x14ac:dyDescent="0.25">
      <c r="A6331" s="1">
        <v>8370</v>
      </c>
      <c r="B6331" t="s">
        <v>364</v>
      </c>
      <c r="C6331" s="8">
        <v>42358</v>
      </c>
      <c r="D6331" s="8">
        <v>42365</v>
      </c>
      <c r="E6331" t="s">
        <v>1</v>
      </c>
      <c r="F6331" s="7">
        <v>5</v>
      </c>
      <c r="G6331" s="22" t="str">
        <f>IF(AND($C6331&gt;=بحث!$G$7,$C6331&lt;=بحث!$G$8,$E6331=بحث!$I$7),MAX($G$1:$G6330)+1,"")</f>
        <v/>
      </c>
    </row>
    <row r="6332" spans="1:7" x14ac:dyDescent="0.25">
      <c r="A6332" s="1">
        <v>8799</v>
      </c>
      <c r="B6332" t="s">
        <v>371</v>
      </c>
      <c r="C6332" s="8">
        <v>42347</v>
      </c>
      <c r="D6332" s="8">
        <v>42348</v>
      </c>
      <c r="E6332" t="s">
        <v>4</v>
      </c>
      <c r="F6332" s="7">
        <v>2</v>
      </c>
      <c r="G6332" s="22" t="str">
        <f>IF(AND($C6332&gt;=بحث!$G$7,$C6332&lt;=بحث!$G$8,$E6332=بحث!$I$7),MAX($G$1:$G6331)+1,"")</f>
        <v/>
      </c>
    </row>
    <row r="6333" spans="1:7" x14ac:dyDescent="0.25">
      <c r="A6333" s="1">
        <v>4043</v>
      </c>
      <c r="B6333" t="s">
        <v>454</v>
      </c>
      <c r="C6333" s="8">
        <v>42344</v>
      </c>
      <c r="D6333" s="8">
        <v>42344</v>
      </c>
      <c r="E6333" t="s">
        <v>1</v>
      </c>
      <c r="F6333" s="7">
        <v>1</v>
      </c>
      <c r="G6333" s="22" t="str">
        <f>IF(AND($C6333&gt;=بحث!$G$7,$C6333&lt;=بحث!$G$8,$E6333=بحث!$I$7),MAX($G$1:$G6332)+1,"")</f>
        <v/>
      </c>
    </row>
    <row r="6334" spans="1:7" x14ac:dyDescent="0.25">
      <c r="A6334" s="1">
        <v>8304</v>
      </c>
      <c r="B6334" t="s">
        <v>17</v>
      </c>
      <c r="C6334" s="8">
        <v>42339</v>
      </c>
      <c r="D6334" s="8">
        <v>42339</v>
      </c>
      <c r="E6334" t="s">
        <v>4</v>
      </c>
      <c r="F6334" s="7">
        <v>1</v>
      </c>
      <c r="G6334" s="22" t="str">
        <f>IF(AND($C6334&gt;=بحث!$G$7,$C6334&lt;=بحث!$G$8,$E6334=بحث!$I$7),MAX($G$1:$G6333)+1,"")</f>
        <v/>
      </c>
    </row>
    <row r="6335" spans="1:7" x14ac:dyDescent="0.25">
      <c r="A6335" s="1">
        <v>8304</v>
      </c>
      <c r="B6335" t="s">
        <v>17</v>
      </c>
      <c r="C6335" s="8">
        <v>42344</v>
      </c>
      <c r="D6335" s="8">
        <v>42344</v>
      </c>
      <c r="E6335" t="s">
        <v>4</v>
      </c>
      <c r="F6335" s="7">
        <v>0</v>
      </c>
      <c r="G6335" s="22" t="str">
        <f>IF(AND($C6335&gt;=بحث!$G$7,$C6335&lt;=بحث!$G$8,$E6335=بحث!$I$7),MAX($G$1:$G6334)+1,"")</f>
        <v/>
      </c>
    </row>
    <row r="6336" spans="1:7" x14ac:dyDescent="0.25">
      <c r="A6336" s="1">
        <v>8304</v>
      </c>
      <c r="B6336" t="s">
        <v>17</v>
      </c>
      <c r="C6336" s="8">
        <v>42341</v>
      </c>
      <c r="D6336" s="8">
        <v>42341</v>
      </c>
      <c r="E6336" t="s">
        <v>4</v>
      </c>
      <c r="F6336" s="7">
        <v>0</v>
      </c>
      <c r="G6336" s="22" t="str">
        <f>IF(AND($C6336&gt;=بحث!$G$7,$C6336&lt;=بحث!$G$8,$E6336=بحث!$I$7),MAX($G$1:$G6335)+1,"")</f>
        <v/>
      </c>
    </row>
    <row r="6337" spans="1:7" x14ac:dyDescent="0.25">
      <c r="A6337" s="1">
        <v>8304</v>
      </c>
      <c r="B6337" t="s">
        <v>17</v>
      </c>
      <c r="C6337" s="8">
        <v>42325</v>
      </c>
      <c r="D6337" s="8">
        <v>42325</v>
      </c>
      <c r="E6337" t="s">
        <v>1</v>
      </c>
      <c r="F6337" s="7">
        <v>1</v>
      </c>
      <c r="G6337" s="22" t="str">
        <f>IF(AND($C6337&gt;=بحث!$G$7,$C6337&lt;=بحث!$G$8,$E6337=بحث!$I$7),MAX($G$1:$G6336)+1,"")</f>
        <v/>
      </c>
    </row>
    <row r="6338" spans="1:7" x14ac:dyDescent="0.25">
      <c r="A6338" s="1">
        <v>8836</v>
      </c>
      <c r="B6338" t="s">
        <v>213</v>
      </c>
      <c r="C6338" s="8">
        <v>42332</v>
      </c>
      <c r="D6338" s="8">
        <v>42332</v>
      </c>
      <c r="E6338" t="s">
        <v>522</v>
      </c>
      <c r="F6338" s="7">
        <v>1</v>
      </c>
      <c r="G6338" s="22" t="str">
        <f>IF(AND($C6338&gt;=بحث!$G$7,$C6338&lt;=بحث!$G$8,$E6338=بحث!$I$7),MAX($G$1:$G6337)+1,"")</f>
        <v/>
      </c>
    </row>
    <row r="6339" spans="1:7" x14ac:dyDescent="0.25">
      <c r="A6339" s="1">
        <v>4046</v>
      </c>
      <c r="B6339" t="s">
        <v>430</v>
      </c>
      <c r="C6339" s="8">
        <v>42341</v>
      </c>
      <c r="D6339" s="8">
        <v>42341</v>
      </c>
      <c r="E6339" t="s">
        <v>1</v>
      </c>
      <c r="F6339" s="7">
        <v>1</v>
      </c>
      <c r="G6339" s="22" t="str">
        <f>IF(AND($C6339&gt;=بحث!$G$7,$C6339&lt;=بحث!$G$8,$E6339=بحث!$I$7),MAX($G$1:$G6338)+1,"")</f>
        <v/>
      </c>
    </row>
    <row r="6340" spans="1:7" x14ac:dyDescent="0.25">
      <c r="A6340" s="1">
        <v>8885</v>
      </c>
      <c r="B6340" t="s">
        <v>280</v>
      </c>
      <c r="C6340" s="8">
        <v>42347</v>
      </c>
      <c r="D6340" s="8">
        <v>42348</v>
      </c>
      <c r="E6340" t="s">
        <v>4</v>
      </c>
      <c r="F6340" s="7">
        <v>2</v>
      </c>
      <c r="G6340" s="22" t="str">
        <f>IF(AND($C6340&gt;=بحث!$G$7,$C6340&lt;=بحث!$G$8,$E6340=بحث!$I$7),MAX($G$1:$G6339)+1,"")</f>
        <v/>
      </c>
    </row>
    <row r="6341" spans="1:7" x14ac:dyDescent="0.25">
      <c r="A6341" s="1">
        <v>8848</v>
      </c>
      <c r="B6341" t="s">
        <v>29</v>
      </c>
      <c r="C6341" s="8">
        <v>42344</v>
      </c>
      <c r="D6341" s="8">
        <v>42345</v>
      </c>
      <c r="E6341" t="s">
        <v>4</v>
      </c>
      <c r="F6341" s="7">
        <v>2</v>
      </c>
      <c r="G6341" s="22" t="str">
        <f>IF(AND($C6341&gt;=بحث!$G$7,$C6341&lt;=بحث!$G$8,$E6341=بحث!$I$7),MAX($G$1:$G6340)+1,"")</f>
        <v/>
      </c>
    </row>
    <row r="6342" spans="1:7" x14ac:dyDescent="0.25">
      <c r="A6342" s="1">
        <v>8848</v>
      </c>
      <c r="B6342" t="s">
        <v>29</v>
      </c>
      <c r="C6342" s="8">
        <v>42339</v>
      </c>
      <c r="D6342" s="8">
        <v>42339</v>
      </c>
      <c r="E6342" t="s">
        <v>4</v>
      </c>
      <c r="F6342" s="7">
        <v>1</v>
      </c>
      <c r="G6342" s="22" t="str">
        <f>IF(AND($C6342&gt;=بحث!$G$7,$C6342&lt;=بحث!$G$8,$E6342=بحث!$I$7),MAX($G$1:$G6341)+1,"")</f>
        <v/>
      </c>
    </row>
    <row r="6343" spans="1:7" x14ac:dyDescent="0.25">
      <c r="A6343" s="1">
        <v>8788</v>
      </c>
      <c r="B6343" t="s">
        <v>46</v>
      </c>
      <c r="C6343" s="8">
        <v>42346</v>
      </c>
      <c r="D6343" s="8">
        <v>42346</v>
      </c>
      <c r="E6343" t="s">
        <v>1</v>
      </c>
      <c r="F6343" s="7">
        <v>0</v>
      </c>
      <c r="G6343" s="22" t="str">
        <f>IF(AND($C6343&gt;=بحث!$G$7,$C6343&lt;=بحث!$G$8,$E6343=بحث!$I$7),MAX($G$1:$G6342)+1,"")</f>
        <v/>
      </c>
    </row>
    <row r="6344" spans="1:7" x14ac:dyDescent="0.25">
      <c r="A6344" s="1">
        <v>8731</v>
      </c>
      <c r="B6344" t="s">
        <v>224</v>
      </c>
      <c r="C6344" s="8">
        <v>42346</v>
      </c>
      <c r="D6344" s="8">
        <v>42346</v>
      </c>
      <c r="E6344" t="s">
        <v>4</v>
      </c>
      <c r="F6344" s="7">
        <v>1</v>
      </c>
      <c r="G6344" s="22" t="str">
        <f>IF(AND($C6344&gt;=بحث!$G$7,$C6344&lt;=بحث!$G$8,$E6344=بحث!$I$7),MAX($G$1:$G6343)+1,"")</f>
        <v/>
      </c>
    </row>
    <row r="6345" spans="1:7" x14ac:dyDescent="0.25">
      <c r="A6345" s="1">
        <v>8859</v>
      </c>
      <c r="B6345" t="s">
        <v>124</v>
      </c>
      <c r="C6345" s="8">
        <v>42338</v>
      </c>
      <c r="D6345" s="8">
        <v>42338</v>
      </c>
      <c r="E6345" t="s">
        <v>4</v>
      </c>
      <c r="F6345" s="7">
        <v>1</v>
      </c>
      <c r="G6345" s="22" t="str">
        <f>IF(AND($C6345&gt;=بحث!$G$7,$C6345&lt;=بحث!$G$8,$E6345=بحث!$I$7),MAX($G$1:$G6344)+1,"")</f>
        <v/>
      </c>
    </row>
    <row r="6346" spans="1:7" x14ac:dyDescent="0.25">
      <c r="A6346" s="1">
        <v>8282</v>
      </c>
      <c r="B6346" t="s">
        <v>212</v>
      </c>
      <c r="C6346" s="8">
        <v>42344</v>
      </c>
      <c r="D6346" s="8">
        <v>42345</v>
      </c>
      <c r="E6346" t="s">
        <v>4</v>
      </c>
      <c r="F6346" s="7">
        <v>2</v>
      </c>
      <c r="G6346" s="22" t="str">
        <f>IF(AND($C6346&gt;=بحث!$G$7,$C6346&lt;=بحث!$G$8,$E6346=بحث!$I$7),MAX($G$1:$G6345)+1,"")</f>
        <v/>
      </c>
    </row>
    <row r="6347" spans="1:7" x14ac:dyDescent="0.25">
      <c r="A6347" s="1">
        <v>8696</v>
      </c>
      <c r="B6347" t="s">
        <v>121</v>
      </c>
      <c r="C6347" s="8">
        <v>42341</v>
      </c>
      <c r="D6347" s="8">
        <v>42341</v>
      </c>
      <c r="E6347" t="s">
        <v>4</v>
      </c>
      <c r="F6347" s="7">
        <v>1</v>
      </c>
      <c r="G6347" s="22" t="str">
        <f>IF(AND($C6347&gt;=بحث!$G$7,$C6347&lt;=بحث!$G$8,$E6347=بحث!$I$7),MAX($G$1:$G6346)+1,"")</f>
        <v/>
      </c>
    </row>
    <row r="6348" spans="1:7" x14ac:dyDescent="0.25">
      <c r="A6348" s="1">
        <v>8617</v>
      </c>
      <c r="B6348" t="s">
        <v>126</v>
      </c>
      <c r="C6348" s="8">
        <v>42323</v>
      </c>
      <c r="D6348" s="8">
        <v>42324</v>
      </c>
      <c r="E6348" t="s">
        <v>4</v>
      </c>
      <c r="F6348" s="7">
        <v>2</v>
      </c>
      <c r="G6348" s="22" t="str">
        <f>IF(AND($C6348&gt;=بحث!$G$7,$C6348&lt;=بحث!$G$8,$E6348=بحث!$I$7),MAX($G$1:$G6347)+1,"")</f>
        <v/>
      </c>
    </row>
    <row r="6349" spans="1:7" x14ac:dyDescent="0.25">
      <c r="A6349" s="1">
        <v>4117</v>
      </c>
      <c r="B6349" t="s">
        <v>469</v>
      </c>
      <c r="C6349" s="8">
        <v>42341</v>
      </c>
      <c r="D6349" s="8">
        <v>42341</v>
      </c>
      <c r="E6349" t="s">
        <v>1</v>
      </c>
      <c r="F6349" s="7">
        <v>0</v>
      </c>
      <c r="G6349" s="22" t="str">
        <f>IF(AND($C6349&gt;=بحث!$G$7,$C6349&lt;=بحث!$G$8,$E6349=بحث!$I$7),MAX($G$1:$G6348)+1,"")</f>
        <v/>
      </c>
    </row>
    <row r="6350" spans="1:7" x14ac:dyDescent="0.25">
      <c r="A6350" s="1">
        <v>8306</v>
      </c>
      <c r="B6350" t="s">
        <v>95</v>
      </c>
      <c r="C6350" s="8">
        <v>42340</v>
      </c>
      <c r="D6350" s="8">
        <v>42341</v>
      </c>
      <c r="E6350" t="s">
        <v>1</v>
      </c>
      <c r="F6350" s="7">
        <v>2</v>
      </c>
      <c r="G6350" s="22" t="str">
        <f>IF(AND($C6350&gt;=بحث!$G$7,$C6350&lt;=بحث!$G$8,$E6350=بحث!$I$7),MAX($G$1:$G6349)+1,"")</f>
        <v/>
      </c>
    </row>
    <row r="6351" spans="1:7" x14ac:dyDescent="0.25">
      <c r="A6351" s="1">
        <v>8714</v>
      </c>
      <c r="B6351" t="s">
        <v>108</v>
      </c>
      <c r="C6351" s="8">
        <v>42334</v>
      </c>
      <c r="D6351" s="8">
        <v>42334</v>
      </c>
      <c r="E6351" t="s">
        <v>4</v>
      </c>
      <c r="F6351" s="7">
        <v>1</v>
      </c>
      <c r="G6351" s="22" t="str">
        <f>IF(AND($C6351&gt;=بحث!$G$7,$C6351&lt;=بحث!$G$8,$E6351=بحث!$I$7),MAX($G$1:$G6350)+1,"")</f>
        <v/>
      </c>
    </row>
    <row r="6352" spans="1:7" x14ac:dyDescent="0.25">
      <c r="A6352" s="1">
        <v>8806</v>
      </c>
      <c r="B6352" t="s">
        <v>336</v>
      </c>
      <c r="C6352" s="8">
        <v>42334</v>
      </c>
      <c r="D6352" s="8">
        <v>42334</v>
      </c>
      <c r="E6352" t="s">
        <v>4</v>
      </c>
      <c r="F6352" s="7">
        <v>1</v>
      </c>
      <c r="G6352" s="22" t="str">
        <f>IF(AND($C6352&gt;=بحث!$G$7,$C6352&lt;=بحث!$G$8,$E6352=بحث!$I$7),MAX($G$1:$G6351)+1,"")</f>
        <v/>
      </c>
    </row>
    <row r="6353" spans="1:7" x14ac:dyDescent="0.25">
      <c r="A6353" s="1">
        <v>4038</v>
      </c>
      <c r="B6353" t="s">
        <v>462</v>
      </c>
      <c r="C6353" s="8">
        <v>42334</v>
      </c>
      <c r="D6353" s="8">
        <v>42334</v>
      </c>
      <c r="E6353" t="s">
        <v>1</v>
      </c>
      <c r="F6353" s="7">
        <v>1</v>
      </c>
      <c r="G6353" s="22" t="str">
        <f>IF(AND($C6353&gt;=بحث!$G$7,$C6353&lt;=بحث!$G$8,$E6353=بحث!$I$7),MAX($G$1:$G6352)+1,"")</f>
        <v/>
      </c>
    </row>
    <row r="6354" spans="1:7" x14ac:dyDescent="0.25">
      <c r="A6354" s="1">
        <v>4033</v>
      </c>
      <c r="B6354" t="s">
        <v>476</v>
      </c>
      <c r="C6354" s="8">
        <v>42335</v>
      </c>
      <c r="D6354" s="8">
        <v>42335</v>
      </c>
      <c r="E6354" t="s">
        <v>4</v>
      </c>
      <c r="F6354" s="7">
        <v>1</v>
      </c>
      <c r="G6354" s="22" t="str">
        <f>IF(AND($C6354&gt;=بحث!$G$7,$C6354&lt;=بحث!$G$8,$E6354=بحث!$I$7),MAX($G$1:$G6353)+1,"")</f>
        <v/>
      </c>
    </row>
    <row r="6355" spans="1:7" x14ac:dyDescent="0.25">
      <c r="A6355" s="1">
        <v>8858</v>
      </c>
      <c r="B6355" t="s">
        <v>78</v>
      </c>
      <c r="C6355" s="8">
        <v>42335</v>
      </c>
      <c r="D6355" s="8">
        <v>42335</v>
      </c>
      <c r="E6355" t="s">
        <v>1</v>
      </c>
      <c r="F6355" s="7">
        <v>1</v>
      </c>
      <c r="G6355" s="22" t="str">
        <f>IF(AND($C6355&gt;=بحث!$G$7,$C6355&lt;=بحث!$G$8,$E6355=بحث!$I$7),MAX($G$1:$G6354)+1,"")</f>
        <v/>
      </c>
    </row>
    <row r="6356" spans="1:7" x14ac:dyDescent="0.25">
      <c r="A6356" s="1">
        <v>8838</v>
      </c>
      <c r="B6356" t="s">
        <v>39</v>
      </c>
      <c r="C6356" s="8">
        <v>42336</v>
      </c>
      <c r="D6356" s="8">
        <v>42336</v>
      </c>
      <c r="E6356" t="s">
        <v>4</v>
      </c>
      <c r="F6356" s="7">
        <v>1</v>
      </c>
      <c r="G6356" s="22" t="str">
        <f>IF(AND($C6356&gt;=بحث!$G$7,$C6356&lt;=بحث!$G$8,$E6356=بحث!$I$7),MAX($G$1:$G6355)+1,"")</f>
        <v/>
      </c>
    </row>
    <row r="6357" spans="1:7" x14ac:dyDescent="0.25">
      <c r="A6357" s="1">
        <v>8813</v>
      </c>
      <c r="B6357" t="s">
        <v>208</v>
      </c>
      <c r="C6357" s="8">
        <v>42337</v>
      </c>
      <c r="D6357" s="8">
        <v>42337</v>
      </c>
      <c r="E6357" t="s">
        <v>1</v>
      </c>
      <c r="F6357" s="7">
        <v>1</v>
      </c>
      <c r="G6357" s="22" t="str">
        <f>IF(AND($C6357&gt;=بحث!$G$7,$C6357&lt;=بحث!$G$8,$E6357=بحث!$I$7),MAX($G$1:$G6356)+1,"")</f>
        <v/>
      </c>
    </row>
    <row r="6358" spans="1:7" x14ac:dyDescent="0.25">
      <c r="A6358" s="1">
        <v>8888</v>
      </c>
      <c r="B6358" t="s">
        <v>260</v>
      </c>
      <c r="C6358" s="8">
        <v>42337</v>
      </c>
      <c r="D6358" s="8">
        <v>42341</v>
      </c>
      <c r="E6358" t="s">
        <v>1</v>
      </c>
      <c r="F6358" s="7">
        <v>5</v>
      </c>
      <c r="G6358" s="22" t="str">
        <f>IF(AND($C6358&gt;=بحث!$G$7,$C6358&lt;=بحث!$G$8,$E6358=بحث!$I$7),MAX($G$1:$G6357)+1,"")</f>
        <v/>
      </c>
    </row>
    <row r="6359" spans="1:7" x14ac:dyDescent="0.25">
      <c r="A6359" s="1">
        <v>8769</v>
      </c>
      <c r="B6359" t="s">
        <v>361</v>
      </c>
      <c r="C6359" s="8">
        <v>42337</v>
      </c>
      <c r="D6359" s="8">
        <v>42337</v>
      </c>
      <c r="E6359" t="s">
        <v>1</v>
      </c>
      <c r="F6359" s="7">
        <v>1</v>
      </c>
      <c r="G6359" s="22" t="str">
        <f>IF(AND($C6359&gt;=بحث!$G$7,$C6359&lt;=بحث!$G$8,$E6359=بحث!$I$7),MAX($G$1:$G6358)+1,"")</f>
        <v/>
      </c>
    </row>
    <row r="6360" spans="1:7" x14ac:dyDescent="0.25">
      <c r="A6360" s="1">
        <v>4035</v>
      </c>
      <c r="B6360" t="s">
        <v>474</v>
      </c>
      <c r="C6360" s="8">
        <v>42337</v>
      </c>
      <c r="D6360" s="8">
        <v>42337</v>
      </c>
      <c r="E6360" t="s">
        <v>1</v>
      </c>
      <c r="F6360" s="7">
        <v>1</v>
      </c>
      <c r="G6360" s="22" t="str">
        <f>IF(AND($C6360&gt;=بحث!$G$7,$C6360&lt;=بحث!$G$8,$E6360=بحث!$I$7),MAX($G$1:$G6359)+1,"")</f>
        <v/>
      </c>
    </row>
    <row r="6361" spans="1:7" x14ac:dyDescent="0.25">
      <c r="A6361" s="1">
        <v>8324</v>
      </c>
      <c r="B6361" t="s">
        <v>79</v>
      </c>
      <c r="C6361" s="8">
        <v>42338</v>
      </c>
      <c r="D6361" s="8">
        <v>42339</v>
      </c>
      <c r="E6361" t="s">
        <v>4</v>
      </c>
      <c r="F6361" s="7">
        <v>2</v>
      </c>
      <c r="G6361" s="22" t="str">
        <f>IF(AND($C6361&gt;=بحث!$G$7,$C6361&lt;=بحث!$G$8,$E6361=بحث!$I$7),MAX($G$1:$G6360)+1,"")</f>
        <v/>
      </c>
    </row>
    <row r="6362" spans="1:7" x14ac:dyDescent="0.25">
      <c r="A6362" s="1">
        <v>8602</v>
      </c>
      <c r="B6362" t="s">
        <v>45</v>
      </c>
      <c r="C6362" s="8">
        <v>42341</v>
      </c>
      <c r="D6362" s="8">
        <v>42341</v>
      </c>
      <c r="E6362" t="s">
        <v>4</v>
      </c>
      <c r="F6362" s="7">
        <v>1</v>
      </c>
      <c r="G6362" s="22" t="str">
        <f>IF(AND($C6362&gt;=بحث!$G$7,$C6362&lt;=بحث!$G$8,$E6362=بحث!$I$7),MAX($G$1:$G6361)+1,"")</f>
        <v/>
      </c>
    </row>
    <row r="6363" spans="1:7" x14ac:dyDescent="0.25">
      <c r="A6363" s="1">
        <v>4014</v>
      </c>
      <c r="B6363" t="s">
        <v>484</v>
      </c>
      <c r="C6363" s="8">
        <v>42338</v>
      </c>
      <c r="D6363" s="8">
        <v>42338</v>
      </c>
      <c r="E6363" t="s">
        <v>1</v>
      </c>
      <c r="F6363" s="7">
        <v>1</v>
      </c>
      <c r="G6363" s="22" t="str">
        <f>IF(AND($C6363&gt;=بحث!$G$7,$C6363&lt;=بحث!$G$8,$E6363=بحث!$I$7),MAX($G$1:$G6362)+1,"")</f>
        <v/>
      </c>
    </row>
    <row r="6364" spans="1:7" x14ac:dyDescent="0.25">
      <c r="A6364" s="1">
        <v>4091</v>
      </c>
      <c r="B6364" t="s">
        <v>440</v>
      </c>
      <c r="C6364" s="8">
        <v>42338</v>
      </c>
      <c r="D6364" s="8">
        <v>42339</v>
      </c>
      <c r="E6364" t="s">
        <v>4</v>
      </c>
      <c r="F6364" s="7">
        <v>2</v>
      </c>
      <c r="G6364" s="22" t="str">
        <f>IF(AND($C6364&gt;=بحث!$G$7,$C6364&lt;=بحث!$G$8,$E6364=بحث!$I$7),MAX($G$1:$G6363)+1,"")</f>
        <v/>
      </c>
    </row>
    <row r="6365" spans="1:7" x14ac:dyDescent="0.25">
      <c r="A6365" s="1">
        <v>8303</v>
      </c>
      <c r="B6365" t="s">
        <v>44</v>
      </c>
      <c r="C6365" s="8">
        <v>42339</v>
      </c>
      <c r="D6365" s="8">
        <v>42342</v>
      </c>
      <c r="E6365" t="s">
        <v>4</v>
      </c>
      <c r="F6365" s="7">
        <v>4</v>
      </c>
      <c r="G6365" s="22" t="str">
        <f>IF(AND($C6365&gt;=بحث!$G$7,$C6365&lt;=بحث!$G$8,$E6365=بحث!$I$7),MAX($G$1:$G6364)+1,"")</f>
        <v/>
      </c>
    </row>
    <row r="6366" spans="1:7" x14ac:dyDescent="0.25">
      <c r="A6366" s="1">
        <v>8645</v>
      </c>
      <c r="B6366" t="s">
        <v>42</v>
      </c>
      <c r="C6366" s="8">
        <v>42341</v>
      </c>
      <c r="D6366" s="8">
        <v>42341</v>
      </c>
      <c r="E6366" t="s">
        <v>4</v>
      </c>
      <c r="F6366" s="7">
        <v>1</v>
      </c>
      <c r="G6366" s="22" t="str">
        <f>IF(AND($C6366&gt;=بحث!$G$7,$C6366&lt;=بحث!$G$8,$E6366=بحث!$I$7),MAX($G$1:$G6365)+1,"")</f>
        <v/>
      </c>
    </row>
    <row r="6367" spans="1:7" x14ac:dyDescent="0.25">
      <c r="A6367" s="1">
        <v>8860</v>
      </c>
      <c r="B6367" t="s">
        <v>201</v>
      </c>
      <c r="C6367" s="8">
        <v>42343</v>
      </c>
      <c r="D6367" s="8">
        <v>42344</v>
      </c>
      <c r="E6367" t="s">
        <v>4</v>
      </c>
      <c r="F6367" s="7">
        <v>2</v>
      </c>
      <c r="G6367" s="22" t="str">
        <f>IF(AND($C6367&gt;=بحث!$G$7,$C6367&lt;=بحث!$G$8,$E6367=بحث!$I$7),MAX($G$1:$G6366)+1,"")</f>
        <v/>
      </c>
    </row>
    <row r="6368" spans="1:7" x14ac:dyDescent="0.25">
      <c r="A6368" s="1">
        <v>8888</v>
      </c>
      <c r="B6368" t="s">
        <v>260</v>
      </c>
      <c r="C6368" s="8">
        <v>42344</v>
      </c>
      <c r="D6368" s="8">
        <v>42345</v>
      </c>
      <c r="E6368" t="s">
        <v>4</v>
      </c>
      <c r="F6368" s="7">
        <v>2</v>
      </c>
      <c r="G6368" s="22" t="str">
        <f>IF(AND($C6368&gt;=بحث!$G$7,$C6368&lt;=بحث!$G$8,$E6368=بحث!$I$7),MAX($G$1:$G6367)+1,"")</f>
        <v/>
      </c>
    </row>
    <row r="6369" spans="1:7" x14ac:dyDescent="0.25">
      <c r="A6369" s="1">
        <v>8754</v>
      </c>
      <c r="B6369" t="s">
        <v>286</v>
      </c>
      <c r="C6369" s="8">
        <v>42345</v>
      </c>
      <c r="D6369" s="8">
        <v>42348</v>
      </c>
      <c r="E6369" t="s">
        <v>1</v>
      </c>
      <c r="F6369" s="7">
        <v>4</v>
      </c>
      <c r="G6369" s="22" t="str">
        <f>IF(AND($C6369&gt;=بحث!$G$7,$C6369&lt;=بحث!$G$8,$E6369=بحث!$I$7),MAX($G$1:$G6368)+1,"")</f>
        <v/>
      </c>
    </row>
    <row r="6370" spans="1:7" x14ac:dyDescent="0.25">
      <c r="A6370" s="1">
        <v>8613</v>
      </c>
      <c r="B6370" t="s">
        <v>64</v>
      </c>
      <c r="C6370" s="8">
        <v>42338</v>
      </c>
      <c r="D6370" s="8">
        <v>42338</v>
      </c>
      <c r="E6370" t="s">
        <v>4</v>
      </c>
      <c r="F6370" s="7">
        <v>1</v>
      </c>
      <c r="G6370" s="22" t="str">
        <f>IF(AND($C6370&gt;=بحث!$G$7,$C6370&lt;=بحث!$G$8,$E6370=بحث!$I$7),MAX($G$1:$G6369)+1,"")</f>
        <v/>
      </c>
    </row>
    <row r="6371" spans="1:7" x14ac:dyDescent="0.25">
      <c r="A6371" s="1">
        <v>8613</v>
      </c>
      <c r="B6371" t="s">
        <v>64</v>
      </c>
      <c r="C6371" s="8">
        <v>42334</v>
      </c>
      <c r="D6371" s="8">
        <v>42337</v>
      </c>
      <c r="E6371" t="s">
        <v>1</v>
      </c>
      <c r="F6371" s="7">
        <v>2</v>
      </c>
      <c r="G6371" s="22" t="str">
        <f>IF(AND($C6371&gt;=بحث!$G$7,$C6371&lt;=بحث!$G$8,$E6371=بحث!$I$7),MAX($G$1:$G6370)+1,"")</f>
        <v/>
      </c>
    </row>
    <row r="6372" spans="1:7" x14ac:dyDescent="0.25">
      <c r="A6372" s="1">
        <v>8680</v>
      </c>
      <c r="B6372" t="s">
        <v>233</v>
      </c>
      <c r="C6372" s="8">
        <v>42341</v>
      </c>
      <c r="D6372" s="8">
        <v>42341</v>
      </c>
      <c r="E6372" t="s">
        <v>4</v>
      </c>
      <c r="F6372" s="7">
        <v>1</v>
      </c>
      <c r="G6372" s="22" t="str">
        <f>IF(AND($C6372&gt;=بحث!$G$7,$C6372&lt;=بحث!$G$8,$E6372=بحث!$I$7),MAX($G$1:$G6371)+1,"")</f>
        <v/>
      </c>
    </row>
    <row r="6373" spans="1:7" x14ac:dyDescent="0.25">
      <c r="A6373" s="1">
        <v>8801</v>
      </c>
      <c r="B6373" t="s">
        <v>205</v>
      </c>
      <c r="C6373" s="8">
        <v>42341</v>
      </c>
      <c r="D6373" s="8">
        <v>42341</v>
      </c>
      <c r="E6373" t="s">
        <v>1</v>
      </c>
      <c r="F6373" s="7">
        <v>1</v>
      </c>
      <c r="G6373" s="22" t="str">
        <f>IF(AND($C6373&gt;=بحث!$G$7,$C6373&lt;=بحث!$G$8,$E6373=بحث!$I$7),MAX($G$1:$G6372)+1,"")</f>
        <v/>
      </c>
    </row>
    <row r="6374" spans="1:7" x14ac:dyDescent="0.25">
      <c r="A6374" s="1">
        <v>8606</v>
      </c>
      <c r="B6374" t="s">
        <v>349</v>
      </c>
      <c r="C6374" s="8">
        <v>42341</v>
      </c>
      <c r="D6374" s="8">
        <v>42341</v>
      </c>
      <c r="E6374" t="s">
        <v>522</v>
      </c>
      <c r="F6374" s="7">
        <v>1</v>
      </c>
      <c r="G6374" s="22" t="str">
        <f>IF(AND($C6374&gt;=بحث!$G$7,$C6374&lt;=بحث!$G$8,$E6374=بحث!$I$7),MAX($G$1:$G6373)+1,"")</f>
        <v/>
      </c>
    </row>
    <row r="6375" spans="1:7" x14ac:dyDescent="0.25">
      <c r="A6375" s="1">
        <v>8851</v>
      </c>
      <c r="B6375" t="s">
        <v>58</v>
      </c>
      <c r="C6375" s="8">
        <v>42338</v>
      </c>
      <c r="D6375" s="8">
        <v>42338</v>
      </c>
      <c r="E6375" t="s">
        <v>4</v>
      </c>
      <c r="F6375" s="7">
        <v>1</v>
      </c>
      <c r="G6375" s="22" t="str">
        <f>IF(AND($C6375&gt;=بحث!$G$7,$C6375&lt;=بحث!$G$8,$E6375=بحث!$I$7),MAX($G$1:$G6374)+1,"")</f>
        <v/>
      </c>
    </row>
    <row r="6376" spans="1:7" x14ac:dyDescent="0.25">
      <c r="A6376" s="1">
        <v>8821</v>
      </c>
      <c r="B6376" t="s">
        <v>65</v>
      </c>
      <c r="C6376" s="8">
        <v>42334</v>
      </c>
      <c r="D6376" s="8">
        <v>42334</v>
      </c>
      <c r="E6376" t="s">
        <v>1</v>
      </c>
      <c r="F6376" s="7">
        <v>1</v>
      </c>
      <c r="G6376" s="22" t="str">
        <f>IF(AND($C6376&gt;=بحث!$G$7,$C6376&lt;=بحث!$G$8,$E6376=بحث!$I$7),MAX($G$1:$G6375)+1,"")</f>
        <v/>
      </c>
    </row>
    <row r="6377" spans="1:7" x14ac:dyDescent="0.25">
      <c r="A6377" s="1">
        <v>8629</v>
      </c>
      <c r="B6377" t="s">
        <v>3</v>
      </c>
      <c r="C6377" s="8">
        <v>42327</v>
      </c>
      <c r="D6377" s="8">
        <v>42327</v>
      </c>
      <c r="E6377" t="s">
        <v>1</v>
      </c>
      <c r="F6377" s="7">
        <v>1</v>
      </c>
      <c r="G6377" s="22" t="str">
        <f>IF(AND($C6377&gt;=بحث!$G$7,$C6377&lt;=بحث!$G$8,$E6377=بحث!$I$7),MAX($G$1:$G6376)+1,"")</f>
        <v/>
      </c>
    </row>
    <row r="6378" spans="1:7" x14ac:dyDescent="0.25">
      <c r="A6378" s="1">
        <v>8868</v>
      </c>
      <c r="B6378" t="s">
        <v>202</v>
      </c>
      <c r="C6378" s="8">
        <v>42334</v>
      </c>
      <c r="D6378" s="8">
        <v>42334</v>
      </c>
      <c r="E6378" t="s">
        <v>4</v>
      </c>
      <c r="F6378" s="7">
        <v>1</v>
      </c>
      <c r="G6378" s="22" t="str">
        <f>IF(AND($C6378&gt;=بحث!$G$7,$C6378&lt;=بحث!$G$8,$E6378=بحث!$I$7),MAX($G$1:$G6377)+1,"")</f>
        <v/>
      </c>
    </row>
    <row r="6379" spans="1:7" x14ac:dyDescent="0.25">
      <c r="A6379" s="1">
        <v>8804</v>
      </c>
      <c r="B6379" t="s">
        <v>247</v>
      </c>
      <c r="C6379" s="8">
        <v>42344</v>
      </c>
      <c r="D6379" s="8">
        <v>42344</v>
      </c>
      <c r="E6379" t="s">
        <v>1</v>
      </c>
      <c r="F6379" s="7">
        <v>1</v>
      </c>
      <c r="G6379" s="22" t="str">
        <f>IF(AND($C6379&gt;=بحث!$G$7,$C6379&lt;=بحث!$G$8,$E6379=بحث!$I$7),MAX($G$1:$G6378)+1,"")</f>
        <v/>
      </c>
    </row>
    <row r="6380" spans="1:7" x14ac:dyDescent="0.25">
      <c r="A6380" s="1">
        <v>8330</v>
      </c>
      <c r="B6380" t="s">
        <v>133</v>
      </c>
      <c r="C6380" s="8">
        <v>42334</v>
      </c>
      <c r="D6380" s="8">
        <v>42334</v>
      </c>
      <c r="E6380" t="s">
        <v>1</v>
      </c>
      <c r="F6380" s="7">
        <v>0</v>
      </c>
      <c r="G6380" s="22" t="str">
        <f>IF(AND($C6380&gt;=بحث!$G$7,$C6380&lt;=بحث!$G$8,$E6380=بحث!$I$7),MAX($G$1:$G6379)+1,"")</f>
        <v/>
      </c>
    </row>
    <row r="6381" spans="1:7" x14ac:dyDescent="0.25">
      <c r="A6381" s="1">
        <v>8603</v>
      </c>
      <c r="B6381" t="s">
        <v>278</v>
      </c>
      <c r="C6381" s="8">
        <v>42337</v>
      </c>
      <c r="D6381" s="8">
        <v>42338</v>
      </c>
      <c r="E6381" t="s">
        <v>4</v>
      </c>
      <c r="F6381" s="7">
        <v>2</v>
      </c>
      <c r="G6381" s="22" t="str">
        <f>IF(AND($C6381&gt;=بحث!$G$7,$C6381&lt;=بحث!$G$8,$E6381=بحث!$I$7),MAX($G$1:$G6380)+1,"")</f>
        <v/>
      </c>
    </row>
    <row r="6382" spans="1:7" x14ac:dyDescent="0.25">
      <c r="A6382" s="1">
        <v>8894</v>
      </c>
      <c r="B6382" t="s">
        <v>82</v>
      </c>
      <c r="C6382" s="8">
        <v>42340</v>
      </c>
      <c r="D6382" s="8">
        <v>42340</v>
      </c>
      <c r="E6382" t="s">
        <v>4</v>
      </c>
      <c r="F6382" s="7">
        <v>1</v>
      </c>
      <c r="G6382" s="22" t="str">
        <f>IF(AND($C6382&gt;=بحث!$G$7,$C6382&lt;=بحث!$G$8,$E6382=بحث!$I$7),MAX($G$1:$G6381)+1,"")</f>
        <v/>
      </c>
    </row>
    <row r="6383" spans="1:7" x14ac:dyDescent="0.25">
      <c r="A6383" s="1">
        <v>8860</v>
      </c>
      <c r="B6383" t="s">
        <v>201</v>
      </c>
      <c r="C6383" s="8">
        <v>42213</v>
      </c>
      <c r="D6383" s="8">
        <v>42213</v>
      </c>
      <c r="E6383" t="s">
        <v>1</v>
      </c>
      <c r="F6383" s="7">
        <v>1</v>
      </c>
      <c r="G6383" s="22" t="str">
        <f>IF(AND($C6383&gt;=بحث!$G$7,$C6383&lt;=بحث!$G$8,$E6383=بحث!$I$7),MAX($G$1:$G6382)+1,"")</f>
        <v/>
      </c>
    </row>
    <row r="6384" spans="1:7" x14ac:dyDescent="0.25">
      <c r="A6384" s="1">
        <v>8803</v>
      </c>
      <c r="B6384" t="s">
        <v>167</v>
      </c>
      <c r="C6384" s="8">
        <v>42344</v>
      </c>
      <c r="D6384" s="8">
        <v>42344</v>
      </c>
      <c r="E6384" t="s">
        <v>511</v>
      </c>
      <c r="F6384" s="7">
        <v>1</v>
      </c>
      <c r="G6384" s="22" t="str">
        <f>IF(AND($C6384&gt;=بحث!$G$7,$C6384&lt;=بحث!$G$8,$E6384=بحث!$I$7),MAX($G$1:$G6383)+1,"")</f>
        <v/>
      </c>
    </row>
    <row r="6385" spans="1:7" x14ac:dyDescent="0.25">
      <c r="A6385" s="1">
        <v>8803</v>
      </c>
      <c r="B6385" t="s">
        <v>167</v>
      </c>
      <c r="C6385" s="8">
        <v>42337</v>
      </c>
      <c r="D6385" s="8">
        <v>42337</v>
      </c>
      <c r="E6385" t="s">
        <v>1</v>
      </c>
      <c r="F6385" s="7">
        <v>1</v>
      </c>
      <c r="G6385" s="22" t="str">
        <f>IF(AND($C6385&gt;=بحث!$G$7,$C6385&lt;=بحث!$G$8,$E6385=بحث!$I$7),MAX($G$1:$G6384)+1,"")</f>
        <v/>
      </c>
    </row>
    <row r="6386" spans="1:7" x14ac:dyDescent="0.25">
      <c r="A6386" s="1">
        <v>8803</v>
      </c>
      <c r="B6386" t="s">
        <v>167</v>
      </c>
      <c r="C6386" s="8">
        <v>42338</v>
      </c>
      <c r="D6386" s="8">
        <v>42338</v>
      </c>
      <c r="E6386" t="s">
        <v>522</v>
      </c>
      <c r="F6386" s="7">
        <v>1</v>
      </c>
      <c r="G6386" s="22" t="str">
        <f>IF(AND($C6386&gt;=بحث!$G$7,$C6386&lt;=بحث!$G$8,$E6386=بحث!$I$7),MAX($G$1:$G6385)+1,"")</f>
        <v/>
      </c>
    </row>
    <row r="6387" spans="1:7" x14ac:dyDescent="0.25">
      <c r="A6387" s="1">
        <v>8720</v>
      </c>
      <c r="B6387" t="s">
        <v>5</v>
      </c>
      <c r="C6387" s="8">
        <v>42341</v>
      </c>
      <c r="D6387" s="8">
        <v>42341</v>
      </c>
      <c r="E6387" t="s">
        <v>1</v>
      </c>
      <c r="F6387" s="7">
        <v>1</v>
      </c>
      <c r="G6387" s="22" t="str">
        <f>IF(AND($C6387&gt;=بحث!$G$7,$C6387&lt;=بحث!$G$8,$E6387=بحث!$I$7),MAX($G$1:$G6386)+1,"")</f>
        <v/>
      </c>
    </row>
    <row r="6388" spans="1:7" x14ac:dyDescent="0.25">
      <c r="A6388" s="1">
        <v>8677</v>
      </c>
      <c r="B6388" t="s">
        <v>63</v>
      </c>
      <c r="C6388" s="8">
        <v>42347</v>
      </c>
      <c r="D6388" s="8">
        <v>42355</v>
      </c>
      <c r="E6388" t="s">
        <v>4</v>
      </c>
      <c r="F6388" s="7">
        <v>7</v>
      </c>
      <c r="G6388" s="22" t="str">
        <f>IF(AND($C6388&gt;=بحث!$G$7,$C6388&lt;=بحث!$G$8,$E6388=بحث!$I$7),MAX($G$1:$G6387)+1,"")</f>
        <v/>
      </c>
    </row>
    <row r="6389" spans="1:7" x14ac:dyDescent="0.25">
      <c r="A6389" s="1">
        <v>8678</v>
      </c>
      <c r="B6389" t="s">
        <v>183</v>
      </c>
      <c r="C6389" s="8">
        <v>42351</v>
      </c>
      <c r="D6389" s="8">
        <v>42365</v>
      </c>
      <c r="E6389" t="s">
        <v>4</v>
      </c>
      <c r="F6389" s="7">
        <v>11</v>
      </c>
      <c r="G6389" s="22" t="str">
        <f>IF(AND($C6389&gt;=بحث!$G$7,$C6389&lt;=بحث!$G$8,$E6389=بحث!$I$7),MAX($G$1:$G6388)+1,"")</f>
        <v/>
      </c>
    </row>
    <row r="6390" spans="1:7" x14ac:dyDescent="0.25">
      <c r="A6390" s="1">
        <v>8678</v>
      </c>
      <c r="B6390" t="s">
        <v>183</v>
      </c>
      <c r="C6390" s="8">
        <v>42366</v>
      </c>
      <c r="D6390" s="8">
        <v>42369</v>
      </c>
      <c r="E6390" t="s">
        <v>1</v>
      </c>
      <c r="F6390" s="7">
        <v>3</v>
      </c>
      <c r="G6390" s="22" t="str">
        <f>IF(AND($C6390&gt;=بحث!$G$7,$C6390&lt;=بحث!$G$8,$E6390=بحث!$I$7),MAX($G$1:$G6389)+1,"")</f>
        <v/>
      </c>
    </row>
    <row r="6391" spans="1:7" x14ac:dyDescent="0.25">
      <c r="A6391" s="1">
        <v>8674</v>
      </c>
      <c r="B6391" t="s">
        <v>25</v>
      </c>
      <c r="C6391" s="8">
        <v>42340</v>
      </c>
      <c r="D6391" s="8">
        <v>42341</v>
      </c>
      <c r="E6391" t="s">
        <v>4</v>
      </c>
      <c r="F6391" s="7">
        <v>2</v>
      </c>
      <c r="G6391" s="22" t="str">
        <f>IF(AND($C6391&gt;=بحث!$G$7,$C6391&lt;=بحث!$G$8,$E6391=بحث!$I$7),MAX($G$1:$G6390)+1,"")</f>
        <v/>
      </c>
    </row>
    <row r="6392" spans="1:7" x14ac:dyDescent="0.25">
      <c r="A6392" s="1">
        <v>4011</v>
      </c>
      <c r="B6392" t="s">
        <v>374</v>
      </c>
      <c r="C6392" s="8">
        <v>42332</v>
      </c>
      <c r="D6392" s="8">
        <v>42334</v>
      </c>
      <c r="E6392" t="s">
        <v>4</v>
      </c>
      <c r="F6392" s="7">
        <v>3</v>
      </c>
      <c r="G6392" s="22" t="str">
        <f>IF(AND($C6392&gt;=بحث!$G$7,$C6392&lt;=بحث!$G$8,$E6392=بحث!$I$7),MAX($G$1:$G6391)+1,"")</f>
        <v/>
      </c>
    </row>
    <row r="6393" spans="1:7" x14ac:dyDescent="0.25">
      <c r="A6393" s="1">
        <v>8853</v>
      </c>
      <c r="B6393" t="s">
        <v>147</v>
      </c>
      <c r="C6393" s="8">
        <v>42334</v>
      </c>
      <c r="D6393" s="8">
        <v>42334</v>
      </c>
      <c r="E6393" t="s">
        <v>4</v>
      </c>
      <c r="F6393" s="7">
        <v>1</v>
      </c>
      <c r="G6393" s="22" t="str">
        <f>IF(AND($C6393&gt;=بحث!$G$7,$C6393&lt;=بحث!$G$8,$E6393=بحث!$I$7),MAX($G$1:$G6392)+1,"")</f>
        <v/>
      </c>
    </row>
    <row r="6394" spans="1:7" x14ac:dyDescent="0.25">
      <c r="A6394" s="1">
        <v>8746</v>
      </c>
      <c r="B6394" t="s">
        <v>115</v>
      </c>
      <c r="C6394" s="8">
        <v>42341</v>
      </c>
      <c r="D6394" s="8">
        <v>42341</v>
      </c>
      <c r="E6394" t="s">
        <v>4</v>
      </c>
      <c r="F6394" s="7">
        <v>1</v>
      </c>
      <c r="G6394" s="22" t="str">
        <f>IF(AND($C6394&gt;=بحث!$G$7,$C6394&lt;=بحث!$G$8,$E6394=بحث!$I$7),MAX($G$1:$G6393)+1,"")</f>
        <v/>
      </c>
    </row>
    <row r="6395" spans="1:7" x14ac:dyDescent="0.25">
      <c r="A6395" s="1">
        <v>8709</v>
      </c>
      <c r="B6395" t="s">
        <v>241</v>
      </c>
      <c r="C6395" s="8">
        <v>42341</v>
      </c>
      <c r="D6395" s="8">
        <v>42341</v>
      </c>
      <c r="E6395" t="s">
        <v>4</v>
      </c>
      <c r="F6395" s="7">
        <v>1</v>
      </c>
      <c r="G6395" s="22" t="str">
        <f>IF(AND($C6395&gt;=بحث!$G$7,$C6395&lt;=بحث!$G$8,$E6395=بحث!$I$7),MAX($G$1:$G6394)+1,"")</f>
        <v/>
      </c>
    </row>
    <row r="6396" spans="1:7" x14ac:dyDescent="0.25">
      <c r="A6396" s="1">
        <v>8826</v>
      </c>
      <c r="B6396" t="s">
        <v>48</v>
      </c>
      <c r="C6396" s="8">
        <v>42337</v>
      </c>
      <c r="D6396" s="8">
        <v>42337</v>
      </c>
      <c r="E6396" t="s">
        <v>511</v>
      </c>
      <c r="F6396" s="7">
        <v>1</v>
      </c>
      <c r="G6396" s="22" t="str">
        <f>IF(AND($C6396&gt;=بحث!$G$7,$C6396&lt;=بحث!$G$8,$E6396=بحث!$I$7),MAX($G$1:$G6395)+1,"")</f>
        <v/>
      </c>
    </row>
    <row r="6397" spans="1:7" x14ac:dyDescent="0.25">
      <c r="A6397" s="1">
        <v>8875</v>
      </c>
      <c r="B6397" t="s">
        <v>274</v>
      </c>
      <c r="C6397" s="8">
        <v>42338</v>
      </c>
      <c r="D6397" s="8">
        <v>42338</v>
      </c>
      <c r="E6397" t="s">
        <v>4</v>
      </c>
      <c r="F6397" s="7">
        <v>0</v>
      </c>
      <c r="G6397" s="22" t="str">
        <f>IF(AND($C6397&gt;=بحث!$G$7,$C6397&lt;=بحث!$G$8,$E6397=بحث!$I$7),MAX($G$1:$G6396)+1,"")</f>
        <v/>
      </c>
    </row>
    <row r="6398" spans="1:7" x14ac:dyDescent="0.25">
      <c r="A6398" s="1">
        <v>4010</v>
      </c>
      <c r="B6398" t="s">
        <v>393</v>
      </c>
      <c r="C6398" s="8">
        <v>42341</v>
      </c>
      <c r="D6398" s="8">
        <v>42341</v>
      </c>
      <c r="E6398" t="s">
        <v>4</v>
      </c>
      <c r="F6398" s="7">
        <v>1</v>
      </c>
      <c r="G6398" s="22" t="str">
        <f>IF(AND($C6398&gt;=بحث!$G$7,$C6398&lt;=بحث!$G$8,$E6398=بحث!$I$7),MAX($G$1:$G6397)+1,"")</f>
        <v/>
      </c>
    </row>
    <row r="6399" spans="1:7" x14ac:dyDescent="0.25">
      <c r="A6399" s="1">
        <v>8633</v>
      </c>
      <c r="B6399" t="s">
        <v>164</v>
      </c>
      <c r="C6399" s="8">
        <v>42319</v>
      </c>
      <c r="D6399" s="8">
        <v>42319</v>
      </c>
      <c r="E6399" t="s">
        <v>4</v>
      </c>
      <c r="F6399" s="7">
        <v>1</v>
      </c>
      <c r="G6399" s="22" t="str">
        <f>IF(AND($C6399&gt;=بحث!$G$7,$C6399&lt;=بحث!$G$8,$E6399=بحث!$I$7),MAX($G$1:$G6398)+1,"")</f>
        <v/>
      </c>
    </row>
    <row r="6400" spans="1:7" x14ac:dyDescent="0.25">
      <c r="A6400" s="1">
        <v>8326</v>
      </c>
      <c r="B6400" t="s">
        <v>163</v>
      </c>
      <c r="C6400" s="8">
        <v>42338</v>
      </c>
      <c r="D6400" s="8">
        <v>42338</v>
      </c>
      <c r="E6400" t="s">
        <v>4</v>
      </c>
      <c r="F6400" s="7">
        <v>1</v>
      </c>
      <c r="G6400" s="22" t="str">
        <f>IF(AND($C6400&gt;=بحث!$G$7,$C6400&lt;=بحث!$G$8,$E6400=بحث!$I$7),MAX($G$1:$G6399)+1,"")</f>
        <v/>
      </c>
    </row>
    <row r="6401" spans="1:7" x14ac:dyDescent="0.25">
      <c r="A6401" s="1">
        <v>8633</v>
      </c>
      <c r="B6401" t="s">
        <v>164</v>
      </c>
      <c r="C6401" s="8">
        <v>42332</v>
      </c>
      <c r="D6401" s="8">
        <v>42332</v>
      </c>
      <c r="E6401" t="s">
        <v>1</v>
      </c>
      <c r="F6401" s="7">
        <v>1</v>
      </c>
      <c r="G6401" s="22" t="str">
        <f>IF(AND($C6401&gt;=بحث!$G$7,$C6401&lt;=بحث!$G$8,$E6401=بحث!$I$7),MAX($G$1:$G6400)+1,"")</f>
        <v/>
      </c>
    </row>
    <row r="6402" spans="1:7" x14ac:dyDescent="0.25">
      <c r="A6402" s="1">
        <v>8633</v>
      </c>
      <c r="B6402" t="s">
        <v>164</v>
      </c>
      <c r="C6402" s="8">
        <v>42339</v>
      </c>
      <c r="D6402" s="8">
        <v>42339</v>
      </c>
      <c r="E6402" t="s">
        <v>1</v>
      </c>
      <c r="F6402" s="7">
        <v>1</v>
      </c>
      <c r="G6402" s="22" t="str">
        <f>IF(AND($C6402&gt;=بحث!$G$7,$C6402&lt;=بحث!$G$8,$E6402=بحث!$I$7),MAX($G$1:$G6401)+1,"")</f>
        <v/>
      </c>
    </row>
    <row r="6403" spans="1:7" x14ac:dyDescent="0.25">
      <c r="A6403" s="1">
        <v>8840</v>
      </c>
      <c r="B6403" t="s">
        <v>175</v>
      </c>
      <c r="C6403" s="8">
        <v>42339</v>
      </c>
      <c r="D6403" s="8">
        <v>42339</v>
      </c>
      <c r="E6403" t="s">
        <v>7</v>
      </c>
      <c r="F6403" s="7">
        <v>1</v>
      </c>
      <c r="G6403" s="22" t="str">
        <f>IF(AND($C6403&gt;=بحث!$G$7,$C6403&lt;=بحث!$G$8,$E6403=بحث!$I$7),MAX($G$1:$G6402)+1,"")</f>
        <v/>
      </c>
    </row>
    <row r="6404" spans="1:7" x14ac:dyDescent="0.25">
      <c r="A6404" s="1">
        <v>8883</v>
      </c>
      <c r="B6404" t="s">
        <v>289</v>
      </c>
      <c r="C6404" s="8">
        <v>42348</v>
      </c>
      <c r="D6404" s="8">
        <v>42348</v>
      </c>
      <c r="E6404" t="s">
        <v>4</v>
      </c>
      <c r="F6404" s="7">
        <v>1</v>
      </c>
      <c r="G6404" s="22" t="str">
        <f>IF(AND($C6404&gt;=بحث!$G$7,$C6404&lt;=بحث!$G$8,$E6404=بحث!$I$7),MAX($G$1:$G6403)+1,"")</f>
        <v/>
      </c>
    </row>
    <row r="6405" spans="1:7" x14ac:dyDescent="0.25">
      <c r="A6405" s="1">
        <v>8375</v>
      </c>
      <c r="B6405" t="s">
        <v>428</v>
      </c>
      <c r="C6405" s="8">
        <v>42341</v>
      </c>
      <c r="D6405" s="8">
        <v>42341</v>
      </c>
      <c r="E6405" t="s">
        <v>1</v>
      </c>
      <c r="F6405" s="7">
        <v>1</v>
      </c>
      <c r="G6405" s="22" t="str">
        <f>IF(AND($C6405&gt;=بحث!$G$7,$C6405&lt;=بحث!$G$8,$E6405=بحث!$I$7),MAX($G$1:$G6404)+1,"")</f>
        <v/>
      </c>
    </row>
    <row r="6406" spans="1:7" x14ac:dyDescent="0.25">
      <c r="A6406" s="1">
        <v>8675</v>
      </c>
      <c r="B6406" t="s">
        <v>54</v>
      </c>
      <c r="C6406" s="8">
        <v>42341</v>
      </c>
      <c r="D6406" s="8">
        <v>42341</v>
      </c>
      <c r="E6406" t="s">
        <v>4</v>
      </c>
      <c r="F6406" s="7">
        <v>1</v>
      </c>
      <c r="G6406" s="22" t="str">
        <f>IF(AND($C6406&gt;=بحث!$G$7,$C6406&lt;=بحث!$G$8,$E6406=بحث!$I$7),MAX($G$1:$G6405)+1,"")</f>
        <v/>
      </c>
    </row>
    <row r="6407" spans="1:7" x14ac:dyDescent="0.25">
      <c r="A6407" s="1">
        <v>8831</v>
      </c>
      <c r="B6407" t="s">
        <v>28</v>
      </c>
      <c r="C6407" s="8">
        <v>42337</v>
      </c>
      <c r="D6407" s="8">
        <v>42337</v>
      </c>
      <c r="E6407" t="s">
        <v>4</v>
      </c>
      <c r="F6407" s="7">
        <v>1</v>
      </c>
      <c r="G6407" s="22" t="str">
        <f>IF(AND($C6407&gt;=بحث!$G$7,$C6407&lt;=بحث!$G$8,$E6407=بحث!$I$7),MAX($G$1:$G6406)+1,"")</f>
        <v/>
      </c>
    </row>
    <row r="6408" spans="1:7" x14ac:dyDescent="0.25">
      <c r="A6408" s="1">
        <v>8841</v>
      </c>
      <c r="B6408" t="s">
        <v>197</v>
      </c>
      <c r="C6408" s="8">
        <v>42338</v>
      </c>
      <c r="D6408" s="8">
        <v>42338</v>
      </c>
      <c r="E6408" t="s">
        <v>1</v>
      </c>
      <c r="F6408" s="7">
        <v>1</v>
      </c>
      <c r="G6408" s="22" t="str">
        <f>IF(AND($C6408&gt;=بحث!$G$7,$C6408&lt;=بحث!$G$8,$E6408=بحث!$I$7),MAX($G$1:$G6407)+1,"")</f>
        <v/>
      </c>
    </row>
    <row r="6409" spans="1:7" x14ac:dyDescent="0.25">
      <c r="A6409" s="1">
        <v>8811</v>
      </c>
      <c r="B6409" t="s">
        <v>0</v>
      </c>
      <c r="C6409" s="8">
        <v>42323</v>
      </c>
      <c r="D6409" s="8">
        <v>42323</v>
      </c>
      <c r="E6409" t="s">
        <v>1</v>
      </c>
      <c r="F6409" s="7">
        <v>1</v>
      </c>
      <c r="G6409" s="22" t="str">
        <f>IF(AND($C6409&gt;=بحث!$G$7,$C6409&lt;=بحث!$G$8,$E6409=بحث!$I$7),MAX($G$1:$G6408)+1,"")</f>
        <v/>
      </c>
    </row>
    <row r="6410" spans="1:7" x14ac:dyDescent="0.25">
      <c r="A6410" s="1">
        <v>8621</v>
      </c>
      <c r="B6410" t="s">
        <v>136</v>
      </c>
      <c r="C6410" s="8">
        <v>42337</v>
      </c>
      <c r="D6410" s="8">
        <v>42338</v>
      </c>
      <c r="E6410" t="s">
        <v>4</v>
      </c>
      <c r="F6410" s="7">
        <v>2</v>
      </c>
      <c r="G6410" s="22" t="str">
        <f>IF(AND($C6410&gt;=بحث!$G$7,$C6410&lt;=بحث!$G$8,$E6410=بحث!$I$7),MAX($G$1:$G6409)+1,"")</f>
        <v/>
      </c>
    </row>
    <row r="6411" spans="1:7" x14ac:dyDescent="0.25">
      <c r="A6411" s="1">
        <v>8322</v>
      </c>
      <c r="B6411" t="s">
        <v>310</v>
      </c>
      <c r="C6411" s="8">
        <v>42339</v>
      </c>
      <c r="D6411" s="8">
        <v>42341</v>
      </c>
      <c r="E6411" t="s">
        <v>4</v>
      </c>
      <c r="F6411" s="7">
        <v>3</v>
      </c>
      <c r="G6411" s="22" t="str">
        <f>IF(AND($C6411&gt;=بحث!$G$7,$C6411&lt;=بحث!$G$8,$E6411=بحث!$I$7),MAX($G$1:$G6410)+1,"")</f>
        <v/>
      </c>
    </row>
    <row r="6412" spans="1:7" x14ac:dyDescent="0.25">
      <c r="A6412" s="1">
        <v>8744</v>
      </c>
      <c r="B6412" t="s">
        <v>8</v>
      </c>
      <c r="C6412" s="8">
        <v>42337</v>
      </c>
      <c r="D6412" s="8">
        <v>42337</v>
      </c>
      <c r="E6412" t="s">
        <v>4</v>
      </c>
      <c r="F6412" s="7">
        <v>1</v>
      </c>
      <c r="G6412" s="22" t="str">
        <f>IF(AND($C6412&gt;=بحث!$G$7,$C6412&lt;=بحث!$G$8,$E6412=بحث!$I$7),MAX($G$1:$G6411)+1,"")</f>
        <v/>
      </c>
    </row>
    <row r="6413" spans="1:7" x14ac:dyDescent="0.25">
      <c r="A6413" s="1">
        <v>8821</v>
      </c>
      <c r="B6413" t="s">
        <v>65</v>
      </c>
      <c r="C6413" s="8">
        <v>42339</v>
      </c>
      <c r="D6413" s="8">
        <v>42339</v>
      </c>
      <c r="E6413" t="s">
        <v>1</v>
      </c>
      <c r="F6413" s="7">
        <v>1</v>
      </c>
      <c r="G6413" s="22" t="str">
        <f>IF(AND($C6413&gt;=بحث!$G$7,$C6413&lt;=بحث!$G$8,$E6413=بحث!$I$7),MAX($G$1:$G6412)+1,"")</f>
        <v/>
      </c>
    </row>
    <row r="6414" spans="1:7" x14ac:dyDescent="0.25">
      <c r="A6414" s="1">
        <v>8817</v>
      </c>
      <c r="B6414" t="s">
        <v>97</v>
      </c>
      <c r="C6414" s="8">
        <v>42324</v>
      </c>
      <c r="D6414" s="8">
        <v>42324</v>
      </c>
      <c r="E6414" t="s">
        <v>522</v>
      </c>
      <c r="F6414" s="7">
        <v>1</v>
      </c>
      <c r="G6414" s="22" t="str">
        <f>IF(AND($C6414&gt;=بحث!$G$7,$C6414&lt;=بحث!$G$8,$E6414=بحث!$I$7),MAX($G$1:$G6413)+1,"")</f>
        <v/>
      </c>
    </row>
    <row r="6415" spans="1:7" x14ac:dyDescent="0.25">
      <c r="A6415" s="1">
        <v>8264</v>
      </c>
      <c r="B6415" t="s">
        <v>109</v>
      </c>
      <c r="C6415" s="8">
        <v>42327</v>
      </c>
      <c r="D6415" s="8">
        <v>42327</v>
      </c>
      <c r="E6415" t="s">
        <v>4</v>
      </c>
      <c r="F6415" s="7">
        <v>1</v>
      </c>
      <c r="G6415" s="22" t="str">
        <f>IF(AND($C6415&gt;=بحث!$G$7,$C6415&lt;=بحث!$G$8,$E6415=بحث!$I$7),MAX($G$1:$G6414)+1,"")</f>
        <v/>
      </c>
    </row>
    <row r="6416" spans="1:7" x14ac:dyDescent="0.25">
      <c r="A6416" s="1">
        <v>8817</v>
      </c>
      <c r="B6416" t="s">
        <v>97</v>
      </c>
      <c r="C6416" s="8">
        <v>42327</v>
      </c>
      <c r="D6416" s="8">
        <v>42327</v>
      </c>
      <c r="E6416" t="s">
        <v>1</v>
      </c>
      <c r="F6416" s="7">
        <v>1</v>
      </c>
      <c r="G6416" s="22" t="str">
        <f>IF(AND($C6416&gt;=بحث!$G$7,$C6416&lt;=بحث!$G$8,$E6416=بحث!$I$7),MAX($G$1:$G6415)+1,"")</f>
        <v/>
      </c>
    </row>
    <row r="6417" spans="1:7" x14ac:dyDescent="0.25">
      <c r="A6417" s="1">
        <v>8362</v>
      </c>
      <c r="B6417" t="s">
        <v>355</v>
      </c>
      <c r="C6417" s="8">
        <v>42327</v>
      </c>
      <c r="D6417" s="8">
        <v>42327</v>
      </c>
      <c r="E6417" t="s">
        <v>4</v>
      </c>
      <c r="F6417" s="7">
        <v>1</v>
      </c>
      <c r="G6417" s="22" t="str">
        <f>IF(AND($C6417&gt;=بحث!$G$7,$C6417&lt;=بحث!$G$8,$E6417=بحث!$I$7),MAX($G$1:$G6416)+1,"")</f>
        <v/>
      </c>
    </row>
    <row r="6418" spans="1:7" x14ac:dyDescent="0.25">
      <c r="A6418" s="1">
        <v>8693</v>
      </c>
      <c r="B6418" t="s">
        <v>144</v>
      </c>
      <c r="C6418" s="8">
        <v>42327</v>
      </c>
      <c r="D6418" s="8">
        <v>42327</v>
      </c>
      <c r="E6418" t="s">
        <v>1</v>
      </c>
      <c r="F6418" s="7">
        <v>1</v>
      </c>
      <c r="G6418" s="22" t="str">
        <f>IF(AND($C6418&gt;=بحث!$G$7,$C6418&lt;=بحث!$G$8,$E6418=بحث!$I$7),MAX($G$1:$G6417)+1,"")</f>
        <v/>
      </c>
    </row>
    <row r="6419" spans="1:7" x14ac:dyDescent="0.25">
      <c r="A6419" s="1">
        <v>4012</v>
      </c>
      <c r="B6419" t="s">
        <v>417</v>
      </c>
      <c r="C6419" s="8">
        <v>42327</v>
      </c>
      <c r="D6419" s="8">
        <v>42327</v>
      </c>
      <c r="E6419" t="s">
        <v>1</v>
      </c>
      <c r="F6419" s="7">
        <v>1</v>
      </c>
      <c r="G6419" s="22" t="str">
        <f>IF(AND($C6419&gt;=بحث!$G$7,$C6419&lt;=بحث!$G$8,$E6419=بحث!$I$7),MAX($G$1:$G6418)+1,"")</f>
        <v/>
      </c>
    </row>
    <row r="6420" spans="1:7" x14ac:dyDescent="0.25">
      <c r="A6420" s="1">
        <v>4138</v>
      </c>
      <c r="B6420" t="s">
        <v>507</v>
      </c>
      <c r="C6420" s="8">
        <v>42327</v>
      </c>
      <c r="D6420" s="8">
        <v>42327</v>
      </c>
      <c r="E6420" t="s">
        <v>1</v>
      </c>
      <c r="F6420" s="7">
        <v>1</v>
      </c>
      <c r="G6420" s="22" t="str">
        <f>IF(AND($C6420&gt;=بحث!$G$7,$C6420&lt;=بحث!$G$8,$E6420=بحث!$I$7),MAX($G$1:$G6419)+1,"")</f>
        <v/>
      </c>
    </row>
    <row r="6421" spans="1:7" x14ac:dyDescent="0.25">
      <c r="A6421" s="1">
        <v>8647</v>
      </c>
      <c r="B6421" t="s">
        <v>41</v>
      </c>
      <c r="C6421" s="8">
        <v>42327</v>
      </c>
      <c r="D6421" s="8">
        <v>42330</v>
      </c>
      <c r="E6421" t="s">
        <v>4</v>
      </c>
      <c r="F6421" s="7">
        <v>4</v>
      </c>
      <c r="G6421" s="22" t="str">
        <f>IF(AND($C6421&gt;=بحث!$G$7,$C6421&lt;=بحث!$G$8,$E6421=بحث!$I$7),MAX($G$1:$G6420)+1,"")</f>
        <v/>
      </c>
    </row>
    <row r="6422" spans="1:7" x14ac:dyDescent="0.25">
      <c r="A6422" s="1">
        <v>8858</v>
      </c>
      <c r="B6422" t="s">
        <v>78</v>
      </c>
      <c r="C6422" s="8">
        <v>42328</v>
      </c>
      <c r="D6422" s="8">
        <v>42328</v>
      </c>
      <c r="E6422" t="s">
        <v>4</v>
      </c>
      <c r="F6422" s="7">
        <v>1</v>
      </c>
      <c r="G6422" s="22" t="str">
        <f>IF(AND($C6422&gt;=بحث!$G$7,$C6422&lt;=بحث!$G$8,$E6422=بحث!$I$7),MAX($G$1:$G6421)+1,"")</f>
        <v/>
      </c>
    </row>
    <row r="6423" spans="1:7" x14ac:dyDescent="0.25">
      <c r="A6423" s="1">
        <v>8655</v>
      </c>
      <c r="B6423" t="s">
        <v>123</v>
      </c>
      <c r="C6423" s="8">
        <v>42328</v>
      </c>
      <c r="D6423" s="8">
        <v>42328</v>
      </c>
      <c r="E6423" t="s">
        <v>4</v>
      </c>
      <c r="F6423" s="7">
        <v>1</v>
      </c>
      <c r="G6423" s="22" t="str">
        <f>IF(AND($C6423&gt;=بحث!$G$7,$C6423&lt;=بحث!$G$8,$E6423=بحث!$I$7),MAX($G$1:$G6422)+1,"")</f>
        <v/>
      </c>
    </row>
    <row r="6424" spans="1:7" x14ac:dyDescent="0.25">
      <c r="A6424" s="1">
        <v>8654</v>
      </c>
      <c r="B6424" t="s">
        <v>127</v>
      </c>
      <c r="C6424" s="8">
        <v>42329</v>
      </c>
      <c r="D6424" s="8">
        <v>42329</v>
      </c>
      <c r="E6424" t="s">
        <v>1</v>
      </c>
      <c r="F6424" s="7">
        <v>1</v>
      </c>
      <c r="G6424" s="22" t="str">
        <f>IF(AND($C6424&gt;=بحث!$G$7,$C6424&lt;=بحث!$G$8,$E6424=بحث!$I$7),MAX($G$1:$G6423)+1,"")</f>
        <v/>
      </c>
    </row>
    <row r="6425" spans="1:7" x14ac:dyDescent="0.25">
      <c r="A6425" s="1">
        <v>4019</v>
      </c>
      <c r="B6425" t="s">
        <v>407</v>
      </c>
      <c r="C6425" s="8">
        <v>42330</v>
      </c>
      <c r="D6425" s="8">
        <v>42330</v>
      </c>
      <c r="E6425" t="s">
        <v>1</v>
      </c>
      <c r="F6425" s="7">
        <v>1</v>
      </c>
      <c r="G6425" s="22" t="str">
        <f>IF(AND($C6425&gt;=بحث!$G$7,$C6425&lt;=بحث!$G$8,$E6425=بحث!$I$7),MAX($G$1:$G6424)+1,"")</f>
        <v/>
      </c>
    </row>
    <row r="6426" spans="1:7" x14ac:dyDescent="0.25">
      <c r="A6426" s="1">
        <v>8364</v>
      </c>
      <c r="B6426" t="s">
        <v>357</v>
      </c>
      <c r="C6426" s="8">
        <v>42330</v>
      </c>
      <c r="D6426" s="8">
        <v>42330</v>
      </c>
      <c r="E6426" t="s">
        <v>4</v>
      </c>
      <c r="F6426" s="7">
        <v>1</v>
      </c>
      <c r="G6426" s="22" t="str">
        <f>IF(AND($C6426&gt;=بحث!$G$7,$C6426&lt;=بحث!$G$8,$E6426=بحث!$I$7),MAX($G$1:$G6425)+1,"")</f>
        <v/>
      </c>
    </row>
    <row r="6427" spans="1:7" x14ac:dyDescent="0.25">
      <c r="A6427" s="1">
        <v>8837</v>
      </c>
      <c r="B6427" t="s">
        <v>77</v>
      </c>
      <c r="C6427" s="8">
        <v>42330</v>
      </c>
      <c r="D6427" s="8">
        <v>42330</v>
      </c>
      <c r="E6427" t="s">
        <v>1</v>
      </c>
      <c r="F6427" s="7">
        <v>1</v>
      </c>
      <c r="G6427" s="22" t="str">
        <f>IF(AND($C6427&gt;=بحث!$G$7,$C6427&lt;=بحث!$G$8,$E6427=بحث!$I$7),MAX($G$1:$G6426)+1,"")</f>
        <v/>
      </c>
    </row>
    <row r="6428" spans="1:7" x14ac:dyDescent="0.25">
      <c r="A6428" s="1">
        <v>8641</v>
      </c>
      <c r="B6428" t="s">
        <v>171</v>
      </c>
      <c r="C6428" s="8">
        <v>42330</v>
      </c>
      <c r="D6428" s="8">
        <v>42330</v>
      </c>
      <c r="E6428" t="s">
        <v>4</v>
      </c>
      <c r="F6428" s="7">
        <v>1</v>
      </c>
      <c r="G6428" s="22" t="str">
        <f>IF(AND($C6428&gt;=بحث!$G$7,$C6428&lt;=بحث!$G$8,$E6428=بحث!$I$7),MAX($G$1:$G6427)+1,"")</f>
        <v/>
      </c>
    </row>
    <row r="6429" spans="1:7" x14ac:dyDescent="0.25">
      <c r="A6429" s="1">
        <v>8669</v>
      </c>
      <c r="B6429" t="s">
        <v>222</v>
      </c>
      <c r="C6429" s="8">
        <v>42330</v>
      </c>
      <c r="D6429" s="8">
        <v>42330</v>
      </c>
      <c r="E6429" t="s">
        <v>1</v>
      </c>
      <c r="F6429" s="7">
        <v>1</v>
      </c>
      <c r="G6429" s="22" t="str">
        <f>IF(AND($C6429&gt;=بحث!$G$7,$C6429&lt;=بحث!$G$8,$E6429=بحث!$I$7),MAX($G$1:$G6428)+1,"")</f>
        <v/>
      </c>
    </row>
    <row r="6430" spans="1:7" x14ac:dyDescent="0.25">
      <c r="A6430" s="1">
        <v>8886</v>
      </c>
      <c r="B6430" t="s">
        <v>110</v>
      </c>
      <c r="C6430" s="8">
        <v>42330</v>
      </c>
      <c r="D6430" s="8">
        <v>42331</v>
      </c>
      <c r="E6430" t="s">
        <v>1</v>
      </c>
      <c r="F6430" s="7">
        <v>2</v>
      </c>
      <c r="G6430" s="22" t="str">
        <f>IF(AND($C6430&gt;=بحث!$G$7,$C6430&lt;=بحث!$G$8,$E6430=بحث!$I$7),MAX($G$1:$G6429)+1,"")</f>
        <v/>
      </c>
    </row>
    <row r="6431" spans="1:7" x14ac:dyDescent="0.25">
      <c r="A6431" s="1">
        <v>8896</v>
      </c>
      <c r="B6431" t="s">
        <v>457</v>
      </c>
      <c r="C6431" s="8">
        <v>42330</v>
      </c>
      <c r="D6431" s="8">
        <v>42330</v>
      </c>
      <c r="E6431" t="s">
        <v>1</v>
      </c>
      <c r="F6431" s="7">
        <v>1</v>
      </c>
      <c r="G6431" s="22" t="str">
        <f>IF(AND($C6431&gt;=بحث!$G$7,$C6431&lt;=بحث!$G$8,$E6431=بحث!$I$7),MAX($G$1:$G6430)+1,"")</f>
        <v/>
      </c>
    </row>
    <row r="6432" spans="1:7" x14ac:dyDescent="0.25">
      <c r="A6432" s="1">
        <v>8764</v>
      </c>
      <c r="B6432" t="s">
        <v>287</v>
      </c>
      <c r="C6432" s="8">
        <v>42330</v>
      </c>
      <c r="D6432" s="8">
        <v>42330</v>
      </c>
      <c r="E6432" t="s">
        <v>4</v>
      </c>
      <c r="F6432" s="7">
        <v>1</v>
      </c>
      <c r="G6432" s="22" t="str">
        <f>IF(AND($C6432&gt;=بحث!$G$7,$C6432&lt;=بحث!$G$8,$E6432=بحث!$I$7),MAX($G$1:$G6431)+1,"")</f>
        <v/>
      </c>
    </row>
    <row r="6433" spans="1:7" x14ac:dyDescent="0.25">
      <c r="A6433" s="1">
        <v>4065</v>
      </c>
      <c r="B6433" t="s">
        <v>446</v>
      </c>
      <c r="C6433" s="8">
        <v>42330</v>
      </c>
      <c r="D6433" s="8">
        <v>42330</v>
      </c>
      <c r="E6433" t="s">
        <v>4</v>
      </c>
      <c r="F6433" s="7">
        <v>1</v>
      </c>
      <c r="G6433" s="22" t="str">
        <f>IF(AND($C6433&gt;=بحث!$G$7,$C6433&lt;=بحث!$G$8,$E6433=بحث!$I$7),MAX($G$1:$G6432)+1,"")</f>
        <v/>
      </c>
    </row>
    <row r="6434" spans="1:7" x14ac:dyDescent="0.25">
      <c r="A6434" s="1">
        <v>8373</v>
      </c>
      <c r="B6434" t="s">
        <v>424</v>
      </c>
      <c r="C6434" s="8">
        <v>42330</v>
      </c>
      <c r="D6434" s="8">
        <v>42330</v>
      </c>
      <c r="E6434" t="s">
        <v>4</v>
      </c>
      <c r="F6434" s="7">
        <v>1</v>
      </c>
      <c r="G6434" s="22" t="str">
        <f>IF(AND($C6434&gt;=بحث!$G$7,$C6434&lt;=بحث!$G$8,$E6434=بحث!$I$7),MAX($G$1:$G6433)+1,"")</f>
        <v/>
      </c>
    </row>
    <row r="6435" spans="1:7" x14ac:dyDescent="0.25">
      <c r="A6435" s="1">
        <v>8211</v>
      </c>
      <c r="B6435" t="s">
        <v>192</v>
      </c>
      <c r="C6435" s="8">
        <v>42330</v>
      </c>
      <c r="D6435" s="8">
        <v>42330</v>
      </c>
      <c r="E6435" t="s">
        <v>1</v>
      </c>
      <c r="F6435" s="7">
        <v>1</v>
      </c>
      <c r="G6435" s="22" t="str">
        <f>IF(AND($C6435&gt;=بحث!$G$7,$C6435&lt;=بحث!$G$8,$E6435=بحث!$I$7),MAX($G$1:$G6434)+1,"")</f>
        <v/>
      </c>
    </row>
    <row r="6436" spans="1:7" x14ac:dyDescent="0.25">
      <c r="A6436" s="1">
        <v>8623</v>
      </c>
      <c r="B6436" t="s">
        <v>139</v>
      </c>
      <c r="C6436" s="8">
        <v>42330</v>
      </c>
      <c r="D6436" s="8">
        <v>42334</v>
      </c>
      <c r="E6436" t="s">
        <v>4</v>
      </c>
      <c r="F6436" s="7">
        <v>5</v>
      </c>
      <c r="G6436" s="22" t="str">
        <f>IF(AND($C6436&gt;=بحث!$G$7,$C6436&lt;=بحث!$G$8,$E6436=بحث!$I$7),MAX($G$1:$G6435)+1,"")</f>
        <v/>
      </c>
    </row>
    <row r="6437" spans="1:7" x14ac:dyDescent="0.25">
      <c r="A6437" s="1">
        <v>4070</v>
      </c>
      <c r="B6437" t="s">
        <v>375</v>
      </c>
      <c r="C6437" s="8">
        <v>42330</v>
      </c>
      <c r="D6437" s="8">
        <v>42330</v>
      </c>
      <c r="E6437" t="s">
        <v>4</v>
      </c>
      <c r="F6437" s="7">
        <v>1</v>
      </c>
      <c r="G6437" s="22" t="str">
        <f>IF(AND($C6437&gt;=بحث!$G$7,$C6437&lt;=بحث!$G$8,$E6437=بحث!$I$7),MAX($G$1:$G6436)+1,"")</f>
        <v/>
      </c>
    </row>
    <row r="6438" spans="1:7" x14ac:dyDescent="0.25">
      <c r="A6438" s="1">
        <v>4059</v>
      </c>
      <c r="B6438" t="s">
        <v>408</v>
      </c>
      <c r="C6438" s="8">
        <v>42330</v>
      </c>
      <c r="D6438" s="8">
        <v>42330</v>
      </c>
      <c r="E6438" t="s">
        <v>4</v>
      </c>
      <c r="F6438" s="7">
        <v>1</v>
      </c>
      <c r="G6438" s="22" t="str">
        <f>IF(AND($C6438&gt;=بحث!$G$7,$C6438&lt;=بحث!$G$8,$E6438=بحث!$I$7),MAX($G$1:$G6437)+1,"")</f>
        <v/>
      </c>
    </row>
    <row r="6439" spans="1:7" x14ac:dyDescent="0.25">
      <c r="A6439" s="1">
        <v>4066</v>
      </c>
      <c r="B6439" t="s">
        <v>411</v>
      </c>
      <c r="C6439" s="8">
        <v>42331</v>
      </c>
      <c r="D6439" s="8">
        <v>42331</v>
      </c>
      <c r="E6439" t="s">
        <v>4</v>
      </c>
      <c r="F6439" s="7">
        <v>1</v>
      </c>
      <c r="G6439" s="22" t="str">
        <f>IF(AND($C6439&gt;=بحث!$G$7,$C6439&lt;=بحث!$G$8,$E6439=بحث!$I$7),MAX($G$1:$G6438)+1,"")</f>
        <v/>
      </c>
    </row>
    <row r="6440" spans="1:7" x14ac:dyDescent="0.25">
      <c r="A6440" s="1">
        <v>4132</v>
      </c>
      <c r="B6440" t="s">
        <v>472</v>
      </c>
      <c r="C6440" s="8">
        <v>42331</v>
      </c>
      <c r="D6440" s="8">
        <v>42331</v>
      </c>
      <c r="E6440" t="s">
        <v>1</v>
      </c>
      <c r="F6440" s="7">
        <v>1</v>
      </c>
      <c r="G6440" s="22" t="str">
        <f>IF(AND($C6440&gt;=بحث!$G$7,$C6440&lt;=بحث!$G$8,$E6440=بحث!$I$7),MAX($G$1:$G6439)+1,"")</f>
        <v/>
      </c>
    </row>
    <row r="6441" spans="1:7" x14ac:dyDescent="0.25">
      <c r="A6441" s="1">
        <v>4091</v>
      </c>
      <c r="B6441" t="s">
        <v>440</v>
      </c>
      <c r="C6441" s="8">
        <v>42331</v>
      </c>
      <c r="D6441" s="8">
        <v>42331</v>
      </c>
      <c r="E6441" t="s">
        <v>4</v>
      </c>
      <c r="F6441" s="7">
        <v>1</v>
      </c>
      <c r="G6441" s="22" t="str">
        <f>IF(AND($C6441&gt;=بحث!$G$7,$C6441&lt;=بحث!$G$8,$E6441=بحث!$I$7),MAX($G$1:$G6440)+1,"")</f>
        <v/>
      </c>
    </row>
    <row r="6442" spans="1:7" x14ac:dyDescent="0.25">
      <c r="A6442" s="1">
        <v>8363</v>
      </c>
      <c r="B6442" t="s">
        <v>356</v>
      </c>
      <c r="C6442" s="8">
        <v>42331</v>
      </c>
      <c r="D6442" s="8">
        <v>42331</v>
      </c>
      <c r="E6442" t="s">
        <v>1</v>
      </c>
      <c r="F6442" s="7">
        <v>1</v>
      </c>
      <c r="G6442" s="22" t="str">
        <f>IF(AND($C6442&gt;=بحث!$G$7,$C6442&lt;=بحث!$G$8,$E6442=بحث!$I$7),MAX($G$1:$G6441)+1,"")</f>
        <v/>
      </c>
    </row>
    <row r="6443" spans="1:7" x14ac:dyDescent="0.25">
      <c r="A6443" s="1">
        <v>8683</v>
      </c>
      <c r="B6443" t="s">
        <v>43</v>
      </c>
      <c r="C6443" s="8">
        <v>42331</v>
      </c>
      <c r="D6443" s="8">
        <v>42334</v>
      </c>
      <c r="E6443" t="s">
        <v>4</v>
      </c>
      <c r="F6443" s="7">
        <v>4</v>
      </c>
      <c r="G6443" s="22" t="str">
        <f>IF(AND($C6443&gt;=بحث!$G$7,$C6443&lt;=بحث!$G$8,$E6443=بحث!$I$7),MAX($G$1:$G6442)+1,"")</f>
        <v/>
      </c>
    </row>
    <row r="6444" spans="1:7" x14ac:dyDescent="0.25">
      <c r="A6444" s="1">
        <v>8373</v>
      </c>
      <c r="B6444" t="s">
        <v>424</v>
      </c>
      <c r="C6444" s="8">
        <v>42331</v>
      </c>
      <c r="D6444" s="8">
        <v>42331</v>
      </c>
      <c r="E6444" t="s">
        <v>1</v>
      </c>
      <c r="F6444" s="7">
        <v>1</v>
      </c>
      <c r="G6444" s="22" t="str">
        <f>IF(AND($C6444&gt;=بحث!$G$7,$C6444&lt;=بحث!$G$8,$E6444=بحث!$I$7),MAX($G$1:$G6443)+1,"")</f>
        <v/>
      </c>
    </row>
    <row r="6445" spans="1:7" x14ac:dyDescent="0.25">
      <c r="A6445" s="1">
        <v>8768</v>
      </c>
      <c r="B6445" t="s">
        <v>396</v>
      </c>
      <c r="C6445" s="8">
        <v>42332</v>
      </c>
      <c r="D6445" s="8">
        <v>42332</v>
      </c>
      <c r="E6445" t="s">
        <v>1</v>
      </c>
      <c r="F6445" s="7">
        <v>0</v>
      </c>
      <c r="G6445" s="22" t="str">
        <f>IF(AND($C6445&gt;=بحث!$G$7,$C6445&lt;=بحث!$G$8,$E6445=بحث!$I$7),MAX($G$1:$G6444)+1,"")</f>
        <v/>
      </c>
    </row>
    <row r="6446" spans="1:7" x14ac:dyDescent="0.25">
      <c r="A6446" s="1">
        <v>8211</v>
      </c>
      <c r="B6446" t="s">
        <v>192</v>
      </c>
      <c r="C6446" s="8">
        <v>42332</v>
      </c>
      <c r="D6446" s="8">
        <v>42332</v>
      </c>
      <c r="E6446" t="s">
        <v>4</v>
      </c>
      <c r="F6446" s="7">
        <v>1</v>
      </c>
      <c r="G6446" s="22" t="str">
        <f>IF(AND($C6446&gt;=بحث!$G$7,$C6446&lt;=بحث!$G$8,$E6446=بحث!$I$7),MAX($G$1:$G6445)+1,"")</f>
        <v/>
      </c>
    </row>
    <row r="6447" spans="1:7" x14ac:dyDescent="0.25">
      <c r="A6447" s="1">
        <v>8888</v>
      </c>
      <c r="B6447" t="s">
        <v>260</v>
      </c>
      <c r="C6447" s="8">
        <v>42332</v>
      </c>
      <c r="D6447" s="8">
        <v>42334</v>
      </c>
      <c r="E6447" t="s">
        <v>4</v>
      </c>
      <c r="F6447" s="7">
        <v>3</v>
      </c>
      <c r="G6447" s="22" t="str">
        <f>IF(AND($C6447&gt;=بحث!$G$7,$C6447&lt;=بحث!$G$8,$E6447=بحث!$I$7),MAX($G$1:$G6446)+1,"")</f>
        <v/>
      </c>
    </row>
    <row r="6448" spans="1:7" x14ac:dyDescent="0.25">
      <c r="A6448" s="1">
        <v>8656</v>
      </c>
      <c r="B6448" t="s">
        <v>37</v>
      </c>
      <c r="C6448" s="8">
        <v>42332</v>
      </c>
      <c r="D6448" s="8">
        <v>42332</v>
      </c>
      <c r="E6448" t="s">
        <v>4</v>
      </c>
      <c r="F6448" s="7">
        <v>1</v>
      </c>
      <c r="G6448" s="22" t="str">
        <f>IF(AND($C6448&gt;=بحث!$G$7,$C6448&lt;=بحث!$G$8,$E6448=بحث!$I$7),MAX($G$1:$G6447)+1,"")</f>
        <v/>
      </c>
    </row>
    <row r="6449" spans="1:7" x14ac:dyDescent="0.25">
      <c r="A6449" s="1">
        <v>8817</v>
      </c>
      <c r="B6449" t="s">
        <v>97</v>
      </c>
      <c r="C6449" s="8">
        <v>42332</v>
      </c>
      <c r="D6449" s="8">
        <v>42332</v>
      </c>
      <c r="E6449" t="s">
        <v>1</v>
      </c>
      <c r="F6449" s="7">
        <v>1</v>
      </c>
      <c r="G6449" s="22" t="str">
        <f>IF(AND($C6449&gt;=بحث!$G$7,$C6449&lt;=بحث!$G$8,$E6449=بحث!$I$7),MAX($G$1:$G6448)+1,"")</f>
        <v/>
      </c>
    </row>
    <row r="6450" spans="1:7" x14ac:dyDescent="0.25">
      <c r="A6450" s="1">
        <v>8758</v>
      </c>
      <c r="B6450" t="s">
        <v>292</v>
      </c>
      <c r="C6450" s="8">
        <v>42332</v>
      </c>
      <c r="D6450" s="8">
        <v>42332</v>
      </c>
      <c r="E6450" t="s">
        <v>1</v>
      </c>
      <c r="F6450" s="7">
        <v>1</v>
      </c>
      <c r="G6450" s="22" t="str">
        <f>IF(AND($C6450&gt;=بحث!$G$7,$C6450&lt;=بحث!$G$8,$E6450=بحث!$I$7),MAX($G$1:$G6449)+1,"")</f>
        <v/>
      </c>
    </row>
    <row r="6451" spans="1:7" x14ac:dyDescent="0.25">
      <c r="A6451" s="1">
        <v>8689</v>
      </c>
      <c r="B6451" t="s">
        <v>332</v>
      </c>
      <c r="C6451" s="8">
        <v>42332</v>
      </c>
      <c r="D6451" s="8">
        <v>42332</v>
      </c>
      <c r="E6451" t="s">
        <v>4</v>
      </c>
      <c r="F6451" s="7">
        <v>1</v>
      </c>
      <c r="G6451" s="22" t="str">
        <f>IF(AND($C6451&gt;=بحث!$G$7,$C6451&lt;=بحث!$G$8,$E6451=بحث!$I$7),MAX($G$1:$G6450)+1,"")</f>
        <v/>
      </c>
    </row>
    <row r="6452" spans="1:7" x14ac:dyDescent="0.25">
      <c r="A6452" s="1">
        <v>8369</v>
      </c>
      <c r="B6452" t="s">
        <v>353</v>
      </c>
      <c r="C6452" s="8">
        <v>42333</v>
      </c>
      <c r="D6452" s="8">
        <v>42334</v>
      </c>
      <c r="E6452" t="s">
        <v>4</v>
      </c>
      <c r="F6452" s="7">
        <v>2</v>
      </c>
      <c r="G6452" s="22" t="str">
        <f>IF(AND($C6452&gt;=بحث!$G$7,$C6452&lt;=بحث!$G$8,$E6452=بحث!$I$7),MAX($G$1:$G6451)+1,"")</f>
        <v/>
      </c>
    </row>
    <row r="6453" spans="1:7" x14ac:dyDescent="0.25">
      <c r="A6453" s="1">
        <v>8697</v>
      </c>
      <c r="B6453" t="s">
        <v>199</v>
      </c>
      <c r="C6453" s="8">
        <v>42333</v>
      </c>
      <c r="D6453" s="8">
        <v>42333</v>
      </c>
      <c r="E6453" t="s">
        <v>4</v>
      </c>
      <c r="F6453" s="7">
        <v>1</v>
      </c>
      <c r="G6453" s="22" t="str">
        <f>IF(AND($C6453&gt;=بحث!$G$7,$C6453&lt;=بحث!$G$8,$E6453=بحث!$I$7),MAX($G$1:$G6452)+1,"")</f>
        <v/>
      </c>
    </row>
    <row r="6454" spans="1:7" x14ac:dyDescent="0.25">
      <c r="A6454" s="1">
        <v>8744</v>
      </c>
      <c r="B6454" t="s">
        <v>8</v>
      </c>
      <c r="C6454" s="8">
        <v>42351</v>
      </c>
      <c r="D6454" s="8">
        <v>42352</v>
      </c>
      <c r="E6454" t="s">
        <v>4</v>
      </c>
      <c r="F6454" s="7">
        <v>2</v>
      </c>
      <c r="G6454" s="22" t="str">
        <f>IF(AND($C6454&gt;=بحث!$G$7,$C6454&lt;=بحث!$G$8,$E6454=بحث!$I$7),MAX($G$1:$G6453)+1,"")</f>
        <v/>
      </c>
    </row>
    <row r="6455" spans="1:7" x14ac:dyDescent="0.25">
      <c r="A6455" s="1">
        <v>8744</v>
      </c>
      <c r="B6455" t="s">
        <v>8</v>
      </c>
      <c r="C6455" s="8">
        <v>42353</v>
      </c>
      <c r="D6455" s="8">
        <v>42358</v>
      </c>
      <c r="E6455" t="s">
        <v>1</v>
      </c>
      <c r="F6455" s="7">
        <v>3</v>
      </c>
      <c r="G6455" s="22" t="str">
        <f>IF(AND($C6455&gt;=بحث!$G$7,$C6455&lt;=بحث!$G$8,$E6455=بحث!$I$7),MAX($G$1:$G6454)+1,"")</f>
        <v/>
      </c>
    </row>
    <row r="6456" spans="1:7" x14ac:dyDescent="0.25">
      <c r="A6456" s="1">
        <v>8744</v>
      </c>
      <c r="B6456" t="s">
        <v>8</v>
      </c>
      <c r="C6456" s="8">
        <v>42359</v>
      </c>
      <c r="D6456" s="8">
        <v>42361</v>
      </c>
      <c r="E6456" t="s">
        <v>511</v>
      </c>
      <c r="F6456" s="7">
        <v>2</v>
      </c>
      <c r="G6456" s="22" t="str">
        <f>IF(AND($C6456&gt;=بحث!$G$7,$C6456&lt;=بحث!$G$8,$E6456=بحث!$I$7),MAX($G$1:$G6455)+1,"")</f>
        <v/>
      </c>
    </row>
    <row r="6457" spans="1:7" x14ac:dyDescent="0.25">
      <c r="A6457" s="1">
        <v>8846</v>
      </c>
      <c r="B6457" t="s">
        <v>376</v>
      </c>
      <c r="C6457" s="8">
        <v>42346</v>
      </c>
      <c r="D6457" s="8">
        <v>42346</v>
      </c>
      <c r="E6457" t="s">
        <v>4</v>
      </c>
      <c r="F6457" s="7">
        <v>1</v>
      </c>
      <c r="G6457" s="22" t="str">
        <f>IF(AND($C6457&gt;=بحث!$G$7,$C6457&lt;=بحث!$G$8,$E6457=بحث!$I$7),MAX($G$1:$G6456)+1,"")</f>
        <v/>
      </c>
    </row>
    <row r="6458" spans="1:7" x14ac:dyDescent="0.25">
      <c r="A6458" s="1">
        <v>8893</v>
      </c>
      <c r="B6458" t="s">
        <v>159</v>
      </c>
      <c r="C6458" s="8">
        <v>42341</v>
      </c>
      <c r="D6458" s="8">
        <v>42341</v>
      </c>
      <c r="E6458" t="s">
        <v>4</v>
      </c>
      <c r="F6458" s="7">
        <v>1</v>
      </c>
      <c r="G6458" s="22" t="str">
        <f>IF(AND($C6458&gt;=بحث!$G$7,$C6458&lt;=بحث!$G$8,$E6458=بحث!$I$7),MAX($G$1:$G6457)+1,"")</f>
        <v/>
      </c>
    </row>
    <row r="6459" spans="1:7" x14ac:dyDescent="0.25">
      <c r="A6459" s="1">
        <v>8776</v>
      </c>
      <c r="B6459" t="s">
        <v>158</v>
      </c>
      <c r="C6459" s="8">
        <v>42341</v>
      </c>
      <c r="D6459" s="8">
        <v>42341</v>
      </c>
      <c r="E6459" t="s">
        <v>4</v>
      </c>
      <c r="F6459" s="7">
        <v>1</v>
      </c>
      <c r="G6459" s="22" t="str">
        <f>IF(AND($C6459&gt;=بحث!$G$7,$C6459&lt;=بحث!$G$8,$E6459=بحث!$I$7),MAX($G$1:$G6458)+1,"")</f>
        <v/>
      </c>
    </row>
    <row r="6460" spans="1:7" x14ac:dyDescent="0.25">
      <c r="A6460" s="1">
        <v>8773</v>
      </c>
      <c r="B6460" t="s">
        <v>155</v>
      </c>
      <c r="C6460" s="8">
        <v>42356</v>
      </c>
      <c r="D6460" s="8">
        <v>42369</v>
      </c>
      <c r="E6460" t="s">
        <v>4</v>
      </c>
      <c r="F6460" s="7">
        <v>10</v>
      </c>
      <c r="G6460" s="22" t="str">
        <f>IF(AND($C6460&gt;=بحث!$G$7,$C6460&lt;=بحث!$G$8,$E6460=بحث!$I$7),MAX($G$1:$G6459)+1,"")</f>
        <v/>
      </c>
    </row>
    <row r="6461" spans="1:7" x14ac:dyDescent="0.25">
      <c r="A6461" s="1">
        <v>8626</v>
      </c>
      <c r="B6461" t="s">
        <v>276</v>
      </c>
      <c r="C6461" s="8">
        <v>42347</v>
      </c>
      <c r="D6461" s="8">
        <v>42362</v>
      </c>
      <c r="E6461" t="s">
        <v>4</v>
      </c>
      <c r="F6461" s="7">
        <v>9</v>
      </c>
      <c r="G6461" s="22" t="str">
        <f>IF(AND($C6461&gt;=بحث!$G$7,$C6461&lt;=بحث!$G$8,$E6461=بحث!$I$7),MAX($G$1:$G6460)+1,"")</f>
        <v/>
      </c>
    </row>
    <row r="6462" spans="1:7" x14ac:dyDescent="0.25">
      <c r="A6462" s="1">
        <v>8624</v>
      </c>
      <c r="B6462" t="s">
        <v>117</v>
      </c>
      <c r="C6462" s="8">
        <v>42337</v>
      </c>
      <c r="D6462" s="8">
        <v>42337</v>
      </c>
      <c r="E6462" t="s">
        <v>4</v>
      </c>
      <c r="F6462" s="7">
        <v>1</v>
      </c>
      <c r="G6462" s="22" t="str">
        <f>IF(AND($C6462&gt;=بحث!$G$7,$C6462&lt;=بحث!$G$8,$E6462=بحث!$I$7),MAX($G$1:$G6461)+1,"")</f>
        <v/>
      </c>
    </row>
    <row r="6463" spans="1:7" x14ac:dyDescent="0.25">
      <c r="A6463" s="1">
        <v>8620</v>
      </c>
      <c r="B6463" t="s">
        <v>174</v>
      </c>
      <c r="C6463" s="8">
        <v>42313</v>
      </c>
      <c r="D6463" s="8">
        <v>42316</v>
      </c>
      <c r="E6463" t="s">
        <v>511</v>
      </c>
      <c r="F6463" s="7">
        <v>2</v>
      </c>
      <c r="G6463" s="22" t="str">
        <f>IF(AND($C6463&gt;=بحث!$G$7,$C6463&lt;=بحث!$G$8,$E6463=بحث!$I$7),MAX($G$1:$G6462)+1,"")</f>
        <v/>
      </c>
    </row>
    <row r="6464" spans="1:7" x14ac:dyDescent="0.25">
      <c r="A6464" s="1">
        <v>8664</v>
      </c>
      <c r="B6464" t="s">
        <v>240</v>
      </c>
      <c r="C6464" s="8">
        <v>42313</v>
      </c>
      <c r="D6464" s="8">
        <v>42313</v>
      </c>
      <c r="E6464" t="s">
        <v>4</v>
      </c>
      <c r="F6464" s="7">
        <v>1</v>
      </c>
      <c r="G6464" s="22" t="str">
        <f>IF(AND($C6464&gt;=بحث!$G$7,$C6464&lt;=بحث!$G$8,$E6464=بحث!$I$7),MAX($G$1:$G6463)+1,"")</f>
        <v/>
      </c>
    </row>
    <row r="6465" spans="1:7" x14ac:dyDescent="0.25">
      <c r="A6465" s="1">
        <v>8664</v>
      </c>
      <c r="B6465" t="s">
        <v>240</v>
      </c>
      <c r="C6465" s="8">
        <v>42317</v>
      </c>
      <c r="D6465" s="8">
        <v>42317</v>
      </c>
      <c r="E6465" t="s">
        <v>4</v>
      </c>
      <c r="F6465" s="7">
        <v>1</v>
      </c>
      <c r="G6465" s="22" t="str">
        <f>IF(AND($C6465&gt;=بحث!$G$7,$C6465&lt;=بحث!$G$8,$E6465=بحث!$I$7),MAX($G$1:$G6464)+1,"")</f>
        <v/>
      </c>
    </row>
    <row r="6466" spans="1:7" x14ac:dyDescent="0.25">
      <c r="A6466" s="1">
        <v>8847</v>
      </c>
      <c r="B6466" t="s">
        <v>24</v>
      </c>
      <c r="C6466" s="8">
        <v>42355</v>
      </c>
      <c r="D6466" s="8">
        <v>42358</v>
      </c>
      <c r="E6466" t="s">
        <v>4</v>
      </c>
      <c r="F6466" s="7">
        <v>2</v>
      </c>
      <c r="G6466" s="22" t="str">
        <f>IF(AND($C6466&gt;=بحث!$G$7,$C6466&lt;=بحث!$G$8,$E6466=بحث!$I$7),MAX($G$1:$G6465)+1,"")</f>
        <v/>
      </c>
    </row>
    <row r="6467" spans="1:7" x14ac:dyDescent="0.25">
      <c r="A6467" s="1">
        <v>8847</v>
      </c>
      <c r="B6467" t="s">
        <v>24</v>
      </c>
      <c r="C6467" s="8">
        <v>42348</v>
      </c>
      <c r="D6467" s="8">
        <v>42348</v>
      </c>
      <c r="E6467" t="s">
        <v>4</v>
      </c>
      <c r="F6467" s="7">
        <v>1</v>
      </c>
      <c r="G6467" s="22" t="str">
        <f>IF(AND($C6467&gt;=بحث!$G$7,$C6467&lt;=بحث!$G$8,$E6467=بحث!$I$7),MAX($G$1:$G6466)+1,"")</f>
        <v/>
      </c>
    </row>
    <row r="6468" spans="1:7" x14ac:dyDescent="0.25">
      <c r="A6468" s="1">
        <v>8329</v>
      </c>
      <c r="B6468" t="s">
        <v>342</v>
      </c>
      <c r="C6468" s="8">
        <v>42351</v>
      </c>
      <c r="D6468" s="8">
        <v>42351</v>
      </c>
      <c r="E6468" t="s">
        <v>4</v>
      </c>
      <c r="F6468" s="7">
        <v>1</v>
      </c>
      <c r="G6468" s="22" t="str">
        <f>IF(AND($C6468&gt;=بحث!$G$7,$C6468&lt;=بحث!$G$8,$E6468=بحث!$I$7),MAX($G$1:$G6467)+1,"")</f>
        <v/>
      </c>
    </row>
    <row r="6469" spans="1:7" x14ac:dyDescent="0.25">
      <c r="A6469" s="1">
        <v>8839</v>
      </c>
      <c r="B6469" t="s">
        <v>325</v>
      </c>
      <c r="C6469" s="8">
        <v>42351</v>
      </c>
      <c r="D6469" s="8">
        <v>42351</v>
      </c>
      <c r="E6469" t="s">
        <v>4</v>
      </c>
      <c r="F6469" s="7">
        <v>1</v>
      </c>
      <c r="G6469" s="22" t="str">
        <f>IF(AND($C6469&gt;=بحث!$G$7,$C6469&lt;=بحث!$G$8,$E6469=بحث!$I$7),MAX($G$1:$G6468)+1,"")</f>
        <v/>
      </c>
    </row>
    <row r="6470" spans="1:7" x14ac:dyDescent="0.25">
      <c r="A6470" s="1">
        <v>8839</v>
      </c>
      <c r="B6470" t="s">
        <v>325</v>
      </c>
      <c r="C6470" s="8">
        <v>42358</v>
      </c>
      <c r="D6470" s="8">
        <v>42360</v>
      </c>
      <c r="E6470" t="s">
        <v>4</v>
      </c>
      <c r="F6470" s="7">
        <v>3</v>
      </c>
      <c r="G6470" s="22" t="str">
        <f>IF(AND($C6470&gt;=بحث!$G$7,$C6470&lt;=بحث!$G$8,$E6470=بحث!$I$7),MAX($G$1:$G6469)+1,"")</f>
        <v/>
      </c>
    </row>
    <row r="6471" spans="1:7" x14ac:dyDescent="0.25">
      <c r="A6471" s="1">
        <v>8839</v>
      </c>
      <c r="B6471" t="s">
        <v>325</v>
      </c>
      <c r="C6471" s="8">
        <v>42362</v>
      </c>
      <c r="D6471" s="8">
        <v>42369</v>
      </c>
      <c r="E6471" t="s">
        <v>4</v>
      </c>
      <c r="F6471" s="7">
        <v>6</v>
      </c>
      <c r="G6471" s="22" t="str">
        <f>IF(AND($C6471&gt;=بحث!$G$7,$C6471&lt;=بحث!$G$8,$E6471=بحث!$I$7),MAX($G$1:$G6470)+1,"")</f>
        <v/>
      </c>
    </row>
    <row r="6472" spans="1:7" x14ac:dyDescent="0.25">
      <c r="A6472" s="1">
        <v>8329</v>
      </c>
      <c r="B6472" t="s">
        <v>342</v>
      </c>
      <c r="C6472" s="8">
        <v>42324</v>
      </c>
      <c r="D6472" s="8">
        <v>42325</v>
      </c>
      <c r="E6472" t="s">
        <v>4</v>
      </c>
      <c r="F6472" s="7">
        <v>2</v>
      </c>
      <c r="G6472" s="22" t="str">
        <f>IF(AND($C6472&gt;=بحث!$G$7,$C6472&lt;=بحث!$G$8,$E6472=بحث!$I$7),MAX($G$1:$G6471)+1,"")</f>
        <v/>
      </c>
    </row>
    <row r="6473" spans="1:7" x14ac:dyDescent="0.25">
      <c r="A6473" s="1">
        <v>8839</v>
      </c>
      <c r="B6473" t="s">
        <v>325</v>
      </c>
      <c r="C6473" s="8">
        <v>42332</v>
      </c>
      <c r="D6473" s="8">
        <v>42332</v>
      </c>
      <c r="E6473" t="s">
        <v>4</v>
      </c>
      <c r="F6473" s="7">
        <v>1</v>
      </c>
      <c r="G6473" s="22" t="str">
        <f>IF(AND($C6473&gt;=بحث!$G$7,$C6473&lt;=بحث!$G$8,$E6473=بحث!$I$7),MAX($G$1:$G6472)+1,"")</f>
        <v/>
      </c>
    </row>
    <row r="6474" spans="1:7" x14ac:dyDescent="0.25">
      <c r="A6474" s="1">
        <v>8831</v>
      </c>
      <c r="B6474" t="s">
        <v>28</v>
      </c>
      <c r="C6474" s="8">
        <v>42339</v>
      </c>
      <c r="D6474" s="8">
        <v>42339</v>
      </c>
      <c r="E6474" t="s">
        <v>4</v>
      </c>
      <c r="F6474" s="7">
        <v>1</v>
      </c>
      <c r="G6474" s="22" t="str">
        <f>IF(AND($C6474&gt;=بحث!$G$7,$C6474&lt;=بحث!$G$8,$E6474=بحث!$I$7),MAX($G$1:$G6473)+1,"")</f>
        <v/>
      </c>
    </row>
    <row r="6475" spans="1:7" x14ac:dyDescent="0.25">
      <c r="A6475" s="1">
        <v>8831</v>
      </c>
      <c r="B6475" t="s">
        <v>28</v>
      </c>
      <c r="C6475" s="8">
        <v>42346</v>
      </c>
      <c r="D6475" s="8">
        <v>42346</v>
      </c>
      <c r="E6475" t="s">
        <v>4</v>
      </c>
      <c r="F6475" s="7">
        <v>1</v>
      </c>
      <c r="G6475" s="22" t="str">
        <f>IF(AND($C6475&gt;=بحث!$G$7,$C6475&lt;=بحث!$G$8,$E6475=بحث!$I$7),MAX($G$1:$G6474)+1,"")</f>
        <v/>
      </c>
    </row>
    <row r="6476" spans="1:7" x14ac:dyDescent="0.25">
      <c r="A6476" s="1">
        <v>4001</v>
      </c>
      <c r="B6476" t="s">
        <v>277</v>
      </c>
      <c r="C6476" s="8">
        <v>42351</v>
      </c>
      <c r="D6476" s="8">
        <v>42351</v>
      </c>
      <c r="E6476" t="s">
        <v>4</v>
      </c>
      <c r="F6476" s="7">
        <v>1</v>
      </c>
      <c r="G6476" s="22" t="str">
        <f>IF(AND($C6476&gt;=بحث!$G$7,$C6476&lt;=بحث!$G$8,$E6476=بحث!$I$7),MAX($G$1:$G6475)+1,"")</f>
        <v/>
      </c>
    </row>
    <row r="6477" spans="1:7" x14ac:dyDescent="0.25">
      <c r="A6477" s="1">
        <v>8792</v>
      </c>
      <c r="B6477" t="s">
        <v>254</v>
      </c>
      <c r="C6477" s="8">
        <v>42348</v>
      </c>
      <c r="D6477" s="8">
        <v>42348</v>
      </c>
      <c r="E6477" t="s">
        <v>1</v>
      </c>
      <c r="F6477" s="7">
        <v>1</v>
      </c>
      <c r="G6477" s="22" t="str">
        <f>IF(AND($C6477&gt;=بحث!$G$7,$C6477&lt;=بحث!$G$8,$E6477=بحث!$I$7),MAX($G$1:$G6476)+1,"")</f>
        <v/>
      </c>
    </row>
    <row r="6478" spans="1:7" x14ac:dyDescent="0.25">
      <c r="A6478" s="1">
        <v>8370</v>
      </c>
      <c r="B6478" t="s">
        <v>364</v>
      </c>
      <c r="C6478" s="8">
        <v>42347</v>
      </c>
      <c r="D6478" s="8">
        <v>42348</v>
      </c>
      <c r="E6478" t="s">
        <v>511</v>
      </c>
      <c r="F6478" s="7">
        <v>2</v>
      </c>
      <c r="G6478" s="22" t="str">
        <f>IF(AND($C6478&gt;=بحث!$G$7,$C6478&lt;=بحث!$G$8,$E6478=بحث!$I$7),MAX($G$1:$G6477)+1,"")</f>
        <v/>
      </c>
    </row>
    <row r="6479" spans="1:7" x14ac:dyDescent="0.25">
      <c r="A6479" s="1">
        <v>4065</v>
      </c>
      <c r="B6479" t="s">
        <v>446</v>
      </c>
      <c r="C6479" s="8">
        <v>42347</v>
      </c>
      <c r="D6479" s="8">
        <v>42348</v>
      </c>
      <c r="E6479" t="s">
        <v>4</v>
      </c>
      <c r="F6479" s="7">
        <v>2</v>
      </c>
      <c r="G6479" s="22" t="str">
        <f>IF(AND($C6479&gt;=بحث!$G$7,$C6479&lt;=بحث!$G$8,$E6479=بحث!$I$7),MAX($G$1:$G6478)+1,"")</f>
        <v/>
      </c>
    </row>
    <row r="6480" spans="1:7" x14ac:dyDescent="0.25">
      <c r="A6480" s="1">
        <v>4117</v>
      </c>
      <c r="B6480" t="s">
        <v>469</v>
      </c>
      <c r="C6480" s="8">
        <v>42351</v>
      </c>
      <c r="D6480" s="8">
        <v>42355</v>
      </c>
      <c r="E6480" t="s">
        <v>4</v>
      </c>
      <c r="F6480" s="7">
        <v>5</v>
      </c>
      <c r="G6480" s="22" t="str">
        <f>IF(AND($C6480&gt;=بحث!$G$7,$C6480&lt;=بحث!$G$8,$E6480=بحث!$I$7),MAX($G$1:$G6479)+1,"")</f>
        <v/>
      </c>
    </row>
    <row r="6481" spans="1:7" x14ac:dyDescent="0.25">
      <c r="A6481" s="1">
        <v>4117</v>
      </c>
      <c r="B6481" t="s">
        <v>469</v>
      </c>
      <c r="C6481" s="8">
        <v>42358</v>
      </c>
      <c r="D6481" s="8">
        <v>42362</v>
      </c>
      <c r="E6481" t="s">
        <v>4</v>
      </c>
      <c r="F6481" s="7">
        <v>5</v>
      </c>
      <c r="G6481" s="22" t="str">
        <f>IF(AND($C6481&gt;=بحث!$G$7,$C6481&lt;=بحث!$G$8,$E6481=بحث!$I$7),MAX($G$1:$G6480)+1,"")</f>
        <v/>
      </c>
    </row>
    <row r="6482" spans="1:7" x14ac:dyDescent="0.25">
      <c r="A6482" s="1">
        <v>8129</v>
      </c>
      <c r="B6482" t="s">
        <v>358</v>
      </c>
      <c r="C6482" s="8">
        <v>42341</v>
      </c>
      <c r="D6482" s="8">
        <v>42341</v>
      </c>
      <c r="E6482" t="s">
        <v>1</v>
      </c>
      <c r="F6482" s="7">
        <v>1</v>
      </c>
      <c r="G6482" s="22" t="str">
        <f>IF(AND($C6482&gt;=بحث!$G$7,$C6482&lt;=بحث!$G$8,$E6482=بحث!$I$7),MAX($G$1:$G6481)+1,"")</f>
        <v/>
      </c>
    </row>
    <row r="6483" spans="1:7" x14ac:dyDescent="0.25">
      <c r="A6483" s="1">
        <v>8820</v>
      </c>
      <c r="B6483" t="s">
        <v>284</v>
      </c>
      <c r="C6483" s="8">
        <v>42330</v>
      </c>
      <c r="D6483" s="8">
        <v>42330</v>
      </c>
      <c r="E6483" t="s">
        <v>4</v>
      </c>
      <c r="F6483" s="7">
        <v>1</v>
      </c>
      <c r="G6483" s="22" t="str">
        <f>IF(AND($C6483&gt;=بحث!$G$7,$C6483&lt;=بحث!$G$8,$E6483=بحث!$I$7),MAX($G$1:$G6482)+1,"")</f>
        <v/>
      </c>
    </row>
    <row r="6484" spans="1:7" x14ac:dyDescent="0.25">
      <c r="A6484" s="1">
        <v>8820</v>
      </c>
      <c r="B6484" t="s">
        <v>284</v>
      </c>
      <c r="C6484" s="8">
        <v>42344</v>
      </c>
      <c r="D6484" s="8">
        <v>42344</v>
      </c>
      <c r="E6484" t="s">
        <v>4</v>
      </c>
      <c r="F6484" s="7">
        <v>1</v>
      </c>
      <c r="G6484" s="22" t="str">
        <f>IF(AND($C6484&gt;=بحث!$G$7,$C6484&lt;=بحث!$G$8,$E6484=بحث!$I$7),MAX($G$1:$G6483)+1,"")</f>
        <v/>
      </c>
    </row>
    <row r="6485" spans="1:7" x14ac:dyDescent="0.25">
      <c r="A6485" s="1">
        <v>8197</v>
      </c>
      <c r="B6485" t="s">
        <v>191</v>
      </c>
      <c r="C6485" s="8">
        <v>42348</v>
      </c>
      <c r="D6485" s="8">
        <v>42348</v>
      </c>
      <c r="E6485" t="s">
        <v>1</v>
      </c>
      <c r="F6485" s="7">
        <v>1</v>
      </c>
      <c r="G6485" s="22" t="str">
        <f>IF(AND($C6485&gt;=بحث!$G$7,$C6485&lt;=بحث!$G$8,$E6485=بحث!$I$7),MAX($G$1:$G6484)+1,"")</f>
        <v/>
      </c>
    </row>
    <row r="6486" spans="1:7" x14ac:dyDescent="0.25">
      <c r="A6486" s="1">
        <v>8688</v>
      </c>
      <c r="B6486" t="s">
        <v>301</v>
      </c>
      <c r="C6486" s="8">
        <v>42337</v>
      </c>
      <c r="D6486" s="8">
        <v>42337</v>
      </c>
      <c r="E6486" t="s">
        <v>4</v>
      </c>
      <c r="F6486" s="7">
        <v>1</v>
      </c>
      <c r="G6486" s="22" t="str">
        <f>IF(AND($C6486&gt;=بحث!$G$7,$C6486&lt;=بحث!$G$8,$E6486=بحث!$I$7),MAX($G$1:$G6485)+1,"")</f>
        <v/>
      </c>
    </row>
    <row r="6487" spans="1:7" x14ac:dyDescent="0.25">
      <c r="A6487" s="1">
        <v>8688</v>
      </c>
      <c r="B6487" t="s">
        <v>301</v>
      </c>
      <c r="C6487" s="8">
        <v>42338</v>
      </c>
      <c r="D6487" s="8">
        <v>42338</v>
      </c>
      <c r="E6487" t="s">
        <v>1</v>
      </c>
      <c r="F6487" s="7">
        <v>1</v>
      </c>
      <c r="G6487" s="22" t="str">
        <f>IF(AND($C6487&gt;=بحث!$G$7,$C6487&lt;=بحث!$G$8,$E6487=بحث!$I$7),MAX($G$1:$G6486)+1,"")</f>
        <v/>
      </c>
    </row>
    <row r="6488" spans="1:7" x14ac:dyDescent="0.25">
      <c r="A6488" s="1">
        <v>8688</v>
      </c>
      <c r="B6488" t="s">
        <v>301</v>
      </c>
      <c r="C6488" s="8">
        <v>42351</v>
      </c>
      <c r="D6488" s="8">
        <v>42351</v>
      </c>
      <c r="E6488" t="s">
        <v>1</v>
      </c>
      <c r="F6488" s="7">
        <v>1</v>
      </c>
      <c r="G6488" s="22" t="str">
        <f>IF(AND($C6488&gt;=بحث!$G$7,$C6488&lt;=بحث!$G$8,$E6488=بحث!$I$7),MAX($G$1:$G6487)+1,"")</f>
        <v/>
      </c>
    </row>
    <row r="6489" spans="1:7" x14ac:dyDescent="0.25">
      <c r="A6489" s="1">
        <v>8635</v>
      </c>
      <c r="B6489" t="s">
        <v>283</v>
      </c>
      <c r="C6489" s="8">
        <v>42339</v>
      </c>
      <c r="D6489" s="8">
        <v>42339</v>
      </c>
      <c r="E6489" t="s">
        <v>522</v>
      </c>
      <c r="F6489" s="7">
        <v>1</v>
      </c>
      <c r="G6489" s="22" t="str">
        <f>IF(AND($C6489&gt;=بحث!$G$7,$C6489&lt;=بحث!$G$8,$E6489=بحث!$I$7),MAX($G$1:$G6488)+1,"")</f>
        <v/>
      </c>
    </row>
    <row r="6490" spans="1:7" x14ac:dyDescent="0.25">
      <c r="A6490" s="1">
        <v>4057</v>
      </c>
      <c r="B6490" t="s">
        <v>431</v>
      </c>
      <c r="C6490" s="8">
        <v>42351</v>
      </c>
      <c r="D6490" s="8">
        <v>42351</v>
      </c>
      <c r="E6490" t="s">
        <v>4</v>
      </c>
      <c r="F6490" s="7">
        <v>1</v>
      </c>
      <c r="G6490" s="22" t="str">
        <f>IF(AND($C6490&gt;=بحث!$G$7,$C6490&lt;=بحث!$G$8,$E6490=بحث!$I$7),MAX($G$1:$G6489)+1,"")</f>
        <v/>
      </c>
    </row>
    <row r="6491" spans="1:7" x14ac:dyDescent="0.25">
      <c r="A6491" s="1">
        <v>8302</v>
      </c>
      <c r="B6491" t="s">
        <v>72</v>
      </c>
      <c r="C6491" s="8">
        <v>42347</v>
      </c>
      <c r="D6491" s="8">
        <v>42347</v>
      </c>
      <c r="E6491" t="s">
        <v>4</v>
      </c>
      <c r="F6491" s="7">
        <v>1</v>
      </c>
      <c r="G6491" s="22" t="str">
        <f>IF(AND($C6491&gt;=بحث!$G$7,$C6491&lt;=بحث!$G$8,$E6491=بحث!$I$7),MAX($G$1:$G6490)+1,"")</f>
        <v/>
      </c>
    </row>
    <row r="6492" spans="1:7" x14ac:dyDescent="0.25">
      <c r="A6492" s="1">
        <v>4071</v>
      </c>
      <c r="B6492" t="s">
        <v>405</v>
      </c>
      <c r="C6492" s="8">
        <v>42351</v>
      </c>
      <c r="D6492" s="8">
        <v>42352</v>
      </c>
      <c r="E6492" t="s">
        <v>4</v>
      </c>
      <c r="F6492" s="7">
        <v>2</v>
      </c>
      <c r="G6492" s="22" t="str">
        <f>IF(AND($C6492&gt;=بحث!$G$7,$C6492&lt;=بحث!$G$8,$E6492=بحث!$I$7),MAX($G$1:$G6491)+1,"")</f>
        <v/>
      </c>
    </row>
    <row r="6493" spans="1:7" x14ac:dyDescent="0.25">
      <c r="A6493" s="1">
        <v>4076</v>
      </c>
      <c r="B6493" t="s">
        <v>502</v>
      </c>
      <c r="C6493" s="8">
        <v>42340</v>
      </c>
      <c r="D6493" s="8">
        <v>42340</v>
      </c>
      <c r="E6493" t="s">
        <v>4</v>
      </c>
      <c r="F6493" s="7">
        <v>1</v>
      </c>
      <c r="G6493" s="22" t="str">
        <f>IF(AND($C6493&gt;=بحث!$G$7,$C6493&lt;=بحث!$G$8,$E6493=بحث!$I$7),MAX($G$1:$G6492)+1,"")</f>
        <v/>
      </c>
    </row>
    <row r="6494" spans="1:7" x14ac:dyDescent="0.25">
      <c r="A6494" s="1">
        <v>8658</v>
      </c>
      <c r="B6494" t="s">
        <v>107</v>
      </c>
      <c r="C6494" s="8">
        <v>42341</v>
      </c>
      <c r="D6494" s="8">
        <v>42341</v>
      </c>
      <c r="E6494" t="s">
        <v>1</v>
      </c>
      <c r="F6494" s="7">
        <v>1</v>
      </c>
      <c r="G6494" s="22" t="str">
        <f>IF(AND($C6494&gt;=بحث!$G$7,$C6494&lt;=بحث!$G$8,$E6494=بحث!$I$7),MAX($G$1:$G6493)+1,"")</f>
        <v/>
      </c>
    </row>
    <row r="6495" spans="1:7" x14ac:dyDescent="0.25">
      <c r="A6495" s="1">
        <v>8838</v>
      </c>
      <c r="B6495" t="s">
        <v>39</v>
      </c>
      <c r="C6495" s="8">
        <v>42346</v>
      </c>
      <c r="D6495" s="8">
        <v>42346</v>
      </c>
      <c r="E6495" t="s">
        <v>4</v>
      </c>
      <c r="F6495" s="7">
        <v>1</v>
      </c>
      <c r="G6495" s="22" t="str">
        <f>IF(AND($C6495&gt;=بحث!$G$7,$C6495&lt;=بحث!$G$8,$E6495=بحث!$I$7),MAX($G$1:$G6494)+1,"")</f>
        <v/>
      </c>
    </row>
    <row r="6496" spans="1:7" x14ac:dyDescent="0.25">
      <c r="A6496" s="1">
        <v>4098</v>
      </c>
      <c r="B6496" t="s">
        <v>403</v>
      </c>
      <c r="C6496" s="8">
        <v>42346</v>
      </c>
      <c r="D6496" s="8">
        <v>42346</v>
      </c>
      <c r="E6496" t="s">
        <v>4</v>
      </c>
      <c r="F6496" s="7">
        <v>0</v>
      </c>
      <c r="G6496" s="22" t="str">
        <f>IF(AND($C6496&gt;=بحث!$G$7,$C6496&lt;=بحث!$G$8,$E6496=بحث!$I$7),MAX($G$1:$G6495)+1,"")</f>
        <v/>
      </c>
    </row>
    <row r="6497" spans="1:7" x14ac:dyDescent="0.25">
      <c r="A6497" s="1">
        <v>8654</v>
      </c>
      <c r="B6497" t="s">
        <v>127</v>
      </c>
      <c r="C6497" s="8">
        <v>42344</v>
      </c>
      <c r="D6497" s="8">
        <v>42344</v>
      </c>
      <c r="E6497" t="s">
        <v>4</v>
      </c>
      <c r="F6497" s="7">
        <v>1</v>
      </c>
      <c r="G6497" s="22" t="str">
        <f>IF(AND($C6497&gt;=بحث!$G$7,$C6497&lt;=بحث!$G$8,$E6497=بحث!$I$7),MAX($G$1:$G6496)+1,"")</f>
        <v/>
      </c>
    </row>
    <row r="6498" spans="1:7" x14ac:dyDescent="0.25">
      <c r="A6498" s="1">
        <v>8302</v>
      </c>
      <c r="B6498" t="s">
        <v>72</v>
      </c>
      <c r="C6498" s="8">
        <v>42339</v>
      </c>
      <c r="D6498" s="8">
        <v>42339</v>
      </c>
      <c r="E6498" t="s">
        <v>4</v>
      </c>
      <c r="F6498" s="7">
        <v>1</v>
      </c>
      <c r="G6498" s="22" t="str">
        <f>IF(AND($C6498&gt;=بحث!$G$7,$C6498&lt;=بحث!$G$8,$E6498=بحث!$I$7),MAX($G$1:$G6497)+1,"")</f>
        <v/>
      </c>
    </row>
    <row r="6499" spans="1:7" x14ac:dyDescent="0.25">
      <c r="A6499" s="1">
        <v>8652</v>
      </c>
      <c r="B6499" t="s">
        <v>168</v>
      </c>
      <c r="C6499" s="8">
        <v>42341</v>
      </c>
      <c r="D6499" s="8">
        <v>42341</v>
      </c>
      <c r="E6499" t="s">
        <v>1</v>
      </c>
      <c r="F6499" s="7">
        <v>1</v>
      </c>
      <c r="G6499" s="22" t="str">
        <f>IF(AND($C6499&gt;=بحث!$G$7,$C6499&lt;=بحث!$G$8,$E6499=بحث!$I$7),MAX($G$1:$G6498)+1,"")</f>
        <v/>
      </c>
    </row>
    <row r="6500" spans="1:7" x14ac:dyDescent="0.25">
      <c r="A6500" s="1">
        <v>4082</v>
      </c>
      <c r="B6500" t="s">
        <v>389</v>
      </c>
      <c r="C6500" s="8">
        <v>42348</v>
      </c>
      <c r="D6500" s="8">
        <v>42348</v>
      </c>
      <c r="E6500" t="s">
        <v>1</v>
      </c>
      <c r="F6500" s="7">
        <v>1</v>
      </c>
      <c r="G6500" s="22" t="str">
        <f>IF(AND($C6500&gt;=بحث!$G$7,$C6500&lt;=بحث!$G$8,$E6500=بحث!$I$7),MAX($G$1:$G6499)+1,"")</f>
        <v/>
      </c>
    </row>
    <row r="6501" spans="1:7" x14ac:dyDescent="0.25">
      <c r="A6501" s="1">
        <v>8061</v>
      </c>
      <c r="B6501" t="s">
        <v>96</v>
      </c>
      <c r="C6501" s="8">
        <v>42347</v>
      </c>
      <c r="D6501" s="8">
        <v>42347</v>
      </c>
      <c r="E6501" t="s">
        <v>4</v>
      </c>
      <c r="F6501" s="7">
        <v>1</v>
      </c>
      <c r="G6501" s="22" t="str">
        <f>IF(AND($C6501&gt;=بحث!$G$7,$C6501&lt;=بحث!$G$8,$E6501=بحث!$I$7),MAX($G$1:$G6500)+1,"")</f>
        <v/>
      </c>
    </row>
    <row r="6502" spans="1:7" x14ac:dyDescent="0.25">
      <c r="A6502" s="1">
        <v>8233</v>
      </c>
      <c r="B6502" t="s">
        <v>244</v>
      </c>
      <c r="C6502" s="8">
        <v>42330</v>
      </c>
      <c r="D6502" s="8">
        <v>42334</v>
      </c>
      <c r="E6502" t="s">
        <v>4</v>
      </c>
      <c r="F6502" s="7">
        <v>5</v>
      </c>
      <c r="G6502" s="22" t="str">
        <f>IF(AND($C6502&gt;=بحث!$G$7,$C6502&lt;=بحث!$G$8,$E6502=بحث!$I$7),MAX($G$1:$G6501)+1,"")</f>
        <v/>
      </c>
    </row>
    <row r="6503" spans="1:7" x14ac:dyDescent="0.25">
      <c r="A6503" s="1">
        <v>8233</v>
      </c>
      <c r="B6503" t="s">
        <v>244</v>
      </c>
      <c r="C6503" s="8">
        <v>42323</v>
      </c>
      <c r="D6503" s="8">
        <v>42327</v>
      </c>
      <c r="E6503" t="s">
        <v>4</v>
      </c>
      <c r="F6503" s="7">
        <v>5</v>
      </c>
      <c r="G6503" s="22" t="str">
        <f>IF(AND($C6503&gt;=بحث!$G$7,$C6503&lt;=بحث!$G$8,$E6503=بحث!$I$7),MAX($G$1:$G6502)+1,"")</f>
        <v/>
      </c>
    </row>
    <row r="6504" spans="1:7" x14ac:dyDescent="0.25">
      <c r="A6504" s="1">
        <v>8221</v>
      </c>
      <c r="B6504" t="s">
        <v>261</v>
      </c>
      <c r="C6504" s="8">
        <v>42345</v>
      </c>
      <c r="D6504" s="8">
        <v>42345</v>
      </c>
      <c r="E6504" t="s">
        <v>4</v>
      </c>
      <c r="F6504" s="7">
        <v>1</v>
      </c>
      <c r="G6504" s="22" t="str">
        <f>IF(AND($C6504&gt;=بحث!$G$7,$C6504&lt;=بحث!$G$8,$E6504=بحث!$I$7),MAX($G$1:$G6503)+1,"")</f>
        <v/>
      </c>
    </row>
    <row r="6505" spans="1:7" x14ac:dyDescent="0.25">
      <c r="A6505" s="1">
        <v>8171</v>
      </c>
      <c r="B6505" t="s">
        <v>269</v>
      </c>
      <c r="C6505" s="8">
        <v>42341</v>
      </c>
      <c r="D6505" s="8">
        <v>42341</v>
      </c>
      <c r="E6505" t="s">
        <v>1</v>
      </c>
      <c r="F6505" s="7">
        <v>1</v>
      </c>
      <c r="G6505" s="22" t="str">
        <f>IF(AND($C6505&gt;=بحث!$G$7,$C6505&lt;=بحث!$G$8,$E6505=بحث!$I$7),MAX($G$1:$G6504)+1,"")</f>
        <v/>
      </c>
    </row>
    <row r="6506" spans="1:7" x14ac:dyDescent="0.25">
      <c r="A6506" s="1">
        <v>8175</v>
      </c>
      <c r="B6506" t="s">
        <v>273</v>
      </c>
      <c r="C6506" s="8">
        <v>42323</v>
      </c>
      <c r="D6506" s="8">
        <v>42325</v>
      </c>
      <c r="E6506" t="s">
        <v>4</v>
      </c>
      <c r="F6506" s="7">
        <v>3</v>
      </c>
      <c r="G6506" s="22" t="str">
        <f>IF(AND($C6506&gt;=بحث!$G$7,$C6506&lt;=بحث!$G$8,$E6506=بحث!$I$7),MAX($G$1:$G6505)+1,"")</f>
        <v/>
      </c>
    </row>
    <row r="6507" spans="1:7" x14ac:dyDescent="0.25">
      <c r="A6507" s="1">
        <v>8175</v>
      </c>
      <c r="B6507" t="s">
        <v>273</v>
      </c>
      <c r="C6507" s="8">
        <v>42348</v>
      </c>
      <c r="D6507" s="8">
        <v>42348</v>
      </c>
      <c r="E6507" t="s">
        <v>4</v>
      </c>
      <c r="F6507" s="7">
        <v>1</v>
      </c>
      <c r="G6507" s="22" t="str">
        <f>IF(AND($C6507&gt;=بحث!$G$7,$C6507&lt;=بحث!$G$8,$E6507=بحث!$I$7),MAX($G$1:$G6506)+1,"")</f>
        <v/>
      </c>
    </row>
    <row r="6508" spans="1:7" x14ac:dyDescent="0.25">
      <c r="A6508" s="1">
        <v>8866</v>
      </c>
      <c r="B6508" t="s">
        <v>272</v>
      </c>
      <c r="C6508" s="8">
        <v>42345</v>
      </c>
      <c r="D6508" s="8">
        <v>42345</v>
      </c>
      <c r="E6508" t="s">
        <v>4</v>
      </c>
      <c r="F6508" s="7">
        <v>1</v>
      </c>
      <c r="G6508" s="22" t="str">
        <f>IF(AND($C6508&gt;=بحث!$G$7,$C6508&lt;=بحث!$G$8,$E6508=بحث!$I$7),MAX($G$1:$G6507)+1,"")</f>
        <v/>
      </c>
    </row>
    <row r="6509" spans="1:7" x14ac:dyDescent="0.25">
      <c r="A6509" s="1">
        <v>8866</v>
      </c>
      <c r="B6509" t="s">
        <v>272</v>
      </c>
      <c r="C6509" s="8">
        <v>42344</v>
      </c>
      <c r="D6509" s="8">
        <v>42344</v>
      </c>
      <c r="E6509" t="s">
        <v>1</v>
      </c>
      <c r="F6509" s="7">
        <v>1</v>
      </c>
      <c r="G6509" s="22" t="str">
        <f>IF(AND($C6509&gt;=بحث!$G$7,$C6509&lt;=بحث!$G$8,$E6509=بحث!$I$7),MAX($G$1:$G6508)+1,"")</f>
        <v/>
      </c>
    </row>
    <row r="6510" spans="1:7" x14ac:dyDescent="0.25">
      <c r="A6510" s="1">
        <v>8866</v>
      </c>
      <c r="B6510" t="s">
        <v>272</v>
      </c>
      <c r="C6510" s="8">
        <v>42340</v>
      </c>
      <c r="D6510" s="8">
        <v>42341</v>
      </c>
      <c r="E6510" t="s">
        <v>4</v>
      </c>
      <c r="F6510" s="7">
        <v>2</v>
      </c>
      <c r="G6510" s="22" t="str">
        <f>IF(AND($C6510&gt;=بحث!$G$7,$C6510&lt;=بحث!$G$8,$E6510=بحث!$I$7),MAX($G$1:$G6509)+1,"")</f>
        <v/>
      </c>
    </row>
    <row r="6511" spans="1:7" x14ac:dyDescent="0.25">
      <c r="A6511" s="1">
        <v>8798</v>
      </c>
      <c r="B6511" t="s">
        <v>250</v>
      </c>
      <c r="C6511" s="8">
        <v>42347</v>
      </c>
      <c r="D6511" s="8">
        <v>42347</v>
      </c>
      <c r="E6511" t="s">
        <v>1</v>
      </c>
      <c r="F6511" s="7">
        <v>1</v>
      </c>
      <c r="G6511" s="22" t="str">
        <f>IF(AND($C6511&gt;=بحث!$G$7,$C6511&lt;=بحث!$G$8,$E6511=بحث!$I$7),MAX($G$1:$G6510)+1,"")</f>
        <v/>
      </c>
    </row>
    <row r="6512" spans="1:7" x14ac:dyDescent="0.25">
      <c r="A6512" s="1">
        <v>8741</v>
      </c>
      <c r="B6512" t="s">
        <v>152</v>
      </c>
      <c r="C6512" s="8">
        <v>42348</v>
      </c>
      <c r="D6512" s="8">
        <v>42348</v>
      </c>
      <c r="E6512" t="s">
        <v>4</v>
      </c>
      <c r="F6512" s="7">
        <v>1</v>
      </c>
      <c r="G6512" s="22" t="str">
        <f>IF(AND($C6512&gt;=بحث!$G$7,$C6512&lt;=بحث!$G$8,$E6512=بحث!$I$7),MAX($G$1:$G6511)+1,"")</f>
        <v/>
      </c>
    </row>
    <row r="6513" spans="1:7" x14ac:dyDescent="0.25">
      <c r="A6513" s="1">
        <v>8741</v>
      </c>
      <c r="B6513" t="s">
        <v>152</v>
      </c>
      <c r="C6513" s="8">
        <v>42327</v>
      </c>
      <c r="D6513" s="8">
        <v>42327</v>
      </c>
      <c r="E6513" t="s">
        <v>4</v>
      </c>
      <c r="F6513" s="7">
        <v>1</v>
      </c>
      <c r="G6513" s="22" t="str">
        <f>IF(AND($C6513&gt;=بحث!$G$7,$C6513&lt;=بحث!$G$8,$E6513=بحث!$I$7),MAX($G$1:$G6512)+1,"")</f>
        <v/>
      </c>
    </row>
    <row r="6514" spans="1:7" x14ac:dyDescent="0.25">
      <c r="A6514" s="1">
        <v>8840</v>
      </c>
      <c r="B6514" t="s">
        <v>175</v>
      </c>
      <c r="C6514" s="8">
        <v>42358</v>
      </c>
      <c r="D6514" s="8">
        <v>42362</v>
      </c>
      <c r="E6514" t="s">
        <v>4</v>
      </c>
      <c r="F6514" s="7">
        <v>4</v>
      </c>
      <c r="G6514" s="22" t="str">
        <f>IF(AND($C6514&gt;=بحث!$G$7,$C6514&lt;=بحث!$G$8,$E6514=بحث!$I$7),MAX($G$1:$G6513)+1,"")</f>
        <v/>
      </c>
    </row>
    <row r="6515" spans="1:7" x14ac:dyDescent="0.25">
      <c r="A6515" s="1">
        <v>8840</v>
      </c>
      <c r="B6515" t="s">
        <v>175</v>
      </c>
      <c r="C6515" s="8">
        <v>42365</v>
      </c>
      <c r="D6515" s="8">
        <v>42367</v>
      </c>
      <c r="E6515" t="s">
        <v>4</v>
      </c>
      <c r="F6515" s="7">
        <v>3</v>
      </c>
      <c r="G6515" s="22" t="str">
        <f>IF(AND($C6515&gt;=بحث!$G$7,$C6515&lt;=بحث!$G$8,$E6515=بحث!$I$7),MAX($G$1:$G6514)+1,"")</f>
        <v/>
      </c>
    </row>
    <row r="6516" spans="1:7" x14ac:dyDescent="0.25">
      <c r="A6516" s="1">
        <v>8840</v>
      </c>
      <c r="B6516" t="s">
        <v>175</v>
      </c>
      <c r="C6516" s="8">
        <v>42368</v>
      </c>
      <c r="D6516" s="8">
        <v>42369</v>
      </c>
      <c r="E6516" t="s">
        <v>1</v>
      </c>
      <c r="F6516" s="7">
        <v>2</v>
      </c>
      <c r="G6516" s="22" t="str">
        <f>IF(AND($C6516&gt;=بحث!$G$7,$C6516&lt;=بحث!$G$8,$E6516=بحث!$I$7),MAX($G$1:$G6515)+1,"")</f>
        <v/>
      </c>
    </row>
    <row r="6517" spans="1:7" x14ac:dyDescent="0.25">
      <c r="A6517" s="1">
        <v>8875</v>
      </c>
      <c r="B6517" t="s">
        <v>274</v>
      </c>
      <c r="C6517" s="8">
        <v>42345</v>
      </c>
      <c r="D6517" s="8">
        <v>42347</v>
      </c>
      <c r="E6517" t="s">
        <v>7</v>
      </c>
      <c r="F6517" s="7">
        <v>3</v>
      </c>
      <c r="G6517" s="22" t="str">
        <f>IF(AND($C6517&gt;=بحث!$G$7,$C6517&lt;=بحث!$G$8,$E6517=بحث!$I$7),MAX($G$1:$G6516)+1,"")</f>
        <v/>
      </c>
    </row>
    <row r="6518" spans="1:7" x14ac:dyDescent="0.25">
      <c r="A6518" s="1">
        <v>8777</v>
      </c>
      <c r="B6518" t="s">
        <v>245</v>
      </c>
      <c r="C6518" s="8">
        <v>42348</v>
      </c>
      <c r="D6518" s="8">
        <v>42349</v>
      </c>
      <c r="E6518" t="s">
        <v>4</v>
      </c>
      <c r="F6518" s="7">
        <v>2</v>
      </c>
      <c r="G6518" s="22" t="str">
        <f>IF(AND($C6518&gt;=بحث!$G$7,$C6518&lt;=بحث!$G$8,$E6518=بحث!$I$7),MAX($G$1:$G6517)+1,"")</f>
        <v/>
      </c>
    </row>
    <row r="6519" spans="1:7" x14ac:dyDescent="0.25">
      <c r="A6519" s="1">
        <v>4100</v>
      </c>
      <c r="B6519" t="s">
        <v>394</v>
      </c>
      <c r="C6519" s="8">
        <v>42351</v>
      </c>
      <c r="D6519" s="8">
        <v>42351</v>
      </c>
      <c r="E6519" t="s">
        <v>4</v>
      </c>
      <c r="F6519" s="7">
        <v>0</v>
      </c>
      <c r="G6519" s="22" t="str">
        <f>IF(AND($C6519&gt;=بحث!$G$7,$C6519&lt;=بحث!$G$8,$E6519=بحث!$I$7),MAX($G$1:$G6518)+1,"")</f>
        <v/>
      </c>
    </row>
    <row r="6520" spans="1:7" x14ac:dyDescent="0.25">
      <c r="A6520" s="1">
        <v>4100</v>
      </c>
      <c r="B6520" t="s">
        <v>394</v>
      </c>
      <c r="C6520" s="8">
        <v>42352</v>
      </c>
      <c r="D6520" s="8">
        <v>42352</v>
      </c>
      <c r="E6520" t="s">
        <v>4</v>
      </c>
      <c r="F6520" s="7">
        <v>1</v>
      </c>
      <c r="G6520" s="22" t="str">
        <f>IF(AND($C6520&gt;=بحث!$G$7,$C6520&lt;=بحث!$G$8,$E6520=بحث!$I$7),MAX($G$1:$G6519)+1,"")</f>
        <v/>
      </c>
    </row>
    <row r="6521" spans="1:7" x14ac:dyDescent="0.25">
      <c r="A6521" s="1">
        <v>8826</v>
      </c>
      <c r="B6521" t="s">
        <v>48</v>
      </c>
      <c r="C6521" s="8">
        <v>42320</v>
      </c>
      <c r="D6521" s="8">
        <v>42320</v>
      </c>
      <c r="E6521" t="s">
        <v>511</v>
      </c>
      <c r="F6521" s="7">
        <v>1</v>
      </c>
      <c r="G6521" s="22" t="str">
        <f>IF(AND($C6521&gt;=بحث!$G$7,$C6521&lt;=بحث!$G$8,$E6521=بحث!$I$7),MAX($G$1:$G6520)+1,"")</f>
        <v/>
      </c>
    </row>
    <row r="6522" spans="1:7" x14ac:dyDescent="0.25">
      <c r="A6522" s="1">
        <v>8607</v>
      </c>
      <c r="B6522" t="s">
        <v>59</v>
      </c>
      <c r="C6522" s="8">
        <v>42358</v>
      </c>
      <c r="D6522" s="8">
        <v>42366</v>
      </c>
      <c r="E6522" t="s">
        <v>4</v>
      </c>
      <c r="F6522" s="7">
        <v>6</v>
      </c>
      <c r="G6522" s="22" t="str">
        <f>IF(AND($C6522&gt;=بحث!$G$7,$C6522&lt;=بحث!$G$8,$E6522=بحث!$I$7),MAX($G$1:$G6521)+1,"")</f>
        <v/>
      </c>
    </row>
    <row r="6523" spans="1:7" x14ac:dyDescent="0.25">
      <c r="A6523" s="1">
        <v>8661</v>
      </c>
      <c r="B6523" t="s">
        <v>150</v>
      </c>
      <c r="C6523" s="8">
        <v>42366</v>
      </c>
      <c r="D6523" s="8">
        <v>42368</v>
      </c>
      <c r="E6523" t="s">
        <v>4</v>
      </c>
      <c r="F6523" s="7">
        <v>2</v>
      </c>
      <c r="G6523" s="22" t="str">
        <f>IF(AND($C6523&gt;=بحث!$G$7,$C6523&lt;=بحث!$G$8,$E6523=بحث!$I$7),MAX($G$1:$G6522)+1,"")</f>
        <v/>
      </c>
    </row>
    <row r="6524" spans="1:7" x14ac:dyDescent="0.25">
      <c r="A6524" s="1">
        <v>8661</v>
      </c>
      <c r="B6524" t="s">
        <v>150</v>
      </c>
      <c r="C6524" s="8">
        <v>42369</v>
      </c>
      <c r="D6524" s="8">
        <v>42369</v>
      </c>
      <c r="E6524" t="s">
        <v>511</v>
      </c>
      <c r="F6524" s="7">
        <v>1</v>
      </c>
      <c r="G6524" s="22" t="str">
        <f>IF(AND($C6524&gt;=بحث!$G$7,$C6524&lt;=بحث!$G$8,$E6524=بحث!$I$7),MAX($G$1:$G6523)+1,"")</f>
        <v/>
      </c>
    </row>
    <row r="6525" spans="1:7" x14ac:dyDescent="0.25">
      <c r="A6525" s="1">
        <v>8661</v>
      </c>
      <c r="B6525" t="s">
        <v>150</v>
      </c>
      <c r="C6525" s="8">
        <v>42358</v>
      </c>
      <c r="D6525" s="8">
        <v>42365</v>
      </c>
      <c r="E6525" t="s">
        <v>1</v>
      </c>
      <c r="F6525" s="7">
        <v>5</v>
      </c>
      <c r="G6525" s="22" t="str">
        <f>IF(AND($C6525&gt;=بحث!$G$7,$C6525&lt;=بحث!$G$8,$E6525=بحث!$I$7),MAX($G$1:$G6524)+1,"")</f>
        <v/>
      </c>
    </row>
    <row r="6526" spans="1:7" x14ac:dyDescent="0.25">
      <c r="A6526" s="1">
        <v>8355</v>
      </c>
      <c r="B6526" t="s">
        <v>288</v>
      </c>
      <c r="C6526" s="8">
        <v>42330</v>
      </c>
      <c r="D6526" s="8">
        <v>42330</v>
      </c>
      <c r="E6526" t="s">
        <v>511</v>
      </c>
      <c r="F6526" s="7">
        <v>1</v>
      </c>
      <c r="G6526" s="22" t="str">
        <f>IF(AND($C6526&gt;=بحث!$G$7,$C6526&lt;=بحث!$G$8,$E6526=بحث!$I$7),MAX($G$1:$G6525)+1,"")</f>
        <v/>
      </c>
    </row>
    <row r="6527" spans="1:7" x14ac:dyDescent="0.25">
      <c r="A6527" s="1">
        <v>8355</v>
      </c>
      <c r="B6527" t="s">
        <v>288</v>
      </c>
      <c r="C6527" s="8">
        <v>42334</v>
      </c>
      <c r="D6527" s="8">
        <v>42334</v>
      </c>
      <c r="E6527" t="s">
        <v>511</v>
      </c>
      <c r="F6527" s="7">
        <v>1</v>
      </c>
      <c r="G6527" s="22" t="str">
        <f>IF(AND($C6527&gt;=بحث!$G$7,$C6527&lt;=بحث!$G$8,$E6527=بحث!$I$7),MAX($G$1:$G6526)+1,"")</f>
        <v/>
      </c>
    </row>
    <row r="6528" spans="1:7" x14ac:dyDescent="0.25">
      <c r="A6528" s="1">
        <v>8796</v>
      </c>
      <c r="B6528" t="s">
        <v>230</v>
      </c>
      <c r="C6528" s="8">
        <v>42339</v>
      </c>
      <c r="D6528" s="8">
        <v>42340</v>
      </c>
      <c r="E6528" t="s">
        <v>7</v>
      </c>
      <c r="F6528" s="7">
        <v>2</v>
      </c>
      <c r="G6528" s="22" t="str">
        <f>IF(AND($C6528&gt;=بحث!$G$7,$C6528&lt;=بحث!$G$8,$E6528=بحث!$I$7),MAX($G$1:$G6527)+1,"")</f>
        <v/>
      </c>
    </row>
    <row r="6529" spans="1:7" x14ac:dyDescent="0.25">
      <c r="A6529" s="1">
        <v>8796</v>
      </c>
      <c r="B6529" t="s">
        <v>230</v>
      </c>
      <c r="C6529" s="8">
        <v>42351</v>
      </c>
      <c r="D6529" s="8">
        <v>42351</v>
      </c>
      <c r="E6529" t="s">
        <v>511</v>
      </c>
      <c r="F6529" s="7">
        <v>1</v>
      </c>
      <c r="G6529" s="22" t="str">
        <f>IF(AND($C6529&gt;=بحث!$G$7,$C6529&lt;=بحث!$G$8,$E6529=بحث!$I$7),MAX($G$1:$G6528)+1,"")</f>
        <v/>
      </c>
    </row>
  </sheetData>
  <autoFilter ref="A1:G652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M497"/>
  <sheetViews>
    <sheetView rightToLeft="1" tabSelected="1" topLeftCell="D1" workbookViewId="0">
      <selection activeCell="I7" sqref="I7:J7"/>
    </sheetView>
  </sheetViews>
  <sheetFormatPr baseColWidth="10" defaultColWidth="9.140625" defaultRowHeight="15" x14ac:dyDescent="0.25"/>
  <cols>
    <col min="1" max="2" width="9.140625" style="6"/>
    <col min="3" max="3" width="10.5703125" style="6" bestFit="1" customWidth="1"/>
    <col min="4" max="5" width="9.140625" style="6"/>
    <col min="6" max="6" width="12.28515625" style="6" customWidth="1"/>
    <col min="7" max="7" width="27.85546875" style="6" customWidth="1"/>
    <col min="8" max="10" width="9.140625" style="6"/>
    <col min="11" max="12" width="9.5703125" style="6" bestFit="1" customWidth="1"/>
    <col min="13" max="13" width="9.140625" style="6"/>
    <col min="14" max="14" width="30.140625" style="6" bestFit="1" customWidth="1"/>
    <col min="15" max="15" width="9.140625" style="6"/>
    <col min="16" max="16" width="8" style="6" bestFit="1" customWidth="1"/>
    <col min="17" max="17" width="16.42578125" style="6" bestFit="1" customWidth="1"/>
    <col min="18" max="18" width="9.5703125" style="6" customWidth="1"/>
    <col min="19" max="16384" width="9.140625" style="6"/>
  </cols>
  <sheetData>
    <row r="5" spans="5:13" ht="15.75" thickBot="1" x14ac:dyDescent="0.3"/>
    <row r="6" spans="5:13" ht="15.75" thickBot="1" x14ac:dyDescent="0.3">
      <c r="F6" s="12" t="s">
        <v>512</v>
      </c>
      <c r="G6" s="13"/>
      <c r="I6" s="12" t="s">
        <v>510</v>
      </c>
      <c r="J6" s="13"/>
    </row>
    <row r="7" spans="5:13" x14ac:dyDescent="0.25">
      <c r="F7" s="14" t="s">
        <v>513</v>
      </c>
      <c r="G7" s="15">
        <v>42005</v>
      </c>
      <c r="I7" s="2" t="s">
        <v>511</v>
      </c>
      <c r="J7" s="2"/>
    </row>
    <row r="8" spans="5:13" ht="15.75" thickBot="1" x14ac:dyDescent="0.3">
      <c r="F8" s="16" t="s">
        <v>514</v>
      </c>
      <c r="G8" s="17">
        <v>42045</v>
      </c>
    </row>
    <row r="10" spans="5:13" ht="15.75" thickBot="1" x14ac:dyDescent="0.3"/>
    <row r="11" spans="5:13" ht="20.25" thickBot="1" x14ac:dyDescent="0.3">
      <c r="E11" s="18" t="s">
        <v>515</v>
      </c>
      <c r="F11" s="19" t="s">
        <v>516</v>
      </c>
      <c r="G11" s="19" t="s">
        <v>517</v>
      </c>
      <c r="H11" s="19" t="s">
        <v>7</v>
      </c>
      <c r="I11" s="19" t="s">
        <v>511</v>
      </c>
      <c r="J11" s="19" t="s">
        <v>4</v>
      </c>
      <c r="K11" s="19" t="s">
        <v>1</v>
      </c>
      <c r="L11" s="19" t="s">
        <v>522</v>
      </c>
      <c r="M11" s="20" t="s">
        <v>518</v>
      </c>
    </row>
    <row r="12" spans="5:13" x14ac:dyDescent="0.25">
      <c r="E12" s="3">
        <f>IF(ROW($A1)&lt;=MAX(Data!$G:$G),ROW($A1),"")</f>
        <v>1</v>
      </c>
      <c r="F12" s="4">
        <f>IF($E12="","",INDEX(Data!$A:$F,MATCH($E12,Data!$G:$G,0),1))</f>
        <v>8206</v>
      </c>
      <c r="G12" s="21" t="str">
        <f>IF($E12="","",INDEX(Data!$A:$F,MATCH($E12,Data!$G:$G,0),2))</f>
        <v>شريف على عبد الحليم محمود</v>
      </c>
      <c r="H12" s="3" t="str">
        <f>IF(OR($E12="",$I$7&lt;&gt;H$11),"",INDEX(Data!$A:$F,MATCH($E12,Data!$G:$G,0),6))</f>
        <v/>
      </c>
      <c r="I12" s="3">
        <f>IF(OR($E12="",$I$7&lt;&gt;I$11),"",INDEX(Data!$A:$F,MATCH($E12,Data!$G:$G,0),6))</f>
        <v>1</v>
      </c>
      <c r="J12" s="3" t="str">
        <f>IF(OR($E12="",$I$7&lt;&gt;J$11),"",INDEX(Data!$A:$F,MATCH($E12,Data!$G:$G,0),6))</f>
        <v/>
      </c>
      <c r="K12" s="3" t="str">
        <f>IF(OR($E12="",$I$7&lt;&gt;K$11),"",INDEX(Data!$A:$F,MATCH($E12,Data!$G:$G,0),6))</f>
        <v/>
      </c>
      <c r="L12" s="3" t="str">
        <f>IF(OR($E12="",$I$7&lt;&gt;L$11),"",INDEX(Data!$A:$F,MATCH($E12,Data!$G:$G,0),6))</f>
        <v/>
      </c>
      <c r="M12" s="3">
        <f>IF($E12="","",SUM($H12:$L12))</f>
        <v>1</v>
      </c>
    </row>
    <row r="13" spans="5:13" x14ac:dyDescent="0.25">
      <c r="E13" s="3">
        <f>IF(ROW($A2)&lt;=MAX(Data!$G:$G),ROW($A2),"")</f>
        <v>2</v>
      </c>
      <c r="F13" s="4">
        <f>IF($E13="","",INDEX(Data!$A:$F,MATCH($E13,Data!$G:$G,0),1))</f>
        <v>8645</v>
      </c>
      <c r="G13" s="21" t="str">
        <f>IF($E13="","",INDEX(Data!$A:$F,MATCH($E13,Data!$G:$G,0),2))</f>
        <v>مصطفى صلاح الدين عبد الرؤوف قاسم</v>
      </c>
      <c r="H13" s="3" t="str">
        <f>IF(OR($E13="",$I$7&lt;&gt;H$11),"",INDEX(Data!$A:$F,MATCH($E13,Data!$G:$G,0),6))</f>
        <v/>
      </c>
      <c r="I13" s="3">
        <f>IF(OR($E13="",$I$7&lt;&gt;I$11),"",INDEX(Data!$A:$F,MATCH($E13,Data!$G:$G,0),6))</f>
        <v>1</v>
      </c>
      <c r="J13" s="3" t="str">
        <f>IF(OR($E13="",$I$7&lt;&gt;J$11),"",INDEX(Data!$A:$F,MATCH($E13,Data!$G:$G,0),6))</f>
        <v/>
      </c>
      <c r="K13" s="3" t="str">
        <f>IF(OR($E13="",$I$7&lt;&gt;K$11),"",INDEX(Data!$A:$F,MATCH($E13,Data!$G:$G,0),6))</f>
        <v/>
      </c>
      <c r="L13" s="3" t="str">
        <f>IF(OR($E13="",$I$7&lt;&gt;L$11),"",INDEX(Data!$A:$F,MATCH($E13,Data!$G:$G,0),6))</f>
        <v/>
      </c>
      <c r="M13" s="3">
        <f t="shared" ref="M13:M76" si="0">IF($E13="","",SUM($H13:$L13))</f>
        <v>1</v>
      </c>
    </row>
    <row r="14" spans="5:13" x14ac:dyDescent="0.25">
      <c r="E14" s="3">
        <f>IF(ROW($A3)&lt;=MAX(Data!$G:$G),ROW($A3),"")</f>
        <v>3</v>
      </c>
      <c r="F14" s="4">
        <f>IF($E14="","",INDEX(Data!$A:$F,MATCH($E14,Data!$G:$G,0),1))</f>
        <v>8683</v>
      </c>
      <c r="G14" s="21" t="str">
        <f>IF($E14="","",INDEX(Data!$A:$F,MATCH($E14,Data!$G:$G,0),2))</f>
        <v>طه محمد ابو الثناء محمد ابو العينين</v>
      </c>
      <c r="H14" s="3" t="str">
        <f>IF(OR($E14="",$I$7&lt;&gt;H$11),"",INDEX(Data!$A:$F,MATCH($E14,Data!$G:$G,0),6))</f>
        <v/>
      </c>
      <c r="I14" s="3">
        <f>IF(OR($E14="",$I$7&lt;&gt;I$11),"",INDEX(Data!$A:$F,MATCH($E14,Data!$G:$G,0),6))</f>
        <v>1</v>
      </c>
      <c r="J14" s="3" t="str">
        <f>IF(OR($E14="",$I$7&lt;&gt;J$11),"",INDEX(Data!$A:$F,MATCH($E14,Data!$G:$G,0),6))</f>
        <v/>
      </c>
      <c r="K14" s="3" t="str">
        <f>IF(OR($E14="",$I$7&lt;&gt;K$11),"",INDEX(Data!$A:$F,MATCH($E14,Data!$G:$G,0),6))</f>
        <v/>
      </c>
      <c r="L14" s="3" t="str">
        <f>IF(OR($E14="",$I$7&lt;&gt;L$11),"",INDEX(Data!$A:$F,MATCH($E14,Data!$G:$G,0),6))</f>
        <v/>
      </c>
      <c r="M14" s="3">
        <f t="shared" si="0"/>
        <v>1</v>
      </c>
    </row>
    <row r="15" spans="5:13" x14ac:dyDescent="0.25">
      <c r="E15" s="3">
        <f>IF(ROW($A4)&lt;=MAX(Data!$G:$G),ROW($A4),"")</f>
        <v>4</v>
      </c>
      <c r="F15" s="4">
        <f>IF($E15="","",INDEX(Data!$A:$F,MATCH($E15,Data!$G:$G,0),1))</f>
        <v>8653</v>
      </c>
      <c r="G15" s="21" t="str">
        <f>IF($E15="","",INDEX(Data!$A:$F,MATCH($E15,Data!$G:$G,0),2))</f>
        <v>محمد حسان على محمد الزغبى</v>
      </c>
      <c r="H15" s="3" t="str">
        <f>IF(OR($E15="",$I$7&lt;&gt;H$11),"",INDEX(Data!$A:$F,MATCH($E15,Data!$G:$G,0),6))</f>
        <v/>
      </c>
      <c r="I15" s="3">
        <f>IF(OR($E15="",$I$7&lt;&gt;I$11),"",INDEX(Data!$A:$F,MATCH($E15,Data!$G:$G,0),6))</f>
        <v>1</v>
      </c>
      <c r="J15" s="3" t="str">
        <f>IF(OR($E15="",$I$7&lt;&gt;J$11),"",INDEX(Data!$A:$F,MATCH($E15,Data!$G:$G,0),6))</f>
        <v/>
      </c>
      <c r="K15" s="3" t="str">
        <f>IF(OR($E15="",$I$7&lt;&gt;K$11),"",INDEX(Data!$A:$F,MATCH($E15,Data!$G:$G,0),6))</f>
        <v/>
      </c>
      <c r="L15" s="3" t="str">
        <f>IF(OR($E15="",$I$7&lt;&gt;L$11),"",INDEX(Data!$A:$F,MATCH($E15,Data!$G:$G,0),6))</f>
        <v/>
      </c>
      <c r="M15" s="3">
        <f t="shared" si="0"/>
        <v>1</v>
      </c>
    </row>
    <row r="16" spans="5:13" x14ac:dyDescent="0.25">
      <c r="E16" s="3">
        <f>IF(ROW($A5)&lt;=MAX(Data!$G:$G),ROW($A5),"")</f>
        <v>5</v>
      </c>
      <c r="F16" s="4">
        <f>IF($E16="","",INDEX(Data!$A:$F,MATCH($E16,Data!$G:$G,0),1))</f>
        <v>8303</v>
      </c>
      <c r="G16" s="21" t="str">
        <f>IF($E16="","",INDEX(Data!$A:$F,MATCH($E16,Data!$G:$G,0),2))</f>
        <v>احمد اسامة محمد عبد اللطيف شتا</v>
      </c>
      <c r="H16" s="3" t="str">
        <f>IF(OR($E16="",$I$7&lt;&gt;H$11),"",INDEX(Data!$A:$F,MATCH($E16,Data!$G:$G,0),6))</f>
        <v/>
      </c>
      <c r="I16" s="3">
        <f>IF(OR($E16="",$I$7&lt;&gt;I$11),"",INDEX(Data!$A:$F,MATCH($E16,Data!$G:$G,0),6))</f>
        <v>1</v>
      </c>
      <c r="J16" s="3" t="str">
        <f>IF(OR($E16="",$I$7&lt;&gt;J$11),"",INDEX(Data!$A:$F,MATCH($E16,Data!$G:$G,0),6))</f>
        <v/>
      </c>
      <c r="K16" s="3" t="str">
        <f>IF(OR($E16="",$I$7&lt;&gt;K$11),"",INDEX(Data!$A:$F,MATCH($E16,Data!$G:$G,0),6))</f>
        <v/>
      </c>
      <c r="L16" s="3" t="str">
        <f>IF(OR($E16="",$I$7&lt;&gt;L$11),"",INDEX(Data!$A:$F,MATCH($E16,Data!$G:$G,0),6))</f>
        <v/>
      </c>
      <c r="M16" s="3">
        <f t="shared" si="0"/>
        <v>1</v>
      </c>
    </row>
    <row r="17" spans="5:13" x14ac:dyDescent="0.25">
      <c r="E17" s="3">
        <f>IF(ROW($A6)&lt;=MAX(Data!$G:$G),ROW($A6),"")</f>
        <v>6</v>
      </c>
      <c r="F17" s="4">
        <f>IF($E17="","",INDEX(Data!$A:$F,MATCH($E17,Data!$G:$G,0),1))</f>
        <v>8656</v>
      </c>
      <c r="G17" s="21" t="str">
        <f>IF($E17="","",INDEX(Data!$A:$F,MATCH($E17,Data!$G:$G,0),2))</f>
        <v>شريف عبد الله محمد على علام</v>
      </c>
      <c r="H17" s="3" t="str">
        <f>IF(OR($E17="",$I$7&lt;&gt;H$11),"",INDEX(Data!$A:$F,MATCH($E17,Data!$G:$G,0),6))</f>
        <v/>
      </c>
      <c r="I17" s="3">
        <f>IF(OR($E17="",$I$7&lt;&gt;I$11),"",INDEX(Data!$A:$F,MATCH($E17,Data!$G:$G,0),6))</f>
        <v>1</v>
      </c>
      <c r="J17" s="3" t="str">
        <f>IF(OR($E17="",$I$7&lt;&gt;J$11),"",INDEX(Data!$A:$F,MATCH($E17,Data!$G:$G,0),6))</f>
        <v/>
      </c>
      <c r="K17" s="3" t="str">
        <f>IF(OR($E17="",$I$7&lt;&gt;K$11),"",INDEX(Data!$A:$F,MATCH($E17,Data!$G:$G,0),6))</f>
        <v/>
      </c>
      <c r="L17" s="3" t="str">
        <f>IF(OR($E17="",$I$7&lt;&gt;L$11),"",INDEX(Data!$A:$F,MATCH($E17,Data!$G:$G,0),6))</f>
        <v/>
      </c>
      <c r="M17" s="3">
        <f t="shared" si="0"/>
        <v>1</v>
      </c>
    </row>
    <row r="18" spans="5:13" x14ac:dyDescent="0.25">
      <c r="E18" s="3">
        <f>IF(ROW($A7)&lt;=MAX(Data!$G:$G),ROW($A7),"")</f>
        <v>7</v>
      </c>
      <c r="F18" s="4">
        <f>IF($E18="","",INDEX(Data!$A:$F,MATCH($E18,Data!$G:$G,0),1))</f>
        <v>8710</v>
      </c>
      <c r="G18" s="21" t="str">
        <f>IF($E18="","",INDEX(Data!$A:$F,MATCH($E18,Data!$G:$G,0),2))</f>
        <v>محمد حسنى محمد الديب</v>
      </c>
      <c r="H18" s="3" t="str">
        <f>IF(OR($E18="",$I$7&lt;&gt;H$11),"",INDEX(Data!$A:$F,MATCH($E18,Data!$G:$G,0),6))</f>
        <v/>
      </c>
      <c r="I18" s="3">
        <f>IF(OR($E18="",$I$7&lt;&gt;I$11),"",INDEX(Data!$A:$F,MATCH($E18,Data!$G:$G,0),6))</f>
        <v>1</v>
      </c>
      <c r="J18" s="3" t="str">
        <f>IF(OR($E18="",$I$7&lt;&gt;J$11),"",INDEX(Data!$A:$F,MATCH($E18,Data!$G:$G,0),6))</f>
        <v/>
      </c>
      <c r="K18" s="3" t="str">
        <f>IF(OR($E18="",$I$7&lt;&gt;K$11),"",INDEX(Data!$A:$F,MATCH($E18,Data!$G:$G,0),6))</f>
        <v/>
      </c>
      <c r="L18" s="3" t="str">
        <f>IF(OR($E18="",$I$7&lt;&gt;L$11),"",INDEX(Data!$A:$F,MATCH($E18,Data!$G:$G,0),6))</f>
        <v/>
      </c>
      <c r="M18" s="3">
        <f t="shared" si="0"/>
        <v>1</v>
      </c>
    </row>
    <row r="19" spans="5:13" x14ac:dyDescent="0.25">
      <c r="E19" s="3">
        <f>IF(ROW($A8)&lt;=MAX(Data!$G:$G),ROW($A8),"")</f>
        <v>8</v>
      </c>
      <c r="F19" s="4">
        <f>IF($E19="","",INDEX(Data!$A:$F,MATCH($E19,Data!$G:$G,0),1))</f>
        <v>8710</v>
      </c>
      <c r="G19" s="21" t="str">
        <f>IF($E19="","",INDEX(Data!$A:$F,MATCH($E19,Data!$G:$G,0),2))</f>
        <v>محمد حسنى محمد الديب</v>
      </c>
      <c r="H19" s="3" t="str">
        <f>IF(OR($E19="",$I$7&lt;&gt;H$11),"",INDEX(Data!$A:$F,MATCH($E19,Data!$G:$G,0),6))</f>
        <v/>
      </c>
      <c r="I19" s="3">
        <f>IF(OR($E19="",$I$7&lt;&gt;I$11),"",INDEX(Data!$A:$F,MATCH($E19,Data!$G:$G,0),6))</f>
        <v>1</v>
      </c>
      <c r="J19" s="3" t="str">
        <f>IF(OR($E19="",$I$7&lt;&gt;J$11),"",INDEX(Data!$A:$F,MATCH($E19,Data!$G:$G,0),6))</f>
        <v/>
      </c>
      <c r="K19" s="3" t="str">
        <f>IF(OR($E19="",$I$7&lt;&gt;K$11),"",INDEX(Data!$A:$F,MATCH($E19,Data!$G:$G,0),6))</f>
        <v/>
      </c>
      <c r="L19" s="3" t="str">
        <f>IF(OR($E19="",$I$7&lt;&gt;L$11),"",INDEX(Data!$A:$F,MATCH($E19,Data!$G:$G,0),6))</f>
        <v/>
      </c>
      <c r="M19" s="3">
        <f t="shared" si="0"/>
        <v>1</v>
      </c>
    </row>
    <row r="20" spans="5:13" x14ac:dyDescent="0.25">
      <c r="E20" s="3">
        <f>IF(ROW($A9)&lt;=MAX(Data!$G:$G),ROW($A9),"")</f>
        <v>9</v>
      </c>
      <c r="F20" s="4">
        <f>IF($E20="","",INDEX(Data!$A:$F,MATCH($E20,Data!$G:$G,0),1))</f>
        <v>8324</v>
      </c>
      <c r="G20" s="21" t="str">
        <f>IF($E20="","",INDEX(Data!$A:$F,MATCH($E20,Data!$G:$G,0),2))</f>
        <v>هيثم محمد وجيه عبدالعظيم سعد</v>
      </c>
      <c r="H20" s="3" t="str">
        <f>IF(OR($E20="",$I$7&lt;&gt;H$11),"",INDEX(Data!$A:$F,MATCH($E20,Data!$G:$G,0),6))</f>
        <v/>
      </c>
      <c r="I20" s="3">
        <f>IF(OR($E20="",$I$7&lt;&gt;I$11),"",INDEX(Data!$A:$F,MATCH($E20,Data!$G:$G,0),6))</f>
        <v>1</v>
      </c>
      <c r="J20" s="3" t="str">
        <f>IF(OR($E20="",$I$7&lt;&gt;J$11),"",INDEX(Data!$A:$F,MATCH($E20,Data!$G:$G,0),6))</f>
        <v/>
      </c>
      <c r="K20" s="3" t="str">
        <f>IF(OR($E20="",$I$7&lt;&gt;K$11),"",INDEX(Data!$A:$F,MATCH($E20,Data!$G:$G,0),6))</f>
        <v/>
      </c>
      <c r="L20" s="3" t="str">
        <f>IF(OR($E20="",$I$7&lt;&gt;L$11),"",INDEX(Data!$A:$F,MATCH($E20,Data!$G:$G,0),6))</f>
        <v/>
      </c>
      <c r="M20" s="3">
        <f t="shared" si="0"/>
        <v>1</v>
      </c>
    </row>
    <row r="21" spans="5:13" x14ac:dyDescent="0.25">
      <c r="E21" s="3">
        <f>IF(ROW($A10)&lt;=MAX(Data!$G:$G),ROW($A10),"")</f>
        <v>10</v>
      </c>
      <c r="F21" s="4">
        <f>IF($E21="","",INDEX(Data!$A:$F,MATCH($E21,Data!$G:$G,0),1))</f>
        <v>8886</v>
      </c>
      <c r="G21" s="21" t="str">
        <f>IF($E21="","",INDEX(Data!$A:$F,MATCH($E21,Data!$G:$G,0),2))</f>
        <v>حسام الدين احمد محمود حسين الركيب</v>
      </c>
      <c r="H21" s="3" t="str">
        <f>IF(OR($E21="",$I$7&lt;&gt;H$11),"",INDEX(Data!$A:$F,MATCH($E21,Data!$G:$G,0),6))</f>
        <v/>
      </c>
      <c r="I21" s="3">
        <f>IF(OR($E21="",$I$7&lt;&gt;I$11),"",INDEX(Data!$A:$F,MATCH($E21,Data!$G:$G,0),6))</f>
        <v>1</v>
      </c>
      <c r="J21" s="3" t="str">
        <f>IF(OR($E21="",$I$7&lt;&gt;J$11),"",INDEX(Data!$A:$F,MATCH($E21,Data!$G:$G,0),6))</f>
        <v/>
      </c>
      <c r="K21" s="3" t="str">
        <f>IF(OR($E21="",$I$7&lt;&gt;K$11),"",INDEX(Data!$A:$F,MATCH($E21,Data!$G:$G,0),6))</f>
        <v/>
      </c>
      <c r="L21" s="3" t="str">
        <f>IF(OR($E21="",$I$7&lt;&gt;L$11),"",INDEX(Data!$A:$F,MATCH($E21,Data!$G:$G,0),6))</f>
        <v/>
      </c>
      <c r="M21" s="3">
        <f t="shared" si="0"/>
        <v>1</v>
      </c>
    </row>
    <row r="22" spans="5:13" x14ac:dyDescent="0.25">
      <c r="E22" s="3">
        <f>IF(ROW($A11)&lt;=MAX(Data!$G:$G),ROW($A11),"")</f>
        <v>11</v>
      </c>
      <c r="F22" s="4">
        <f>IF($E22="","",INDEX(Data!$A:$F,MATCH($E22,Data!$G:$G,0),1))</f>
        <v>8257</v>
      </c>
      <c r="G22" s="21" t="str">
        <f>IF($E22="","",INDEX(Data!$A:$F,MATCH($E22,Data!$G:$G,0),2))</f>
        <v>عبد الجليل سراج الدين فتحى محمد</v>
      </c>
      <c r="H22" s="3" t="str">
        <f>IF(OR($E22="",$I$7&lt;&gt;H$11),"",INDEX(Data!$A:$F,MATCH($E22,Data!$G:$G,0),6))</f>
        <v/>
      </c>
      <c r="I22" s="3">
        <f>IF(OR($E22="",$I$7&lt;&gt;I$11),"",INDEX(Data!$A:$F,MATCH($E22,Data!$G:$G,0),6))</f>
        <v>1</v>
      </c>
      <c r="J22" s="3" t="str">
        <f>IF(OR($E22="",$I$7&lt;&gt;J$11),"",INDEX(Data!$A:$F,MATCH($E22,Data!$G:$G,0),6))</f>
        <v/>
      </c>
      <c r="K22" s="3" t="str">
        <f>IF(OR($E22="",$I$7&lt;&gt;K$11),"",INDEX(Data!$A:$F,MATCH($E22,Data!$G:$G,0),6))</f>
        <v/>
      </c>
      <c r="L22" s="3" t="str">
        <f>IF(OR($E22="",$I$7&lt;&gt;L$11),"",INDEX(Data!$A:$F,MATCH($E22,Data!$G:$G,0),6))</f>
        <v/>
      </c>
      <c r="M22" s="3">
        <f t="shared" si="0"/>
        <v>1</v>
      </c>
    </row>
    <row r="23" spans="5:13" x14ac:dyDescent="0.25">
      <c r="E23" s="3">
        <f>IF(ROW($A12)&lt;=MAX(Data!$G:$G),ROW($A12),"")</f>
        <v>12</v>
      </c>
      <c r="F23" s="4">
        <f>IF($E23="","",INDEX(Data!$A:$F,MATCH($E23,Data!$G:$G,0),1))</f>
        <v>8744</v>
      </c>
      <c r="G23" s="21" t="str">
        <f>IF($E23="","",INDEX(Data!$A:$F,MATCH($E23,Data!$G:$G,0),2))</f>
        <v>احمد محسن قاسم احمد</v>
      </c>
      <c r="H23" s="3" t="str">
        <f>IF(OR($E23="",$I$7&lt;&gt;H$11),"",INDEX(Data!$A:$F,MATCH($E23,Data!$G:$G,0),6))</f>
        <v/>
      </c>
      <c r="I23" s="3">
        <f>IF(OR($E23="",$I$7&lt;&gt;I$11),"",INDEX(Data!$A:$F,MATCH($E23,Data!$G:$G,0),6))</f>
        <v>1</v>
      </c>
      <c r="J23" s="3" t="str">
        <f>IF(OR($E23="",$I$7&lt;&gt;J$11),"",INDEX(Data!$A:$F,MATCH($E23,Data!$G:$G,0),6))</f>
        <v/>
      </c>
      <c r="K23" s="3" t="str">
        <f>IF(OR($E23="",$I$7&lt;&gt;K$11),"",INDEX(Data!$A:$F,MATCH($E23,Data!$G:$G,0),6))</f>
        <v/>
      </c>
      <c r="L23" s="3" t="str">
        <f>IF(OR($E23="",$I$7&lt;&gt;L$11),"",INDEX(Data!$A:$F,MATCH($E23,Data!$G:$G,0),6))</f>
        <v/>
      </c>
      <c r="M23" s="3">
        <f t="shared" si="0"/>
        <v>1</v>
      </c>
    </row>
    <row r="24" spans="5:13" x14ac:dyDescent="0.25">
      <c r="E24" s="3">
        <f>IF(ROW($A13)&lt;=MAX(Data!$G:$G),ROW($A13),"")</f>
        <v>13</v>
      </c>
      <c r="F24" s="4">
        <f>IF($E24="","",INDEX(Data!$A:$F,MATCH($E24,Data!$G:$G,0),1))</f>
        <v>8326</v>
      </c>
      <c r="G24" s="21" t="str">
        <f>IF($E24="","",INDEX(Data!$A:$F,MATCH($E24,Data!$G:$G,0),2))</f>
        <v>نرمين رامى ياسين احمد الحباك</v>
      </c>
      <c r="H24" s="3" t="str">
        <f>IF(OR($E24="",$I$7&lt;&gt;H$11),"",INDEX(Data!$A:$F,MATCH($E24,Data!$G:$G,0),6))</f>
        <v/>
      </c>
      <c r="I24" s="3">
        <f>IF(OR($E24="",$I$7&lt;&gt;I$11),"",INDEX(Data!$A:$F,MATCH($E24,Data!$G:$G,0),6))</f>
        <v>1</v>
      </c>
      <c r="J24" s="3" t="str">
        <f>IF(OR($E24="",$I$7&lt;&gt;J$11),"",INDEX(Data!$A:$F,MATCH($E24,Data!$G:$G,0),6))</f>
        <v/>
      </c>
      <c r="K24" s="3" t="str">
        <f>IF(OR($E24="",$I$7&lt;&gt;K$11),"",INDEX(Data!$A:$F,MATCH($E24,Data!$G:$G,0),6))</f>
        <v/>
      </c>
      <c r="L24" s="3" t="str">
        <f>IF(OR($E24="",$I$7&lt;&gt;L$11),"",INDEX(Data!$A:$F,MATCH($E24,Data!$G:$G,0),6))</f>
        <v/>
      </c>
      <c r="M24" s="3">
        <f t="shared" si="0"/>
        <v>1</v>
      </c>
    </row>
    <row r="25" spans="5:13" x14ac:dyDescent="0.25">
      <c r="E25" s="3">
        <f>IF(ROW($A14)&lt;=MAX(Data!$G:$G),ROW($A14),"")</f>
        <v>14</v>
      </c>
      <c r="F25" s="4">
        <f>IF($E25="","",INDEX(Data!$A:$F,MATCH($E25,Data!$G:$G,0),1))</f>
        <v>8710</v>
      </c>
      <c r="G25" s="21" t="str">
        <f>IF($E25="","",INDEX(Data!$A:$F,MATCH($E25,Data!$G:$G,0),2))</f>
        <v>محمد حسنى محمد الديب</v>
      </c>
      <c r="H25" s="3" t="str">
        <f>IF(OR($E25="",$I$7&lt;&gt;H$11),"",INDEX(Data!$A:$F,MATCH($E25,Data!$G:$G,0),6))</f>
        <v/>
      </c>
      <c r="I25" s="3">
        <f>IF(OR($E25="",$I$7&lt;&gt;I$11),"",INDEX(Data!$A:$F,MATCH($E25,Data!$G:$G,0),6))</f>
        <v>2</v>
      </c>
      <c r="J25" s="3" t="str">
        <f>IF(OR($E25="",$I$7&lt;&gt;J$11),"",INDEX(Data!$A:$F,MATCH($E25,Data!$G:$G,0),6))</f>
        <v/>
      </c>
      <c r="K25" s="3" t="str">
        <f>IF(OR($E25="",$I$7&lt;&gt;K$11),"",INDEX(Data!$A:$F,MATCH($E25,Data!$G:$G,0),6))</f>
        <v/>
      </c>
      <c r="L25" s="3" t="str">
        <f>IF(OR($E25="",$I$7&lt;&gt;L$11),"",INDEX(Data!$A:$F,MATCH($E25,Data!$G:$G,0),6))</f>
        <v/>
      </c>
      <c r="M25" s="3">
        <f t="shared" si="0"/>
        <v>2</v>
      </c>
    </row>
    <row r="26" spans="5:13" x14ac:dyDescent="0.25">
      <c r="E26" s="3">
        <f>IF(ROW($A15)&lt;=MAX(Data!$G:$G),ROW($A15),"")</f>
        <v>15</v>
      </c>
      <c r="F26" s="4">
        <f>IF($E26="","",INDEX(Data!$A:$F,MATCH($E26,Data!$G:$G,0),1))</f>
        <v>8662</v>
      </c>
      <c r="G26" s="21" t="str">
        <f>IF($E26="","",INDEX(Data!$A:$F,MATCH($E26,Data!$G:$G,0),2))</f>
        <v>محمد شفيق ابراهيم ابو الخير</v>
      </c>
      <c r="H26" s="3" t="str">
        <f>IF(OR($E26="",$I$7&lt;&gt;H$11),"",INDEX(Data!$A:$F,MATCH($E26,Data!$G:$G,0),6))</f>
        <v/>
      </c>
      <c r="I26" s="3">
        <f>IF(OR($E26="",$I$7&lt;&gt;I$11),"",INDEX(Data!$A:$F,MATCH($E26,Data!$G:$G,0),6))</f>
        <v>1</v>
      </c>
      <c r="J26" s="3" t="str">
        <f>IF(OR($E26="",$I$7&lt;&gt;J$11),"",INDEX(Data!$A:$F,MATCH($E26,Data!$G:$G,0),6))</f>
        <v/>
      </c>
      <c r="K26" s="3" t="str">
        <f>IF(OR($E26="",$I$7&lt;&gt;K$11),"",INDEX(Data!$A:$F,MATCH($E26,Data!$G:$G,0),6))</f>
        <v/>
      </c>
      <c r="L26" s="3" t="str">
        <f>IF(OR($E26="",$I$7&lt;&gt;L$11),"",INDEX(Data!$A:$F,MATCH($E26,Data!$G:$G,0),6))</f>
        <v/>
      </c>
      <c r="M26" s="3">
        <f t="shared" si="0"/>
        <v>1</v>
      </c>
    </row>
    <row r="27" spans="5:13" x14ac:dyDescent="0.25">
      <c r="E27" s="3">
        <f>IF(ROW($A16)&lt;=MAX(Data!$G:$G),ROW($A16),"")</f>
        <v>16</v>
      </c>
      <c r="F27" s="4">
        <f>IF($E27="","",INDEX(Data!$A:$F,MATCH($E27,Data!$G:$G,0),1))</f>
        <v>8206</v>
      </c>
      <c r="G27" s="21" t="str">
        <f>IF($E27="","",INDEX(Data!$A:$F,MATCH($E27,Data!$G:$G,0),2))</f>
        <v>شريف على عبد الحليم محمود</v>
      </c>
      <c r="H27" s="3" t="str">
        <f>IF(OR($E27="",$I$7&lt;&gt;H$11),"",INDEX(Data!$A:$F,MATCH($E27,Data!$G:$G,0),6))</f>
        <v/>
      </c>
      <c r="I27" s="3">
        <f>IF(OR($E27="",$I$7&lt;&gt;I$11),"",INDEX(Data!$A:$F,MATCH($E27,Data!$G:$G,0),6))</f>
        <v>1</v>
      </c>
      <c r="J27" s="3" t="str">
        <f>IF(OR($E27="",$I$7&lt;&gt;J$11),"",INDEX(Data!$A:$F,MATCH($E27,Data!$G:$G,0),6))</f>
        <v/>
      </c>
      <c r="K27" s="3" t="str">
        <f>IF(OR($E27="",$I$7&lt;&gt;K$11),"",INDEX(Data!$A:$F,MATCH($E27,Data!$G:$G,0),6))</f>
        <v/>
      </c>
      <c r="L27" s="3" t="str">
        <f>IF(OR($E27="",$I$7&lt;&gt;L$11),"",INDEX(Data!$A:$F,MATCH($E27,Data!$G:$G,0),6))</f>
        <v/>
      </c>
      <c r="M27" s="3">
        <f t="shared" si="0"/>
        <v>1</v>
      </c>
    </row>
    <row r="28" spans="5:13" x14ac:dyDescent="0.25">
      <c r="E28" s="3">
        <f>IF(ROW($A17)&lt;=MAX(Data!$G:$G),ROW($A17),"")</f>
        <v>17</v>
      </c>
      <c r="F28" s="4">
        <f>IF($E28="","",INDEX(Data!$A:$F,MATCH($E28,Data!$G:$G,0),1))</f>
        <v>8803</v>
      </c>
      <c r="G28" s="21" t="str">
        <f>IF($E28="","",INDEX(Data!$A:$F,MATCH($E28,Data!$G:$G,0),2))</f>
        <v xml:space="preserve">شريف محمد فؤاد محمد نجيب </v>
      </c>
      <c r="H28" s="3" t="str">
        <f>IF(OR($E28="",$I$7&lt;&gt;H$11),"",INDEX(Data!$A:$F,MATCH($E28,Data!$G:$G,0),6))</f>
        <v/>
      </c>
      <c r="I28" s="3">
        <f>IF(OR($E28="",$I$7&lt;&gt;I$11),"",INDEX(Data!$A:$F,MATCH($E28,Data!$G:$G,0),6))</f>
        <v>1</v>
      </c>
      <c r="J28" s="3" t="str">
        <f>IF(OR($E28="",$I$7&lt;&gt;J$11),"",INDEX(Data!$A:$F,MATCH($E28,Data!$G:$G,0),6))</f>
        <v/>
      </c>
      <c r="K28" s="3" t="str">
        <f>IF(OR($E28="",$I$7&lt;&gt;K$11),"",INDEX(Data!$A:$F,MATCH($E28,Data!$G:$G,0),6))</f>
        <v/>
      </c>
      <c r="L28" s="3" t="str">
        <f>IF(OR($E28="",$I$7&lt;&gt;L$11),"",INDEX(Data!$A:$F,MATCH($E28,Data!$G:$G,0),6))</f>
        <v/>
      </c>
      <c r="M28" s="3">
        <f t="shared" si="0"/>
        <v>1</v>
      </c>
    </row>
    <row r="29" spans="5:13" x14ac:dyDescent="0.25">
      <c r="E29" s="3">
        <f>IF(ROW($A18)&lt;=MAX(Data!$G:$G),ROW($A18),"")</f>
        <v>18</v>
      </c>
      <c r="F29" s="4">
        <f>IF($E29="","",INDEX(Data!$A:$F,MATCH($E29,Data!$G:$G,0),1))</f>
        <v>8658</v>
      </c>
      <c r="G29" s="21" t="str">
        <f>IF($E29="","",INDEX(Data!$A:$F,MATCH($E29,Data!$G:$G,0),2))</f>
        <v>عمرو احمد محمد صبرى احمد</v>
      </c>
      <c r="H29" s="3" t="str">
        <f>IF(OR($E29="",$I$7&lt;&gt;H$11),"",INDEX(Data!$A:$F,MATCH($E29,Data!$G:$G,0),6))</f>
        <v/>
      </c>
      <c r="I29" s="3">
        <f>IF(OR($E29="",$I$7&lt;&gt;I$11),"",INDEX(Data!$A:$F,MATCH($E29,Data!$G:$G,0),6))</f>
        <v>1</v>
      </c>
      <c r="J29" s="3" t="str">
        <f>IF(OR($E29="",$I$7&lt;&gt;J$11),"",INDEX(Data!$A:$F,MATCH($E29,Data!$G:$G,0),6))</f>
        <v/>
      </c>
      <c r="K29" s="3" t="str">
        <f>IF(OR($E29="",$I$7&lt;&gt;K$11),"",INDEX(Data!$A:$F,MATCH($E29,Data!$G:$G,0),6))</f>
        <v/>
      </c>
      <c r="L29" s="3" t="str">
        <f>IF(OR($E29="",$I$7&lt;&gt;L$11),"",INDEX(Data!$A:$F,MATCH($E29,Data!$G:$G,0),6))</f>
        <v/>
      </c>
      <c r="M29" s="3">
        <f t="shared" si="0"/>
        <v>1</v>
      </c>
    </row>
    <row r="30" spans="5:13" x14ac:dyDescent="0.25">
      <c r="E30" s="3">
        <f>IF(ROW($A19)&lt;=MAX(Data!$G:$G),ROW($A19),"")</f>
        <v>19</v>
      </c>
      <c r="F30" s="4">
        <f>IF($E30="","",INDEX(Data!$A:$F,MATCH($E30,Data!$G:$G,0),1))</f>
        <v>8658</v>
      </c>
      <c r="G30" s="21" t="str">
        <f>IF($E30="","",INDEX(Data!$A:$F,MATCH($E30,Data!$G:$G,0),2))</f>
        <v>عمرو احمد محمد صبرى احمد</v>
      </c>
      <c r="H30" s="3" t="str">
        <f>IF(OR($E30="",$I$7&lt;&gt;H$11),"",INDEX(Data!$A:$F,MATCH($E30,Data!$G:$G,0),6))</f>
        <v/>
      </c>
      <c r="I30" s="3">
        <f>IF(OR($E30="",$I$7&lt;&gt;I$11),"",INDEX(Data!$A:$F,MATCH($E30,Data!$G:$G,0),6))</f>
        <v>1</v>
      </c>
      <c r="J30" s="3" t="str">
        <f>IF(OR($E30="",$I$7&lt;&gt;J$11),"",INDEX(Data!$A:$F,MATCH($E30,Data!$G:$G,0),6))</f>
        <v/>
      </c>
      <c r="K30" s="3" t="str">
        <f>IF(OR($E30="",$I$7&lt;&gt;K$11),"",INDEX(Data!$A:$F,MATCH($E30,Data!$G:$G,0),6))</f>
        <v/>
      </c>
      <c r="L30" s="3" t="str">
        <f>IF(OR($E30="",$I$7&lt;&gt;L$11),"",INDEX(Data!$A:$F,MATCH($E30,Data!$G:$G,0),6))</f>
        <v/>
      </c>
      <c r="M30" s="3">
        <f t="shared" si="0"/>
        <v>1</v>
      </c>
    </row>
    <row r="31" spans="5:13" x14ac:dyDescent="0.25">
      <c r="E31" s="3">
        <f>IF(ROW($A20)&lt;=MAX(Data!$G:$G),ROW($A20),"")</f>
        <v>20</v>
      </c>
      <c r="F31" s="4">
        <f>IF($E31="","",INDEX(Data!$A:$F,MATCH($E31,Data!$G:$G,0),1))</f>
        <v>8656</v>
      </c>
      <c r="G31" s="21" t="str">
        <f>IF($E31="","",INDEX(Data!$A:$F,MATCH($E31,Data!$G:$G,0),2))</f>
        <v>شريف عبد الله محمد على علام</v>
      </c>
      <c r="H31" s="3" t="str">
        <f>IF(OR($E31="",$I$7&lt;&gt;H$11),"",INDEX(Data!$A:$F,MATCH($E31,Data!$G:$G,0),6))</f>
        <v/>
      </c>
      <c r="I31" s="3">
        <f>IF(OR($E31="",$I$7&lt;&gt;I$11),"",INDEX(Data!$A:$F,MATCH($E31,Data!$G:$G,0),6))</f>
        <v>1</v>
      </c>
      <c r="J31" s="3" t="str">
        <f>IF(OR($E31="",$I$7&lt;&gt;J$11),"",INDEX(Data!$A:$F,MATCH($E31,Data!$G:$G,0),6))</f>
        <v/>
      </c>
      <c r="K31" s="3" t="str">
        <f>IF(OR($E31="",$I$7&lt;&gt;K$11),"",INDEX(Data!$A:$F,MATCH($E31,Data!$G:$G,0),6))</f>
        <v/>
      </c>
      <c r="L31" s="3" t="str">
        <f>IF(OR($E31="",$I$7&lt;&gt;L$11),"",INDEX(Data!$A:$F,MATCH($E31,Data!$G:$G,0),6))</f>
        <v/>
      </c>
      <c r="M31" s="3">
        <f t="shared" si="0"/>
        <v>1</v>
      </c>
    </row>
    <row r="32" spans="5:13" x14ac:dyDescent="0.25">
      <c r="E32" s="3">
        <f>IF(ROW($A21)&lt;=MAX(Data!$G:$G),ROW($A21),"")</f>
        <v>21</v>
      </c>
      <c r="F32" s="4">
        <f>IF($E32="","",INDEX(Data!$A:$F,MATCH($E32,Data!$G:$G,0),1))</f>
        <v>8654</v>
      </c>
      <c r="G32" s="21" t="str">
        <f>IF($E32="","",INDEX(Data!$A:$F,MATCH($E32,Data!$G:$G,0),2))</f>
        <v>عمرو عادل محمد رشاد سالم</v>
      </c>
      <c r="H32" s="3" t="str">
        <f>IF(OR($E32="",$I$7&lt;&gt;H$11),"",INDEX(Data!$A:$F,MATCH($E32,Data!$G:$G,0),6))</f>
        <v/>
      </c>
      <c r="I32" s="3">
        <f>IF(OR($E32="",$I$7&lt;&gt;I$11),"",INDEX(Data!$A:$F,MATCH($E32,Data!$G:$G,0),6))</f>
        <v>1</v>
      </c>
      <c r="J32" s="3" t="str">
        <f>IF(OR($E32="",$I$7&lt;&gt;J$11),"",INDEX(Data!$A:$F,MATCH($E32,Data!$G:$G,0),6))</f>
        <v/>
      </c>
      <c r="K32" s="3" t="str">
        <f>IF(OR($E32="",$I$7&lt;&gt;K$11),"",INDEX(Data!$A:$F,MATCH($E32,Data!$G:$G,0),6))</f>
        <v/>
      </c>
      <c r="L32" s="3" t="str">
        <f>IF(OR($E32="",$I$7&lt;&gt;L$11),"",INDEX(Data!$A:$F,MATCH($E32,Data!$G:$G,0),6))</f>
        <v/>
      </c>
      <c r="M32" s="3">
        <f t="shared" si="0"/>
        <v>1</v>
      </c>
    </row>
    <row r="33" spans="5:13" x14ac:dyDescent="0.25">
      <c r="E33" s="3">
        <f>IF(ROW($A22)&lt;=MAX(Data!$G:$G),ROW($A22),"")</f>
        <v>22</v>
      </c>
      <c r="F33" s="4">
        <f>IF($E33="","",INDEX(Data!$A:$F,MATCH($E33,Data!$G:$G,0),1))</f>
        <v>8680</v>
      </c>
      <c r="G33" s="21" t="str">
        <f>IF($E33="","",INDEX(Data!$A:$F,MATCH($E33,Data!$G:$G,0),2))</f>
        <v>ولاء مصطفى حافظ العوضى</v>
      </c>
      <c r="H33" s="3" t="str">
        <f>IF(OR($E33="",$I$7&lt;&gt;H$11),"",INDEX(Data!$A:$F,MATCH($E33,Data!$G:$G,0),6))</f>
        <v/>
      </c>
      <c r="I33" s="3">
        <f>IF(OR($E33="",$I$7&lt;&gt;I$11),"",INDEX(Data!$A:$F,MATCH($E33,Data!$G:$G,0),6))</f>
        <v>2</v>
      </c>
      <c r="J33" s="3" t="str">
        <f>IF(OR($E33="",$I$7&lt;&gt;J$11),"",INDEX(Data!$A:$F,MATCH($E33,Data!$G:$G,0),6))</f>
        <v/>
      </c>
      <c r="K33" s="3" t="str">
        <f>IF(OR($E33="",$I$7&lt;&gt;K$11),"",INDEX(Data!$A:$F,MATCH($E33,Data!$G:$G,0),6))</f>
        <v/>
      </c>
      <c r="L33" s="3" t="str">
        <f>IF(OR($E33="",$I$7&lt;&gt;L$11),"",INDEX(Data!$A:$F,MATCH($E33,Data!$G:$G,0),6))</f>
        <v/>
      </c>
      <c r="M33" s="3">
        <f t="shared" si="0"/>
        <v>2</v>
      </c>
    </row>
    <row r="34" spans="5:13" x14ac:dyDescent="0.25">
      <c r="E34" s="3">
        <f>IF(ROW($A23)&lt;=MAX(Data!$G:$G),ROW($A23),"")</f>
        <v>23</v>
      </c>
      <c r="F34" s="4">
        <f>IF($E34="","",INDEX(Data!$A:$F,MATCH($E34,Data!$G:$G,0),1))</f>
        <v>8865</v>
      </c>
      <c r="G34" s="21" t="str">
        <f>IF($E34="","",INDEX(Data!$A:$F,MATCH($E34,Data!$G:$G,0),2))</f>
        <v>احمد عبد العزيز ياسين ابو خضرة</v>
      </c>
      <c r="H34" s="3" t="str">
        <f>IF(OR($E34="",$I$7&lt;&gt;H$11),"",INDEX(Data!$A:$F,MATCH($E34,Data!$G:$G,0),6))</f>
        <v/>
      </c>
      <c r="I34" s="3">
        <f>IF(OR($E34="",$I$7&lt;&gt;I$11),"",INDEX(Data!$A:$F,MATCH($E34,Data!$G:$G,0),6))</f>
        <v>1</v>
      </c>
      <c r="J34" s="3" t="str">
        <f>IF(OR($E34="",$I$7&lt;&gt;J$11),"",INDEX(Data!$A:$F,MATCH($E34,Data!$G:$G,0),6))</f>
        <v/>
      </c>
      <c r="K34" s="3" t="str">
        <f>IF(OR($E34="",$I$7&lt;&gt;K$11),"",INDEX(Data!$A:$F,MATCH($E34,Data!$G:$G,0),6))</f>
        <v/>
      </c>
      <c r="L34" s="3" t="str">
        <f>IF(OR($E34="",$I$7&lt;&gt;L$11),"",INDEX(Data!$A:$F,MATCH($E34,Data!$G:$G,0),6))</f>
        <v/>
      </c>
      <c r="M34" s="3">
        <f t="shared" si="0"/>
        <v>1</v>
      </c>
    </row>
    <row r="35" spans="5:13" x14ac:dyDescent="0.25">
      <c r="E35" s="3">
        <f>IF(ROW($A24)&lt;=MAX(Data!$G:$G),ROW($A24),"")</f>
        <v>24</v>
      </c>
      <c r="F35" s="4">
        <f>IF($E35="","",INDEX(Data!$A:$F,MATCH($E35,Data!$G:$G,0),1))</f>
        <v>8302</v>
      </c>
      <c r="G35" s="21" t="str">
        <f>IF($E35="","",INDEX(Data!$A:$F,MATCH($E35,Data!$G:$G,0),2))</f>
        <v>خالد عادل ابراهيم عبد الحميد يوسف</v>
      </c>
      <c r="H35" s="3" t="str">
        <f>IF(OR($E35="",$I$7&lt;&gt;H$11),"",INDEX(Data!$A:$F,MATCH($E35,Data!$G:$G,0),6))</f>
        <v/>
      </c>
      <c r="I35" s="3">
        <f>IF(OR($E35="",$I$7&lt;&gt;I$11),"",INDEX(Data!$A:$F,MATCH($E35,Data!$G:$G,0),6))</f>
        <v>1</v>
      </c>
      <c r="J35" s="3" t="str">
        <f>IF(OR($E35="",$I$7&lt;&gt;J$11),"",INDEX(Data!$A:$F,MATCH($E35,Data!$G:$G,0),6))</f>
        <v/>
      </c>
      <c r="K35" s="3" t="str">
        <f>IF(OR($E35="",$I$7&lt;&gt;K$11),"",INDEX(Data!$A:$F,MATCH($E35,Data!$G:$G,0),6))</f>
        <v/>
      </c>
      <c r="L35" s="3" t="str">
        <f>IF(OR($E35="",$I$7&lt;&gt;L$11),"",INDEX(Data!$A:$F,MATCH($E35,Data!$G:$G,0),6))</f>
        <v/>
      </c>
      <c r="M35" s="3">
        <f t="shared" si="0"/>
        <v>1</v>
      </c>
    </row>
    <row r="36" spans="5:13" x14ac:dyDescent="0.25">
      <c r="E36" s="3">
        <f>IF(ROW($A25)&lt;=MAX(Data!$G:$G),ROW($A25),"")</f>
        <v>25</v>
      </c>
      <c r="F36" s="4">
        <f>IF($E36="","",INDEX(Data!$A:$F,MATCH($E36,Data!$G:$G,0),1))</f>
        <v>8656</v>
      </c>
      <c r="G36" s="21" t="str">
        <f>IF($E36="","",INDEX(Data!$A:$F,MATCH($E36,Data!$G:$G,0),2))</f>
        <v>شريف عبد الله محمد على علام</v>
      </c>
      <c r="H36" s="3" t="str">
        <f>IF(OR($E36="",$I$7&lt;&gt;H$11),"",INDEX(Data!$A:$F,MATCH($E36,Data!$G:$G,0),6))</f>
        <v/>
      </c>
      <c r="I36" s="3">
        <f>IF(OR($E36="",$I$7&lt;&gt;I$11),"",INDEX(Data!$A:$F,MATCH($E36,Data!$G:$G,0),6))</f>
        <v>1</v>
      </c>
      <c r="J36" s="3" t="str">
        <f>IF(OR($E36="",$I$7&lt;&gt;J$11),"",INDEX(Data!$A:$F,MATCH($E36,Data!$G:$G,0),6))</f>
        <v/>
      </c>
      <c r="K36" s="3" t="str">
        <f>IF(OR($E36="",$I$7&lt;&gt;K$11),"",INDEX(Data!$A:$F,MATCH($E36,Data!$G:$G,0),6))</f>
        <v/>
      </c>
      <c r="L36" s="3" t="str">
        <f>IF(OR($E36="",$I$7&lt;&gt;L$11),"",INDEX(Data!$A:$F,MATCH($E36,Data!$G:$G,0),6))</f>
        <v/>
      </c>
      <c r="M36" s="3">
        <f t="shared" si="0"/>
        <v>1</v>
      </c>
    </row>
    <row r="37" spans="5:13" x14ac:dyDescent="0.25">
      <c r="E37" s="3">
        <f>IF(ROW($A26)&lt;=MAX(Data!$G:$G),ROW($A26),"")</f>
        <v>26</v>
      </c>
      <c r="F37" s="4">
        <f>IF($E37="","",INDEX(Data!$A:$F,MATCH($E37,Data!$G:$G,0),1))</f>
        <v>8710</v>
      </c>
      <c r="G37" s="21" t="str">
        <f>IF($E37="","",INDEX(Data!$A:$F,MATCH($E37,Data!$G:$G,0),2))</f>
        <v>محمد حسنى محمد الديب</v>
      </c>
      <c r="H37" s="3" t="str">
        <f>IF(OR($E37="",$I$7&lt;&gt;H$11),"",INDEX(Data!$A:$F,MATCH($E37,Data!$G:$G,0),6))</f>
        <v/>
      </c>
      <c r="I37" s="3">
        <f>IF(OR($E37="",$I$7&lt;&gt;I$11),"",INDEX(Data!$A:$F,MATCH($E37,Data!$G:$G,0),6))</f>
        <v>1</v>
      </c>
      <c r="J37" s="3" t="str">
        <f>IF(OR($E37="",$I$7&lt;&gt;J$11),"",INDEX(Data!$A:$F,MATCH($E37,Data!$G:$G,0),6))</f>
        <v/>
      </c>
      <c r="K37" s="3" t="str">
        <f>IF(OR($E37="",$I$7&lt;&gt;K$11),"",INDEX(Data!$A:$F,MATCH($E37,Data!$G:$G,0),6))</f>
        <v/>
      </c>
      <c r="L37" s="3" t="str">
        <f>IF(OR($E37="",$I$7&lt;&gt;L$11),"",INDEX(Data!$A:$F,MATCH($E37,Data!$G:$G,0),6))</f>
        <v/>
      </c>
      <c r="M37" s="3">
        <f t="shared" si="0"/>
        <v>1</v>
      </c>
    </row>
    <row r="38" spans="5:13" x14ac:dyDescent="0.25">
      <c r="E38" s="3">
        <f>IF(ROW($A27)&lt;=MAX(Data!$G:$G),ROW($A27),"")</f>
        <v>27</v>
      </c>
      <c r="F38" s="4">
        <f>IF($E38="","",INDEX(Data!$A:$F,MATCH($E38,Data!$G:$G,0),1))</f>
        <v>8710</v>
      </c>
      <c r="G38" s="21" t="str">
        <f>IF($E38="","",INDEX(Data!$A:$F,MATCH($E38,Data!$G:$G,0),2))</f>
        <v>محمد حسنى محمد الديب</v>
      </c>
      <c r="H38" s="3" t="str">
        <f>IF(OR($E38="",$I$7&lt;&gt;H$11),"",INDEX(Data!$A:$F,MATCH($E38,Data!$G:$G,0),6))</f>
        <v/>
      </c>
      <c r="I38" s="3">
        <f>IF(OR($E38="",$I$7&lt;&gt;I$11),"",INDEX(Data!$A:$F,MATCH($E38,Data!$G:$G,0),6))</f>
        <v>1</v>
      </c>
      <c r="J38" s="3" t="str">
        <f>IF(OR($E38="",$I$7&lt;&gt;J$11),"",INDEX(Data!$A:$F,MATCH($E38,Data!$G:$G,0),6))</f>
        <v/>
      </c>
      <c r="K38" s="3" t="str">
        <f>IF(OR($E38="",$I$7&lt;&gt;K$11),"",INDEX(Data!$A:$F,MATCH($E38,Data!$G:$G,0),6))</f>
        <v/>
      </c>
      <c r="L38" s="3" t="str">
        <f>IF(OR($E38="",$I$7&lt;&gt;L$11),"",INDEX(Data!$A:$F,MATCH($E38,Data!$G:$G,0),6))</f>
        <v/>
      </c>
      <c r="M38" s="3">
        <f t="shared" si="0"/>
        <v>1</v>
      </c>
    </row>
    <row r="39" spans="5:13" x14ac:dyDescent="0.25">
      <c r="E39" s="3">
        <f>IF(ROW($A28)&lt;=MAX(Data!$G:$G),ROW($A28),"")</f>
        <v>28</v>
      </c>
      <c r="F39" s="4">
        <f>IF($E39="","",INDEX(Data!$A:$F,MATCH($E39,Data!$G:$G,0),1))</f>
        <v>8874</v>
      </c>
      <c r="G39" s="21" t="str">
        <f>IF($E39="","",INDEX(Data!$A:$F,MATCH($E39,Data!$G:$G,0),2))</f>
        <v>عمر شريف محمد شحاته الزواوى</v>
      </c>
      <c r="H39" s="3" t="str">
        <f>IF(OR($E39="",$I$7&lt;&gt;H$11),"",INDEX(Data!$A:$F,MATCH($E39,Data!$G:$G,0),6))</f>
        <v/>
      </c>
      <c r="I39" s="3">
        <f>IF(OR($E39="",$I$7&lt;&gt;I$11),"",INDEX(Data!$A:$F,MATCH($E39,Data!$G:$G,0),6))</f>
        <v>1</v>
      </c>
      <c r="J39" s="3" t="str">
        <f>IF(OR($E39="",$I$7&lt;&gt;J$11),"",INDEX(Data!$A:$F,MATCH($E39,Data!$G:$G,0),6))</f>
        <v/>
      </c>
      <c r="K39" s="3" t="str">
        <f>IF(OR($E39="",$I$7&lt;&gt;K$11),"",INDEX(Data!$A:$F,MATCH($E39,Data!$G:$G,0),6))</f>
        <v/>
      </c>
      <c r="L39" s="3" t="str">
        <f>IF(OR($E39="",$I$7&lt;&gt;L$11),"",INDEX(Data!$A:$F,MATCH($E39,Data!$G:$G,0),6))</f>
        <v/>
      </c>
      <c r="M39" s="3">
        <f t="shared" si="0"/>
        <v>1</v>
      </c>
    </row>
    <row r="40" spans="5:13" x14ac:dyDescent="0.25">
      <c r="E40" s="3" t="str">
        <f>IF(ROW($A29)&lt;=MAX(Data!$G:$G),ROW($A29),"")</f>
        <v/>
      </c>
      <c r="F40" s="4" t="str">
        <f>IF($E40="","",INDEX(Data!$A:$F,MATCH($E40,Data!$G:$G,0),1))</f>
        <v/>
      </c>
      <c r="G40" s="21" t="str">
        <f>IF($E40="","",INDEX(Data!$A:$F,MATCH($E40,Data!$G:$G,0),2))</f>
        <v/>
      </c>
      <c r="H40" s="3" t="str">
        <f>IF(OR($E40="",$I$7&lt;&gt;H$11),"",INDEX(Data!$A:$F,MATCH($E40,Data!$G:$G,0),6))</f>
        <v/>
      </c>
      <c r="I40" s="3" t="str">
        <f>IF(OR($E40="",$I$7&lt;&gt;I$11),"",INDEX(Data!$A:$F,MATCH($E40,Data!$G:$G,0),6))</f>
        <v/>
      </c>
      <c r="J40" s="3" t="str">
        <f>IF(OR($E40="",$I$7&lt;&gt;J$11),"",INDEX(Data!$A:$F,MATCH($E40,Data!$G:$G,0),6))</f>
        <v/>
      </c>
      <c r="K40" s="3" t="str">
        <f>IF(OR($E40="",$I$7&lt;&gt;K$11),"",INDEX(Data!$A:$F,MATCH($E40,Data!$G:$G,0),6))</f>
        <v/>
      </c>
      <c r="L40" s="3" t="str">
        <f>IF(OR($E40="",$I$7&lt;&gt;L$11),"",INDEX(Data!$A:$F,MATCH($E40,Data!$G:$G,0),6))</f>
        <v/>
      </c>
      <c r="M40" s="3" t="str">
        <f t="shared" si="0"/>
        <v/>
      </c>
    </row>
    <row r="41" spans="5:13" x14ac:dyDescent="0.25">
      <c r="E41" s="3" t="str">
        <f>IF(ROW($A30)&lt;=MAX(Data!$G:$G),ROW($A30),"")</f>
        <v/>
      </c>
      <c r="F41" s="4" t="str">
        <f>IF($E41="","",INDEX(Data!$A:$F,MATCH($E41,Data!$G:$G,0),1))</f>
        <v/>
      </c>
      <c r="G41" s="21" t="str">
        <f>IF($E41="","",INDEX(Data!$A:$F,MATCH($E41,Data!$G:$G,0),2))</f>
        <v/>
      </c>
      <c r="H41" s="3" t="str">
        <f>IF(OR($E41="",$I$7&lt;&gt;H$11),"",INDEX(Data!$A:$F,MATCH($E41,Data!$G:$G,0),6))</f>
        <v/>
      </c>
      <c r="I41" s="3" t="str">
        <f>IF(OR($E41="",$I$7&lt;&gt;I$11),"",INDEX(Data!$A:$F,MATCH($E41,Data!$G:$G,0),6))</f>
        <v/>
      </c>
      <c r="J41" s="3" t="str">
        <f>IF(OR($E41="",$I$7&lt;&gt;J$11),"",INDEX(Data!$A:$F,MATCH($E41,Data!$G:$G,0),6))</f>
        <v/>
      </c>
      <c r="K41" s="3" t="str">
        <f>IF(OR($E41="",$I$7&lt;&gt;K$11),"",INDEX(Data!$A:$F,MATCH($E41,Data!$G:$G,0),6))</f>
        <v/>
      </c>
      <c r="L41" s="3" t="str">
        <f>IF(OR($E41="",$I$7&lt;&gt;L$11),"",INDEX(Data!$A:$F,MATCH($E41,Data!$G:$G,0),6))</f>
        <v/>
      </c>
      <c r="M41" s="3" t="str">
        <f t="shared" si="0"/>
        <v/>
      </c>
    </row>
    <row r="42" spans="5:13" x14ac:dyDescent="0.25">
      <c r="E42" s="3" t="str">
        <f>IF(ROW($A31)&lt;=MAX(Data!$G:$G),ROW($A31),"")</f>
        <v/>
      </c>
      <c r="F42" s="4" t="str">
        <f>IF($E42="","",INDEX(Data!$A:$F,MATCH($E42,Data!$G:$G,0),1))</f>
        <v/>
      </c>
      <c r="G42" s="21" t="str">
        <f>IF($E42="","",INDEX(Data!$A:$F,MATCH($E42,Data!$G:$G,0),2))</f>
        <v/>
      </c>
      <c r="H42" s="3" t="str">
        <f>IF(OR($E42="",$I$7&lt;&gt;H$11),"",INDEX(Data!$A:$F,MATCH($E42,Data!$G:$G,0),6))</f>
        <v/>
      </c>
      <c r="I42" s="3" t="str">
        <f>IF(OR($E42="",$I$7&lt;&gt;I$11),"",INDEX(Data!$A:$F,MATCH($E42,Data!$G:$G,0),6))</f>
        <v/>
      </c>
      <c r="J42" s="3" t="str">
        <f>IF(OR($E42="",$I$7&lt;&gt;J$11),"",INDEX(Data!$A:$F,MATCH($E42,Data!$G:$G,0),6))</f>
        <v/>
      </c>
      <c r="K42" s="3" t="str">
        <f>IF(OR($E42="",$I$7&lt;&gt;K$11),"",INDEX(Data!$A:$F,MATCH($E42,Data!$G:$G,0),6))</f>
        <v/>
      </c>
      <c r="L42" s="3" t="str">
        <f>IF(OR($E42="",$I$7&lt;&gt;L$11),"",INDEX(Data!$A:$F,MATCH($E42,Data!$G:$G,0),6))</f>
        <v/>
      </c>
      <c r="M42" s="3" t="str">
        <f t="shared" si="0"/>
        <v/>
      </c>
    </row>
    <row r="43" spans="5:13" x14ac:dyDescent="0.25">
      <c r="E43" s="3" t="str">
        <f>IF(ROW($A32)&lt;=MAX(Data!$G:$G),ROW($A32),"")</f>
        <v/>
      </c>
      <c r="F43" s="4" t="str">
        <f>IF($E43="","",INDEX(Data!$A:$F,MATCH($E43,Data!$G:$G,0),1))</f>
        <v/>
      </c>
      <c r="G43" s="21" t="str">
        <f>IF($E43="","",INDEX(Data!$A:$F,MATCH($E43,Data!$G:$G,0),2))</f>
        <v/>
      </c>
      <c r="H43" s="3" t="str">
        <f>IF(OR($E43="",$I$7&lt;&gt;H$11),"",INDEX(Data!$A:$F,MATCH($E43,Data!$G:$G,0),6))</f>
        <v/>
      </c>
      <c r="I43" s="3" t="str">
        <f>IF(OR($E43="",$I$7&lt;&gt;I$11),"",INDEX(Data!$A:$F,MATCH($E43,Data!$G:$G,0),6))</f>
        <v/>
      </c>
      <c r="J43" s="3" t="str">
        <f>IF(OR($E43="",$I$7&lt;&gt;J$11),"",INDEX(Data!$A:$F,MATCH($E43,Data!$G:$G,0),6))</f>
        <v/>
      </c>
      <c r="K43" s="3" t="str">
        <f>IF(OR($E43="",$I$7&lt;&gt;K$11),"",INDEX(Data!$A:$F,MATCH($E43,Data!$G:$G,0),6))</f>
        <v/>
      </c>
      <c r="L43" s="3" t="str">
        <f>IF(OR($E43="",$I$7&lt;&gt;L$11),"",INDEX(Data!$A:$F,MATCH($E43,Data!$G:$G,0),6))</f>
        <v/>
      </c>
      <c r="M43" s="3" t="str">
        <f t="shared" si="0"/>
        <v/>
      </c>
    </row>
    <row r="44" spans="5:13" x14ac:dyDescent="0.25">
      <c r="E44" s="3" t="str">
        <f>IF(ROW($A33)&lt;=MAX(Data!$G:$G),ROW($A33),"")</f>
        <v/>
      </c>
      <c r="F44" s="4" t="str">
        <f>IF($E44="","",INDEX(Data!$A:$F,MATCH($E44,Data!$G:$G,0),1))</f>
        <v/>
      </c>
      <c r="G44" s="21" t="str">
        <f>IF($E44="","",INDEX(Data!$A:$F,MATCH($E44,Data!$G:$G,0),2))</f>
        <v/>
      </c>
      <c r="H44" s="3" t="str">
        <f>IF(OR($E44="",$I$7&lt;&gt;H$11),"",INDEX(Data!$A:$F,MATCH($E44,Data!$G:$G,0),6))</f>
        <v/>
      </c>
      <c r="I44" s="3" t="str">
        <f>IF(OR($E44="",$I$7&lt;&gt;I$11),"",INDEX(Data!$A:$F,MATCH($E44,Data!$G:$G,0),6))</f>
        <v/>
      </c>
      <c r="J44" s="3" t="str">
        <f>IF(OR($E44="",$I$7&lt;&gt;J$11),"",INDEX(Data!$A:$F,MATCH($E44,Data!$G:$G,0),6))</f>
        <v/>
      </c>
      <c r="K44" s="3" t="str">
        <f>IF(OR($E44="",$I$7&lt;&gt;K$11),"",INDEX(Data!$A:$F,MATCH($E44,Data!$G:$G,0),6))</f>
        <v/>
      </c>
      <c r="L44" s="3" t="str">
        <f>IF(OR($E44="",$I$7&lt;&gt;L$11),"",INDEX(Data!$A:$F,MATCH($E44,Data!$G:$G,0),6))</f>
        <v/>
      </c>
      <c r="M44" s="3" t="str">
        <f t="shared" si="0"/>
        <v/>
      </c>
    </row>
    <row r="45" spans="5:13" x14ac:dyDescent="0.25">
      <c r="E45" s="3" t="str">
        <f>IF(ROW($A34)&lt;=MAX(Data!$G:$G),ROW($A34),"")</f>
        <v/>
      </c>
      <c r="F45" s="4" t="str">
        <f>IF($E45="","",INDEX(Data!$A:$F,MATCH($E45,Data!$G:$G,0),1))</f>
        <v/>
      </c>
      <c r="G45" s="21" t="str">
        <f>IF($E45="","",INDEX(Data!$A:$F,MATCH($E45,Data!$G:$G,0),2))</f>
        <v/>
      </c>
      <c r="H45" s="3" t="str">
        <f>IF(OR($E45="",$I$7&lt;&gt;H$11),"",INDEX(Data!$A:$F,MATCH($E45,Data!$G:$G,0),6))</f>
        <v/>
      </c>
      <c r="I45" s="3" t="str">
        <f>IF(OR($E45="",$I$7&lt;&gt;I$11),"",INDEX(Data!$A:$F,MATCH($E45,Data!$G:$G,0),6))</f>
        <v/>
      </c>
      <c r="J45" s="3" t="str">
        <f>IF(OR($E45="",$I$7&lt;&gt;J$11),"",INDEX(Data!$A:$F,MATCH($E45,Data!$G:$G,0),6))</f>
        <v/>
      </c>
      <c r="K45" s="3" t="str">
        <f>IF(OR($E45="",$I$7&lt;&gt;K$11),"",INDEX(Data!$A:$F,MATCH($E45,Data!$G:$G,0),6))</f>
        <v/>
      </c>
      <c r="L45" s="3" t="str">
        <f>IF(OR($E45="",$I$7&lt;&gt;L$11),"",INDEX(Data!$A:$F,MATCH($E45,Data!$G:$G,0),6))</f>
        <v/>
      </c>
      <c r="M45" s="3" t="str">
        <f t="shared" si="0"/>
        <v/>
      </c>
    </row>
    <row r="46" spans="5:13" x14ac:dyDescent="0.25">
      <c r="E46" s="3" t="str">
        <f>IF(ROW($A35)&lt;=MAX(Data!$G:$G),ROW($A35),"")</f>
        <v/>
      </c>
      <c r="F46" s="4" t="str">
        <f>IF($E46="","",INDEX(Data!$A:$F,MATCH($E46,Data!$G:$G,0),1))</f>
        <v/>
      </c>
      <c r="G46" s="21" t="str">
        <f>IF($E46="","",INDEX(Data!$A:$F,MATCH($E46,Data!$G:$G,0),2))</f>
        <v/>
      </c>
      <c r="H46" s="3" t="str">
        <f>IF(OR($E46="",$I$7&lt;&gt;H$11),"",INDEX(Data!$A:$F,MATCH($E46,Data!$G:$G,0),6))</f>
        <v/>
      </c>
      <c r="I46" s="3" t="str">
        <f>IF(OR($E46="",$I$7&lt;&gt;I$11),"",INDEX(Data!$A:$F,MATCH($E46,Data!$G:$G,0),6))</f>
        <v/>
      </c>
      <c r="J46" s="3" t="str">
        <f>IF(OR($E46="",$I$7&lt;&gt;J$11),"",INDEX(Data!$A:$F,MATCH($E46,Data!$G:$G,0),6))</f>
        <v/>
      </c>
      <c r="K46" s="3" t="str">
        <f>IF(OR($E46="",$I$7&lt;&gt;K$11),"",INDEX(Data!$A:$F,MATCH($E46,Data!$G:$G,0),6))</f>
        <v/>
      </c>
      <c r="L46" s="3" t="str">
        <f>IF(OR($E46="",$I$7&lt;&gt;L$11),"",INDEX(Data!$A:$F,MATCH($E46,Data!$G:$G,0),6))</f>
        <v/>
      </c>
      <c r="M46" s="3" t="str">
        <f t="shared" si="0"/>
        <v/>
      </c>
    </row>
    <row r="47" spans="5:13" x14ac:dyDescent="0.25">
      <c r="E47" s="3" t="str">
        <f>IF(ROW($A36)&lt;=MAX(Data!$G:$G),ROW($A36),"")</f>
        <v/>
      </c>
      <c r="F47" s="4" t="str">
        <f>IF($E47="","",INDEX(Data!$A:$F,MATCH($E47,Data!$G:$G,0),1))</f>
        <v/>
      </c>
      <c r="G47" s="21" t="str">
        <f>IF($E47="","",INDEX(Data!$A:$F,MATCH($E47,Data!$G:$G,0),2))</f>
        <v/>
      </c>
      <c r="H47" s="3" t="str">
        <f>IF(OR($E47="",$I$7&lt;&gt;H$11),"",INDEX(Data!$A:$F,MATCH($E47,Data!$G:$G,0),6))</f>
        <v/>
      </c>
      <c r="I47" s="3" t="str">
        <f>IF(OR($E47="",$I$7&lt;&gt;I$11),"",INDEX(Data!$A:$F,MATCH($E47,Data!$G:$G,0),6))</f>
        <v/>
      </c>
      <c r="J47" s="3" t="str">
        <f>IF(OR($E47="",$I$7&lt;&gt;J$11),"",INDEX(Data!$A:$F,MATCH($E47,Data!$G:$G,0),6))</f>
        <v/>
      </c>
      <c r="K47" s="3" t="str">
        <f>IF(OR($E47="",$I$7&lt;&gt;K$11),"",INDEX(Data!$A:$F,MATCH($E47,Data!$G:$G,0),6))</f>
        <v/>
      </c>
      <c r="L47" s="3" t="str">
        <f>IF(OR($E47="",$I$7&lt;&gt;L$11),"",INDEX(Data!$A:$F,MATCH($E47,Data!$G:$G,0),6))</f>
        <v/>
      </c>
      <c r="M47" s="3" t="str">
        <f t="shared" si="0"/>
        <v/>
      </c>
    </row>
    <row r="48" spans="5:13" x14ac:dyDescent="0.25">
      <c r="E48" s="3" t="str">
        <f>IF(ROW($A37)&lt;=MAX(Data!$G:$G),ROW($A37),"")</f>
        <v/>
      </c>
      <c r="F48" s="4" t="str">
        <f>IF($E48="","",INDEX(Data!$A:$F,MATCH($E48,Data!$G:$G,0),1))</f>
        <v/>
      </c>
      <c r="G48" s="21" t="str">
        <f>IF($E48="","",INDEX(Data!$A:$F,MATCH($E48,Data!$G:$G,0),2))</f>
        <v/>
      </c>
      <c r="H48" s="3" t="str">
        <f>IF(OR($E48="",$I$7&lt;&gt;H$11),"",INDEX(Data!$A:$F,MATCH($E48,Data!$G:$G,0),6))</f>
        <v/>
      </c>
      <c r="I48" s="3" t="str">
        <f>IF(OR($E48="",$I$7&lt;&gt;I$11),"",INDEX(Data!$A:$F,MATCH($E48,Data!$G:$G,0),6))</f>
        <v/>
      </c>
      <c r="J48" s="3" t="str">
        <f>IF(OR($E48="",$I$7&lt;&gt;J$11),"",INDEX(Data!$A:$F,MATCH($E48,Data!$G:$G,0),6))</f>
        <v/>
      </c>
      <c r="K48" s="3" t="str">
        <f>IF(OR($E48="",$I$7&lt;&gt;K$11),"",INDEX(Data!$A:$F,MATCH($E48,Data!$G:$G,0),6))</f>
        <v/>
      </c>
      <c r="L48" s="3" t="str">
        <f>IF(OR($E48="",$I$7&lt;&gt;L$11),"",INDEX(Data!$A:$F,MATCH($E48,Data!$G:$G,0),6))</f>
        <v/>
      </c>
      <c r="M48" s="3" t="str">
        <f t="shared" si="0"/>
        <v/>
      </c>
    </row>
    <row r="49" spans="5:13" x14ac:dyDescent="0.25">
      <c r="E49" s="3" t="str">
        <f>IF(ROW($A38)&lt;=MAX(Data!$G:$G),ROW($A38),"")</f>
        <v/>
      </c>
      <c r="F49" s="4" t="str">
        <f>IF($E49="","",INDEX(Data!$A:$F,MATCH($E49,Data!$G:$G,0),1))</f>
        <v/>
      </c>
      <c r="G49" s="21" t="str">
        <f>IF($E49="","",INDEX(Data!$A:$F,MATCH($E49,Data!$G:$G,0),2))</f>
        <v/>
      </c>
      <c r="H49" s="3" t="str">
        <f>IF(OR($E49="",$I$7&lt;&gt;H$11),"",INDEX(Data!$A:$F,MATCH($E49,Data!$G:$G,0),6))</f>
        <v/>
      </c>
      <c r="I49" s="3" t="str">
        <f>IF(OR($E49="",$I$7&lt;&gt;I$11),"",INDEX(Data!$A:$F,MATCH($E49,Data!$G:$G,0),6))</f>
        <v/>
      </c>
      <c r="J49" s="3" t="str">
        <f>IF(OR($E49="",$I$7&lt;&gt;J$11),"",INDEX(Data!$A:$F,MATCH($E49,Data!$G:$G,0),6))</f>
        <v/>
      </c>
      <c r="K49" s="3" t="str">
        <f>IF(OR($E49="",$I$7&lt;&gt;K$11),"",INDEX(Data!$A:$F,MATCH($E49,Data!$G:$G,0),6))</f>
        <v/>
      </c>
      <c r="L49" s="3" t="str">
        <f>IF(OR($E49="",$I$7&lt;&gt;L$11),"",INDEX(Data!$A:$F,MATCH($E49,Data!$G:$G,0),6))</f>
        <v/>
      </c>
      <c r="M49" s="3" t="str">
        <f t="shared" si="0"/>
        <v/>
      </c>
    </row>
    <row r="50" spans="5:13" x14ac:dyDescent="0.25">
      <c r="E50" s="3" t="str">
        <f>IF(ROW($A39)&lt;=MAX(Data!$G:$G),ROW($A39),"")</f>
        <v/>
      </c>
      <c r="F50" s="4" t="str">
        <f>IF($E50="","",INDEX(Data!$A:$F,MATCH($E50,Data!$G:$G,0),1))</f>
        <v/>
      </c>
      <c r="G50" s="21" t="str">
        <f>IF($E50="","",INDEX(Data!$A:$F,MATCH($E50,Data!$G:$G,0),2))</f>
        <v/>
      </c>
      <c r="H50" s="3" t="str">
        <f>IF(OR($E50="",$I$7&lt;&gt;H$11),"",INDEX(Data!$A:$F,MATCH($E50,Data!$G:$G,0),6))</f>
        <v/>
      </c>
      <c r="I50" s="3" t="str">
        <f>IF(OR($E50="",$I$7&lt;&gt;I$11),"",INDEX(Data!$A:$F,MATCH($E50,Data!$G:$G,0),6))</f>
        <v/>
      </c>
      <c r="J50" s="3" t="str">
        <f>IF(OR($E50="",$I$7&lt;&gt;J$11),"",INDEX(Data!$A:$F,MATCH($E50,Data!$G:$G,0),6))</f>
        <v/>
      </c>
      <c r="K50" s="3" t="str">
        <f>IF(OR($E50="",$I$7&lt;&gt;K$11),"",INDEX(Data!$A:$F,MATCH($E50,Data!$G:$G,0),6))</f>
        <v/>
      </c>
      <c r="L50" s="3" t="str">
        <f>IF(OR($E50="",$I$7&lt;&gt;L$11),"",INDEX(Data!$A:$F,MATCH($E50,Data!$G:$G,0),6))</f>
        <v/>
      </c>
      <c r="M50" s="3" t="str">
        <f t="shared" si="0"/>
        <v/>
      </c>
    </row>
    <row r="51" spans="5:13" x14ac:dyDescent="0.25">
      <c r="E51" s="3" t="str">
        <f>IF(ROW($A40)&lt;=MAX(Data!$G:$G),ROW($A40),"")</f>
        <v/>
      </c>
      <c r="F51" s="4" t="str">
        <f>IF($E51="","",INDEX(Data!$A:$F,MATCH($E51,Data!$G:$G,0),1))</f>
        <v/>
      </c>
      <c r="G51" s="21" t="str">
        <f>IF($E51="","",INDEX(Data!$A:$F,MATCH($E51,Data!$G:$G,0),2))</f>
        <v/>
      </c>
      <c r="H51" s="3" t="str">
        <f>IF(OR($E51="",$I$7&lt;&gt;H$11),"",INDEX(Data!$A:$F,MATCH($E51,Data!$G:$G,0),6))</f>
        <v/>
      </c>
      <c r="I51" s="3" t="str">
        <f>IF(OR($E51="",$I$7&lt;&gt;I$11),"",INDEX(Data!$A:$F,MATCH($E51,Data!$G:$G,0),6))</f>
        <v/>
      </c>
      <c r="J51" s="3" t="str">
        <f>IF(OR($E51="",$I$7&lt;&gt;J$11),"",INDEX(Data!$A:$F,MATCH($E51,Data!$G:$G,0),6))</f>
        <v/>
      </c>
      <c r="K51" s="3" t="str">
        <f>IF(OR($E51="",$I$7&lt;&gt;K$11),"",INDEX(Data!$A:$F,MATCH($E51,Data!$G:$G,0),6))</f>
        <v/>
      </c>
      <c r="L51" s="3" t="str">
        <f>IF(OR($E51="",$I$7&lt;&gt;L$11),"",INDEX(Data!$A:$F,MATCH($E51,Data!$G:$G,0),6))</f>
        <v/>
      </c>
      <c r="M51" s="3" t="str">
        <f t="shared" si="0"/>
        <v/>
      </c>
    </row>
    <row r="52" spans="5:13" x14ac:dyDescent="0.25">
      <c r="E52" s="3" t="str">
        <f>IF(ROW($A41)&lt;=MAX(Data!$G:$G),ROW($A41),"")</f>
        <v/>
      </c>
      <c r="F52" s="4" t="str">
        <f>IF($E52="","",INDEX(Data!$A:$F,MATCH($E52,Data!$G:$G,0),1))</f>
        <v/>
      </c>
      <c r="G52" s="21" t="str">
        <f>IF($E52="","",INDEX(Data!$A:$F,MATCH($E52,Data!$G:$G,0),2))</f>
        <v/>
      </c>
      <c r="H52" s="3" t="str">
        <f>IF(OR($E52="",$I$7&lt;&gt;H$11),"",INDEX(Data!$A:$F,MATCH($E52,Data!$G:$G,0),6))</f>
        <v/>
      </c>
      <c r="I52" s="3" t="str">
        <f>IF(OR($E52="",$I$7&lt;&gt;I$11),"",INDEX(Data!$A:$F,MATCH($E52,Data!$G:$G,0),6))</f>
        <v/>
      </c>
      <c r="J52" s="3" t="str">
        <f>IF(OR($E52="",$I$7&lt;&gt;J$11),"",INDEX(Data!$A:$F,MATCH($E52,Data!$G:$G,0),6))</f>
        <v/>
      </c>
      <c r="K52" s="3" t="str">
        <f>IF(OR($E52="",$I$7&lt;&gt;K$11),"",INDEX(Data!$A:$F,MATCH($E52,Data!$G:$G,0),6))</f>
        <v/>
      </c>
      <c r="L52" s="3" t="str">
        <f>IF(OR($E52="",$I$7&lt;&gt;L$11),"",INDEX(Data!$A:$F,MATCH($E52,Data!$G:$G,0),6))</f>
        <v/>
      </c>
      <c r="M52" s="3" t="str">
        <f t="shared" si="0"/>
        <v/>
      </c>
    </row>
    <row r="53" spans="5:13" x14ac:dyDescent="0.25">
      <c r="E53" s="3" t="str">
        <f>IF(ROW($A42)&lt;=MAX(Data!$G:$G),ROW($A42),"")</f>
        <v/>
      </c>
      <c r="F53" s="4" t="str">
        <f>IF($E53="","",INDEX(Data!$A:$F,MATCH($E53,Data!$G:$G,0),1))</f>
        <v/>
      </c>
      <c r="G53" s="21" t="str">
        <f>IF($E53="","",INDEX(Data!$A:$F,MATCH($E53,Data!$G:$G,0),2))</f>
        <v/>
      </c>
      <c r="H53" s="3" t="str">
        <f>IF(OR($E53="",$I$7&lt;&gt;H$11),"",INDEX(Data!$A:$F,MATCH($E53,Data!$G:$G,0),6))</f>
        <v/>
      </c>
      <c r="I53" s="3" t="str">
        <f>IF(OR($E53="",$I$7&lt;&gt;I$11),"",INDEX(Data!$A:$F,MATCH($E53,Data!$G:$G,0),6))</f>
        <v/>
      </c>
      <c r="J53" s="3" t="str">
        <f>IF(OR($E53="",$I$7&lt;&gt;J$11),"",INDEX(Data!$A:$F,MATCH($E53,Data!$G:$G,0),6))</f>
        <v/>
      </c>
      <c r="K53" s="3" t="str">
        <f>IF(OR($E53="",$I$7&lt;&gt;K$11),"",INDEX(Data!$A:$F,MATCH($E53,Data!$G:$G,0),6))</f>
        <v/>
      </c>
      <c r="L53" s="3" t="str">
        <f>IF(OR($E53="",$I$7&lt;&gt;L$11),"",INDEX(Data!$A:$F,MATCH($E53,Data!$G:$G,0),6))</f>
        <v/>
      </c>
      <c r="M53" s="3" t="str">
        <f t="shared" si="0"/>
        <v/>
      </c>
    </row>
    <row r="54" spans="5:13" x14ac:dyDescent="0.25">
      <c r="E54" s="3" t="str">
        <f>IF(ROW($A43)&lt;=MAX(Data!$G:$G),ROW($A43),"")</f>
        <v/>
      </c>
      <c r="F54" s="4" t="str">
        <f>IF($E54="","",INDEX(Data!$A:$F,MATCH($E54,Data!$G:$G,0),1))</f>
        <v/>
      </c>
      <c r="G54" s="21" t="str">
        <f>IF($E54="","",INDEX(Data!$A:$F,MATCH($E54,Data!$G:$G,0),2))</f>
        <v/>
      </c>
      <c r="H54" s="3" t="str">
        <f>IF(OR($E54="",$I$7&lt;&gt;H$11),"",INDEX(Data!$A:$F,MATCH($E54,Data!$G:$G,0),6))</f>
        <v/>
      </c>
      <c r="I54" s="3" t="str">
        <f>IF(OR($E54="",$I$7&lt;&gt;I$11),"",INDEX(Data!$A:$F,MATCH($E54,Data!$G:$G,0),6))</f>
        <v/>
      </c>
      <c r="J54" s="3" t="str">
        <f>IF(OR($E54="",$I$7&lt;&gt;J$11),"",INDEX(Data!$A:$F,MATCH($E54,Data!$G:$G,0),6))</f>
        <v/>
      </c>
      <c r="K54" s="3" t="str">
        <f>IF(OR($E54="",$I$7&lt;&gt;K$11),"",INDEX(Data!$A:$F,MATCH($E54,Data!$G:$G,0),6))</f>
        <v/>
      </c>
      <c r="L54" s="3" t="str">
        <f>IF(OR($E54="",$I$7&lt;&gt;L$11),"",INDEX(Data!$A:$F,MATCH($E54,Data!$G:$G,0),6))</f>
        <v/>
      </c>
      <c r="M54" s="3" t="str">
        <f t="shared" si="0"/>
        <v/>
      </c>
    </row>
    <row r="55" spans="5:13" x14ac:dyDescent="0.25">
      <c r="E55" s="3" t="str">
        <f>IF(ROW($A44)&lt;=MAX(Data!$G:$G),ROW($A44),"")</f>
        <v/>
      </c>
      <c r="F55" s="4" t="str">
        <f>IF($E55="","",INDEX(Data!$A:$F,MATCH($E55,Data!$G:$G,0),1))</f>
        <v/>
      </c>
      <c r="G55" s="21" t="str">
        <f>IF($E55="","",INDEX(Data!$A:$F,MATCH($E55,Data!$G:$G,0),2))</f>
        <v/>
      </c>
      <c r="H55" s="3" t="str">
        <f>IF(OR($E55="",$I$7&lt;&gt;H$11),"",INDEX(Data!$A:$F,MATCH($E55,Data!$G:$G,0),6))</f>
        <v/>
      </c>
      <c r="I55" s="3" t="str">
        <f>IF(OR($E55="",$I$7&lt;&gt;I$11),"",INDEX(Data!$A:$F,MATCH($E55,Data!$G:$G,0),6))</f>
        <v/>
      </c>
      <c r="J55" s="3" t="str">
        <f>IF(OR($E55="",$I$7&lt;&gt;J$11),"",INDEX(Data!$A:$F,MATCH($E55,Data!$G:$G,0),6))</f>
        <v/>
      </c>
      <c r="K55" s="3" t="str">
        <f>IF(OR($E55="",$I$7&lt;&gt;K$11),"",INDEX(Data!$A:$F,MATCH($E55,Data!$G:$G,0),6))</f>
        <v/>
      </c>
      <c r="L55" s="3" t="str">
        <f>IF(OR($E55="",$I$7&lt;&gt;L$11),"",INDEX(Data!$A:$F,MATCH($E55,Data!$G:$G,0),6))</f>
        <v/>
      </c>
      <c r="M55" s="3" t="str">
        <f t="shared" si="0"/>
        <v/>
      </c>
    </row>
    <row r="56" spans="5:13" x14ac:dyDescent="0.25">
      <c r="E56" s="3" t="str">
        <f>IF(ROW($A45)&lt;=MAX(Data!$G:$G),ROW($A45),"")</f>
        <v/>
      </c>
      <c r="F56" s="4" t="str">
        <f>IF($E56="","",INDEX(Data!$A:$F,MATCH($E56,Data!$G:$G,0),1))</f>
        <v/>
      </c>
      <c r="G56" s="21" t="str">
        <f>IF($E56="","",INDEX(Data!$A:$F,MATCH($E56,Data!$G:$G,0),2))</f>
        <v/>
      </c>
      <c r="H56" s="3" t="str">
        <f>IF(OR($E56="",$I$7&lt;&gt;H$11),"",INDEX(Data!$A:$F,MATCH($E56,Data!$G:$G,0),6))</f>
        <v/>
      </c>
      <c r="I56" s="3" t="str">
        <f>IF(OR($E56="",$I$7&lt;&gt;I$11),"",INDEX(Data!$A:$F,MATCH($E56,Data!$G:$G,0),6))</f>
        <v/>
      </c>
      <c r="J56" s="3" t="str">
        <f>IF(OR($E56="",$I$7&lt;&gt;J$11),"",INDEX(Data!$A:$F,MATCH($E56,Data!$G:$G,0),6))</f>
        <v/>
      </c>
      <c r="K56" s="3" t="str">
        <f>IF(OR($E56="",$I$7&lt;&gt;K$11),"",INDEX(Data!$A:$F,MATCH($E56,Data!$G:$G,0),6))</f>
        <v/>
      </c>
      <c r="L56" s="3" t="str">
        <f>IF(OR($E56="",$I$7&lt;&gt;L$11),"",INDEX(Data!$A:$F,MATCH($E56,Data!$G:$G,0),6))</f>
        <v/>
      </c>
      <c r="M56" s="3" t="str">
        <f t="shared" si="0"/>
        <v/>
      </c>
    </row>
    <row r="57" spans="5:13" x14ac:dyDescent="0.25">
      <c r="E57" s="3" t="str">
        <f>IF(ROW($A46)&lt;=MAX(Data!$G:$G),ROW($A46),"")</f>
        <v/>
      </c>
      <c r="F57" s="4" t="str">
        <f>IF($E57="","",INDEX(Data!$A:$F,MATCH($E57,Data!$G:$G,0),1))</f>
        <v/>
      </c>
      <c r="G57" s="21" t="str">
        <f>IF($E57="","",INDEX(Data!$A:$F,MATCH($E57,Data!$G:$G,0),2))</f>
        <v/>
      </c>
      <c r="H57" s="3" t="str">
        <f>IF(OR($E57="",$I$7&lt;&gt;H$11),"",INDEX(Data!$A:$F,MATCH($E57,Data!$G:$G,0),6))</f>
        <v/>
      </c>
      <c r="I57" s="3" t="str">
        <f>IF(OR($E57="",$I$7&lt;&gt;I$11),"",INDEX(Data!$A:$F,MATCH($E57,Data!$G:$G,0),6))</f>
        <v/>
      </c>
      <c r="J57" s="3" t="str">
        <f>IF(OR($E57="",$I$7&lt;&gt;J$11),"",INDEX(Data!$A:$F,MATCH($E57,Data!$G:$G,0),6))</f>
        <v/>
      </c>
      <c r="K57" s="3" t="str">
        <f>IF(OR($E57="",$I$7&lt;&gt;K$11),"",INDEX(Data!$A:$F,MATCH($E57,Data!$G:$G,0),6))</f>
        <v/>
      </c>
      <c r="L57" s="3" t="str">
        <f>IF(OR($E57="",$I$7&lt;&gt;L$11),"",INDEX(Data!$A:$F,MATCH($E57,Data!$G:$G,0),6))</f>
        <v/>
      </c>
      <c r="M57" s="3" t="str">
        <f t="shared" si="0"/>
        <v/>
      </c>
    </row>
    <row r="58" spans="5:13" x14ac:dyDescent="0.25">
      <c r="E58" s="3" t="str">
        <f>IF(ROW($A47)&lt;=MAX(Data!$G:$G),ROW($A47),"")</f>
        <v/>
      </c>
      <c r="F58" s="4" t="str">
        <f>IF($E58="","",INDEX(Data!$A:$F,MATCH($E58,Data!$G:$G,0),1))</f>
        <v/>
      </c>
      <c r="G58" s="21" t="str">
        <f>IF($E58="","",INDEX(Data!$A:$F,MATCH($E58,Data!$G:$G,0),2))</f>
        <v/>
      </c>
      <c r="H58" s="3" t="str">
        <f>IF(OR($E58="",$I$7&lt;&gt;H$11),"",INDEX(Data!$A:$F,MATCH($E58,Data!$G:$G,0),6))</f>
        <v/>
      </c>
      <c r="I58" s="3" t="str">
        <f>IF(OR($E58="",$I$7&lt;&gt;I$11),"",INDEX(Data!$A:$F,MATCH($E58,Data!$G:$G,0),6))</f>
        <v/>
      </c>
      <c r="J58" s="3" t="str">
        <f>IF(OR($E58="",$I$7&lt;&gt;J$11),"",INDEX(Data!$A:$F,MATCH($E58,Data!$G:$G,0),6))</f>
        <v/>
      </c>
      <c r="K58" s="3" t="str">
        <f>IF(OR($E58="",$I$7&lt;&gt;K$11),"",INDEX(Data!$A:$F,MATCH($E58,Data!$G:$G,0),6))</f>
        <v/>
      </c>
      <c r="L58" s="3" t="str">
        <f>IF(OR($E58="",$I$7&lt;&gt;L$11),"",INDEX(Data!$A:$F,MATCH($E58,Data!$G:$G,0),6))</f>
        <v/>
      </c>
      <c r="M58" s="3" t="str">
        <f t="shared" si="0"/>
        <v/>
      </c>
    </row>
    <row r="59" spans="5:13" x14ac:dyDescent="0.25">
      <c r="E59" s="3" t="str">
        <f>IF(ROW($A48)&lt;=MAX(Data!$G:$G),ROW($A48),"")</f>
        <v/>
      </c>
      <c r="F59" s="4" t="str">
        <f>IF($E59="","",INDEX(Data!$A:$F,MATCH($E59,Data!$G:$G,0),1))</f>
        <v/>
      </c>
      <c r="G59" s="21" t="str">
        <f>IF($E59="","",INDEX(Data!$A:$F,MATCH($E59,Data!$G:$G,0),2))</f>
        <v/>
      </c>
      <c r="H59" s="3" t="str">
        <f>IF(OR($E59="",$I$7&lt;&gt;H$11),"",INDEX(Data!$A:$F,MATCH($E59,Data!$G:$G,0),6))</f>
        <v/>
      </c>
      <c r="I59" s="3" t="str">
        <f>IF(OR($E59="",$I$7&lt;&gt;I$11),"",INDEX(Data!$A:$F,MATCH($E59,Data!$G:$G,0),6))</f>
        <v/>
      </c>
      <c r="J59" s="3" t="str">
        <f>IF(OR($E59="",$I$7&lt;&gt;J$11),"",INDEX(Data!$A:$F,MATCH($E59,Data!$G:$G,0),6))</f>
        <v/>
      </c>
      <c r="K59" s="3" t="str">
        <f>IF(OR($E59="",$I$7&lt;&gt;K$11),"",INDEX(Data!$A:$F,MATCH($E59,Data!$G:$G,0),6))</f>
        <v/>
      </c>
      <c r="L59" s="3" t="str">
        <f>IF(OR($E59="",$I$7&lt;&gt;L$11),"",INDEX(Data!$A:$F,MATCH($E59,Data!$G:$G,0),6))</f>
        <v/>
      </c>
      <c r="M59" s="3" t="str">
        <f t="shared" si="0"/>
        <v/>
      </c>
    </row>
    <row r="60" spans="5:13" x14ac:dyDescent="0.25">
      <c r="E60" s="3" t="str">
        <f>IF(ROW($A49)&lt;=MAX(Data!$G:$G),ROW($A49),"")</f>
        <v/>
      </c>
      <c r="F60" s="4" t="str">
        <f>IF($E60="","",INDEX(Data!$A:$F,MATCH($E60,Data!$G:$G,0),1))</f>
        <v/>
      </c>
      <c r="G60" s="21" t="str">
        <f>IF($E60="","",INDEX(Data!$A:$F,MATCH($E60,Data!$G:$G,0),2))</f>
        <v/>
      </c>
      <c r="H60" s="3" t="str">
        <f>IF(OR($E60="",$I$7&lt;&gt;H$11),"",INDEX(Data!$A:$F,MATCH($E60,Data!$G:$G,0),6))</f>
        <v/>
      </c>
      <c r="I60" s="3" t="str">
        <f>IF(OR($E60="",$I$7&lt;&gt;I$11),"",INDEX(Data!$A:$F,MATCH($E60,Data!$G:$G,0),6))</f>
        <v/>
      </c>
      <c r="J60" s="3" t="str">
        <f>IF(OR($E60="",$I$7&lt;&gt;J$11),"",INDEX(Data!$A:$F,MATCH($E60,Data!$G:$G,0),6))</f>
        <v/>
      </c>
      <c r="K60" s="3" t="str">
        <f>IF(OR($E60="",$I$7&lt;&gt;K$11),"",INDEX(Data!$A:$F,MATCH($E60,Data!$G:$G,0),6))</f>
        <v/>
      </c>
      <c r="L60" s="3" t="str">
        <f>IF(OR($E60="",$I$7&lt;&gt;L$11),"",INDEX(Data!$A:$F,MATCH($E60,Data!$G:$G,0),6))</f>
        <v/>
      </c>
      <c r="M60" s="3" t="str">
        <f t="shared" si="0"/>
        <v/>
      </c>
    </row>
    <row r="61" spans="5:13" x14ac:dyDescent="0.25">
      <c r="E61" s="3" t="str">
        <f>IF(ROW($A50)&lt;=MAX(Data!$G:$G),ROW($A50),"")</f>
        <v/>
      </c>
      <c r="F61" s="4" t="str">
        <f>IF($E61="","",INDEX(Data!$A:$F,MATCH($E61,Data!$G:$G,0),1))</f>
        <v/>
      </c>
      <c r="G61" s="21" t="str">
        <f>IF($E61="","",INDEX(Data!$A:$F,MATCH($E61,Data!$G:$G,0),2))</f>
        <v/>
      </c>
      <c r="H61" s="3" t="str">
        <f>IF(OR($E61="",$I$7&lt;&gt;H$11),"",INDEX(Data!$A:$F,MATCH($E61,Data!$G:$G,0),6))</f>
        <v/>
      </c>
      <c r="I61" s="3" t="str">
        <f>IF(OR($E61="",$I$7&lt;&gt;I$11),"",INDEX(Data!$A:$F,MATCH($E61,Data!$G:$G,0),6))</f>
        <v/>
      </c>
      <c r="J61" s="3" t="str">
        <f>IF(OR($E61="",$I$7&lt;&gt;J$11),"",INDEX(Data!$A:$F,MATCH($E61,Data!$G:$G,0),6))</f>
        <v/>
      </c>
      <c r="K61" s="3" t="str">
        <f>IF(OR($E61="",$I$7&lt;&gt;K$11),"",INDEX(Data!$A:$F,MATCH($E61,Data!$G:$G,0),6))</f>
        <v/>
      </c>
      <c r="L61" s="3" t="str">
        <f>IF(OR($E61="",$I$7&lt;&gt;L$11),"",INDEX(Data!$A:$F,MATCH($E61,Data!$G:$G,0),6))</f>
        <v/>
      </c>
      <c r="M61" s="3" t="str">
        <f t="shared" si="0"/>
        <v/>
      </c>
    </row>
    <row r="62" spans="5:13" x14ac:dyDescent="0.25">
      <c r="E62" s="3" t="str">
        <f>IF(ROW($A51)&lt;=MAX(Data!$G:$G),ROW($A51),"")</f>
        <v/>
      </c>
      <c r="F62" s="4" t="str">
        <f>IF($E62="","",INDEX(Data!$A:$F,MATCH($E62,Data!$G:$G,0),1))</f>
        <v/>
      </c>
      <c r="G62" s="21" t="str">
        <f>IF($E62="","",INDEX(Data!$A:$F,MATCH($E62,Data!$G:$G,0),2))</f>
        <v/>
      </c>
      <c r="H62" s="3" t="str">
        <f>IF(OR($E62="",$I$7&lt;&gt;H$11),"",INDEX(Data!$A:$F,MATCH($E62,Data!$G:$G,0),6))</f>
        <v/>
      </c>
      <c r="I62" s="3" t="str">
        <f>IF(OR($E62="",$I$7&lt;&gt;I$11),"",INDEX(Data!$A:$F,MATCH($E62,Data!$G:$G,0),6))</f>
        <v/>
      </c>
      <c r="J62" s="3" t="str">
        <f>IF(OR($E62="",$I$7&lt;&gt;J$11),"",INDEX(Data!$A:$F,MATCH($E62,Data!$G:$G,0),6))</f>
        <v/>
      </c>
      <c r="K62" s="3" t="str">
        <f>IF(OR($E62="",$I$7&lt;&gt;K$11),"",INDEX(Data!$A:$F,MATCH($E62,Data!$G:$G,0),6))</f>
        <v/>
      </c>
      <c r="L62" s="3" t="str">
        <f>IF(OR($E62="",$I$7&lt;&gt;L$11),"",INDEX(Data!$A:$F,MATCH($E62,Data!$G:$G,0),6))</f>
        <v/>
      </c>
      <c r="M62" s="3" t="str">
        <f t="shared" si="0"/>
        <v/>
      </c>
    </row>
    <row r="63" spans="5:13" x14ac:dyDescent="0.25">
      <c r="E63" s="3" t="str">
        <f>IF(ROW($A52)&lt;=MAX(Data!$G:$G),ROW($A52),"")</f>
        <v/>
      </c>
      <c r="F63" s="4" t="str">
        <f>IF($E63="","",INDEX(Data!$A:$F,MATCH($E63,Data!$G:$G,0),1))</f>
        <v/>
      </c>
      <c r="G63" s="21" t="str">
        <f>IF($E63="","",INDEX(Data!$A:$F,MATCH($E63,Data!$G:$G,0),2))</f>
        <v/>
      </c>
      <c r="H63" s="3" t="str">
        <f>IF(OR($E63="",$I$7&lt;&gt;H$11),"",INDEX(Data!$A:$F,MATCH($E63,Data!$G:$G,0),6))</f>
        <v/>
      </c>
      <c r="I63" s="3" t="str">
        <f>IF(OR($E63="",$I$7&lt;&gt;I$11),"",INDEX(Data!$A:$F,MATCH($E63,Data!$G:$G,0),6))</f>
        <v/>
      </c>
      <c r="J63" s="3" t="str">
        <f>IF(OR($E63="",$I$7&lt;&gt;J$11),"",INDEX(Data!$A:$F,MATCH($E63,Data!$G:$G,0),6))</f>
        <v/>
      </c>
      <c r="K63" s="3" t="str">
        <f>IF(OR($E63="",$I$7&lt;&gt;K$11),"",INDEX(Data!$A:$F,MATCH($E63,Data!$G:$G,0),6))</f>
        <v/>
      </c>
      <c r="L63" s="3" t="str">
        <f>IF(OR($E63="",$I$7&lt;&gt;L$11),"",INDEX(Data!$A:$F,MATCH($E63,Data!$G:$G,0),6))</f>
        <v/>
      </c>
      <c r="M63" s="3" t="str">
        <f t="shared" si="0"/>
        <v/>
      </c>
    </row>
    <row r="64" spans="5:13" x14ac:dyDescent="0.25">
      <c r="E64" s="3" t="str">
        <f>IF(ROW($A53)&lt;=MAX(Data!$G:$G),ROW($A53),"")</f>
        <v/>
      </c>
      <c r="F64" s="4" t="str">
        <f>IF($E64="","",INDEX(Data!$A:$F,MATCH($E64,Data!$G:$G,0),1))</f>
        <v/>
      </c>
      <c r="G64" s="21" t="str">
        <f>IF($E64="","",INDEX(Data!$A:$F,MATCH($E64,Data!$G:$G,0),2))</f>
        <v/>
      </c>
      <c r="H64" s="3" t="str">
        <f>IF(OR($E64="",$I$7&lt;&gt;H$11),"",INDEX(Data!$A:$F,MATCH($E64,Data!$G:$G,0),6))</f>
        <v/>
      </c>
      <c r="I64" s="3" t="str">
        <f>IF(OR($E64="",$I$7&lt;&gt;I$11),"",INDEX(Data!$A:$F,MATCH($E64,Data!$G:$G,0),6))</f>
        <v/>
      </c>
      <c r="J64" s="3" t="str">
        <f>IF(OR($E64="",$I$7&lt;&gt;J$11),"",INDEX(Data!$A:$F,MATCH($E64,Data!$G:$G,0),6))</f>
        <v/>
      </c>
      <c r="K64" s="3" t="str">
        <f>IF(OR($E64="",$I$7&lt;&gt;K$11),"",INDEX(Data!$A:$F,MATCH($E64,Data!$G:$G,0),6))</f>
        <v/>
      </c>
      <c r="L64" s="3" t="str">
        <f>IF(OR($E64="",$I$7&lt;&gt;L$11),"",INDEX(Data!$A:$F,MATCH($E64,Data!$G:$G,0),6))</f>
        <v/>
      </c>
      <c r="M64" s="3" t="str">
        <f t="shared" si="0"/>
        <v/>
      </c>
    </row>
    <row r="65" spans="5:13" x14ac:dyDescent="0.25">
      <c r="E65" s="3" t="str">
        <f>IF(ROW($A54)&lt;=MAX(Data!$G:$G),ROW($A54),"")</f>
        <v/>
      </c>
      <c r="F65" s="4" t="str">
        <f>IF($E65="","",INDEX(Data!$A:$F,MATCH($E65,Data!$G:$G,0),1))</f>
        <v/>
      </c>
      <c r="G65" s="21" t="str">
        <f>IF($E65="","",INDEX(Data!$A:$F,MATCH($E65,Data!$G:$G,0),2))</f>
        <v/>
      </c>
      <c r="H65" s="3" t="str">
        <f>IF(OR($E65="",$I$7&lt;&gt;H$11),"",INDEX(Data!$A:$F,MATCH($E65,Data!$G:$G,0),6))</f>
        <v/>
      </c>
      <c r="I65" s="3" t="str">
        <f>IF(OR($E65="",$I$7&lt;&gt;I$11),"",INDEX(Data!$A:$F,MATCH($E65,Data!$G:$G,0),6))</f>
        <v/>
      </c>
      <c r="J65" s="3" t="str">
        <f>IF(OR($E65="",$I$7&lt;&gt;J$11),"",INDEX(Data!$A:$F,MATCH($E65,Data!$G:$G,0),6))</f>
        <v/>
      </c>
      <c r="K65" s="3" t="str">
        <f>IF(OR($E65="",$I$7&lt;&gt;K$11),"",INDEX(Data!$A:$F,MATCH($E65,Data!$G:$G,0),6))</f>
        <v/>
      </c>
      <c r="L65" s="3" t="str">
        <f>IF(OR($E65="",$I$7&lt;&gt;L$11),"",INDEX(Data!$A:$F,MATCH($E65,Data!$G:$G,0),6))</f>
        <v/>
      </c>
      <c r="M65" s="3" t="str">
        <f t="shared" si="0"/>
        <v/>
      </c>
    </row>
    <row r="66" spans="5:13" x14ac:dyDescent="0.25">
      <c r="E66" s="3" t="str">
        <f>IF(ROW($A55)&lt;=MAX(Data!$G:$G),ROW($A55),"")</f>
        <v/>
      </c>
      <c r="F66" s="4" t="str">
        <f>IF($E66="","",INDEX(Data!$A:$F,MATCH($E66,Data!$G:$G,0),1))</f>
        <v/>
      </c>
      <c r="G66" s="21" t="str">
        <f>IF($E66="","",INDEX(Data!$A:$F,MATCH($E66,Data!$G:$G,0),2))</f>
        <v/>
      </c>
      <c r="H66" s="3" t="str">
        <f>IF(OR($E66="",$I$7&lt;&gt;H$11),"",INDEX(Data!$A:$F,MATCH($E66,Data!$G:$G,0),6))</f>
        <v/>
      </c>
      <c r="I66" s="3" t="str">
        <f>IF(OR($E66="",$I$7&lt;&gt;I$11),"",INDEX(Data!$A:$F,MATCH($E66,Data!$G:$G,0),6))</f>
        <v/>
      </c>
      <c r="J66" s="3" t="str">
        <f>IF(OR($E66="",$I$7&lt;&gt;J$11),"",INDEX(Data!$A:$F,MATCH($E66,Data!$G:$G,0),6))</f>
        <v/>
      </c>
      <c r="K66" s="3" t="str">
        <f>IF(OR($E66="",$I$7&lt;&gt;K$11),"",INDEX(Data!$A:$F,MATCH($E66,Data!$G:$G,0),6))</f>
        <v/>
      </c>
      <c r="L66" s="3" t="str">
        <f>IF(OR($E66="",$I$7&lt;&gt;L$11),"",INDEX(Data!$A:$F,MATCH($E66,Data!$G:$G,0),6))</f>
        <v/>
      </c>
      <c r="M66" s="3" t="str">
        <f t="shared" si="0"/>
        <v/>
      </c>
    </row>
    <row r="67" spans="5:13" x14ac:dyDescent="0.25">
      <c r="E67" s="3" t="str">
        <f>IF(ROW($A56)&lt;=MAX(Data!$G:$G),ROW($A56),"")</f>
        <v/>
      </c>
      <c r="F67" s="4" t="str">
        <f>IF($E67="","",INDEX(Data!$A:$F,MATCH($E67,Data!$G:$G,0),1))</f>
        <v/>
      </c>
      <c r="G67" s="21" t="str">
        <f>IF($E67="","",INDEX(Data!$A:$F,MATCH($E67,Data!$G:$G,0),2))</f>
        <v/>
      </c>
      <c r="H67" s="3" t="str">
        <f>IF(OR($E67="",$I$7&lt;&gt;H$11),"",INDEX(Data!$A:$F,MATCH($E67,Data!$G:$G,0),6))</f>
        <v/>
      </c>
      <c r="I67" s="3" t="str">
        <f>IF(OR($E67="",$I$7&lt;&gt;I$11),"",INDEX(Data!$A:$F,MATCH($E67,Data!$G:$G,0),6))</f>
        <v/>
      </c>
      <c r="J67" s="3" t="str">
        <f>IF(OR($E67="",$I$7&lt;&gt;J$11),"",INDEX(Data!$A:$F,MATCH($E67,Data!$G:$G,0),6))</f>
        <v/>
      </c>
      <c r="K67" s="3" t="str">
        <f>IF(OR($E67="",$I$7&lt;&gt;K$11),"",INDEX(Data!$A:$F,MATCH($E67,Data!$G:$G,0),6))</f>
        <v/>
      </c>
      <c r="L67" s="3" t="str">
        <f>IF(OR($E67="",$I$7&lt;&gt;L$11),"",INDEX(Data!$A:$F,MATCH($E67,Data!$G:$G,0),6))</f>
        <v/>
      </c>
      <c r="M67" s="3" t="str">
        <f t="shared" si="0"/>
        <v/>
      </c>
    </row>
    <row r="68" spans="5:13" x14ac:dyDescent="0.25">
      <c r="E68" s="3" t="str">
        <f>IF(ROW($A57)&lt;=MAX(Data!$G:$G),ROW($A57),"")</f>
        <v/>
      </c>
      <c r="F68" s="4" t="str">
        <f>IF($E68="","",INDEX(Data!$A:$F,MATCH($E68,Data!$G:$G,0),1))</f>
        <v/>
      </c>
      <c r="G68" s="21" t="str">
        <f>IF($E68="","",INDEX(Data!$A:$F,MATCH($E68,Data!$G:$G,0),2))</f>
        <v/>
      </c>
      <c r="H68" s="3" t="str">
        <f>IF(OR($E68="",$I$7&lt;&gt;H$11),"",INDEX(Data!$A:$F,MATCH($E68,Data!$G:$G,0),6))</f>
        <v/>
      </c>
      <c r="I68" s="3" t="str">
        <f>IF(OR($E68="",$I$7&lt;&gt;I$11),"",INDEX(Data!$A:$F,MATCH($E68,Data!$G:$G,0),6))</f>
        <v/>
      </c>
      <c r="J68" s="3" t="str">
        <f>IF(OR($E68="",$I$7&lt;&gt;J$11),"",INDEX(Data!$A:$F,MATCH($E68,Data!$G:$G,0),6))</f>
        <v/>
      </c>
      <c r="K68" s="3" t="str">
        <f>IF(OR($E68="",$I$7&lt;&gt;K$11),"",INDEX(Data!$A:$F,MATCH($E68,Data!$G:$G,0),6))</f>
        <v/>
      </c>
      <c r="L68" s="3" t="str">
        <f>IF(OR($E68="",$I$7&lt;&gt;L$11),"",INDEX(Data!$A:$F,MATCH($E68,Data!$G:$G,0),6))</f>
        <v/>
      </c>
      <c r="M68" s="3" t="str">
        <f t="shared" si="0"/>
        <v/>
      </c>
    </row>
    <row r="69" spans="5:13" x14ac:dyDescent="0.25">
      <c r="E69" s="3" t="str">
        <f>IF(ROW($A58)&lt;=MAX(Data!$G:$G),ROW($A58),"")</f>
        <v/>
      </c>
      <c r="F69" s="4" t="str">
        <f>IF($E69="","",INDEX(Data!$A:$F,MATCH($E69,Data!$G:$G,0),1))</f>
        <v/>
      </c>
      <c r="G69" s="21" t="str">
        <f>IF($E69="","",INDEX(Data!$A:$F,MATCH($E69,Data!$G:$G,0),2))</f>
        <v/>
      </c>
      <c r="H69" s="3" t="str">
        <f>IF(OR($E69="",$I$7&lt;&gt;H$11),"",INDEX(Data!$A:$F,MATCH($E69,Data!$G:$G,0),6))</f>
        <v/>
      </c>
      <c r="I69" s="3" t="str">
        <f>IF(OR($E69="",$I$7&lt;&gt;I$11),"",INDEX(Data!$A:$F,MATCH($E69,Data!$G:$G,0),6))</f>
        <v/>
      </c>
      <c r="J69" s="3" t="str">
        <f>IF(OR($E69="",$I$7&lt;&gt;J$11),"",INDEX(Data!$A:$F,MATCH($E69,Data!$G:$G,0),6))</f>
        <v/>
      </c>
      <c r="K69" s="3" t="str">
        <f>IF(OR($E69="",$I$7&lt;&gt;K$11),"",INDEX(Data!$A:$F,MATCH($E69,Data!$G:$G,0),6))</f>
        <v/>
      </c>
      <c r="L69" s="3" t="str">
        <f>IF(OR($E69="",$I$7&lt;&gt;L$11),"",INDEX(Data!$A:$F,MATCH($E69,Data!$G:$G,0),6))</f>
        <v/>
      </c>
      <c r="M69" s="3" t="str">
        <f t="shared" si="0"/>
        <v/>
      </c>
    </row>
    <row r="70" spans="5:13" x14ac:dyDescent="0.25">
      <c r="E70" s="3" t="str">
        <f>IF(ROW($A59)&lt;=MAX(Data!$G:$G),ROW($A59),"")</f>
        <v/>
      </c>
      <c r="F70" s="4" t="str">
        <f>IF($E70="","",INDEX(Data!$A:$F,MATCH($E70,Data!$G:$G,0),1))</f>
        <v/>
      </c>
      <c r="G70" s="21" t="str">
        <f>IF($E70="","",INDEX(Data!$A:$F,MATCH($E70,Data!$G:$G,0),2))</f>
        <v/>
      </c>
      <c r="H70" s="3" t="str">
        <f>IF(OR($E70="",$I$7&lt;&gt;H$11),"",INDEX(Data!$A:$F,MATCH($E70,Data!$G:$G,0),6))</f>
        <v/>
      </c>
      <c r="I70" s="3" t="str">
        <f>IF(OR($E70="",$I$7&lt;&gt;I$11),"",INDEX(Data!$A:$F,MATCH($E70,Data!$G:$G,0),6))</f>
        <v/>
      </c>
      <c r="J70" s="3" t="str">
        <f>IF(OR($E70="",$I$7&lt;&gt;J$11),"",INDEX(Data!$A:$F,MATCH($E70,Data!$G:$G,0),6))</f>
        <v/>
      </c>
      <c r="K70" s="3" t="str">
        <f>IF(OR($E70="",$I$7&lt;&gt;K$11),"",INDEX(Data!$A:$F,MATCH($E70,Data!$G:$G,0),6))</f>
        <v/>
      </c>
      <c r="L70" s="3" t="str">
        <f>IF(OR($E70="",$I$7&lt;&gt;L$11),"",INDEX(Data!$A:$F,MATCH($E70,Data!$G:$G,0),6))</f>
        <v/>
      </c>
      <c r="M70" s="3" t="str">
        <f t="shared" si="0"/>
        <v/>
      </c>
    </row>
    <row r="71" spans="5:13" x14ac:dyDescent="0.25">
      <c r="E71" s="3" t="str">
        <f>IF(ROW($A60)&lt;=MAX(Data!$G:$G),ROW($A60),"")</f>
        <v/>
      </c>
      <c r="F71" s="4" t="str">
        <f>IF($E71="","",INDEX(Data!$A:$F,MATCH($E71,Data!$G:$G,0),1))</f>
        <v/>
      </c>
      <c r="G71" s="21" t="str">
        <f>IF($E71="","",INDEX(Data!$A:$F,MATCH($E71,Data!$G:$G,0),2))</f>
        <v/>
      </c>
      <c r="H71" s="3" t="str">
        <f>IF(OR($E71="",$I$7&lt;&gt;H$11),"",INDEX(Data!$A:$F,MATCH($E71,Data!$G:$G,0),6))</f>
        <v/>
      </c>
      <c r="I71" s="3" t="str">
        <f>IF(OR($E71="",$I$7&lt;&gt;I$11),"",INDEX(Data!$A:$F,MATCH($E71,Data!$G:$G,0),6))</f>
        <v/>
      </c>
      <c r="J71" s="3" t="str">
        <f>IF(OR($E71="",$I$7&lt;&gt;J$11),"",INDEX(Data!$A:$F,MATCH($E71,Data!$G:$G,0),6))</f>
        <v/>
      </c>
      <c r="K71" s="3" t="str">
        <f>IF(OR($E71="",$I$7&lt;&gt;K$11),"",INDEX(Data!$A:$F,MATCH($E71,Data!$G:$G,0),6))</f>
        <v/>
      </c>
      <c r="L71" s="3" t="str">
        <f>IF(OR($E71="",$I$7&lt;&gt;L$11),"",INDEX(Data!$A:$F,MATCH($E71,Data!$G:$G,0),6))</f>
        <v/>
      </c>
      <c r="M71" s="3" t="str">
        <f t="shared" si="0"/>
        <v/>
      </c>
    </row>
    <row r="72" spans="5:13" x14ac:dyDescent="0.25">
      <c r="E72" s="3" t="str">
        <f>IF(ROW($A61)&lt;=MAX(Data!$G:$G),ROW($A61),"")</f>
        <v/>
      </c>
      <c r="F72" s="4" t="str">
        <f>IF($E72="","",INDEX(Data!$A:$F,MATCH($E72,Data!$G:$G,0),1))</f>
        <v/>
      </c>
      <c r="G72" s="21" t="str">
        <f>IF($E72="","",INDEX(Data!$A:$F,MATCH($E72,Data!$G:$G,0),2))</f>
        <v/>
      </c>
      <c r="H72" s="3" t="str">
        <f>IF(OR($E72="",$I$7&lt;&gt;H$11),"",INDEX(Data!$A:$F,MATCH($E72,Data!$G:$G,0),6))</f>
        <v/>
      </c>
      <c r="I72" s="3" t="str">
        <f>IF(OR($E72="",$I$7&lt;&gt;I$11),"",INDEX(Data!$A:$F,MATCH($E72,Data!$G:$G,0),6))</f>
        <v/>
      </c>
      <c r="J72" s="3" t="str">
        <f>IF(OR($E72="",$I$7&lt;&gt;J$11),"",INDEX(Data!$A:$F,MATCH($E72,Data!$G:$G,0),6))</f>
        <v/>
      </c>
      <c r="K72" s="3" t="str">
        <f>IF(OR($E72="",$I$7&lt;&gt;K$11),"",INDEX(Data!$A:$F,MATCH($E72,Data!$G:$G,0),6))</f>
        <v/>
      </c>
      <c r="L72" s="3" t="str">
        <f>IF(OR($E72="",$I$7&lt;&gt;L$11),"",INDEX(Data!$A:$F,MATCH($E72,Data!$G:$G,0),6))</f>
        <v/>
      </c>
      <c r="M72" s="3" t="str">
        <f t="shared" si="0"/>
        <v/>
      </c>
    </row>
    <row r="73" spans="5:13" x14ac:dyDescent="0.25">
      <c r="E73" s="3" t="str">
        <f>IF(ROW($A62)&lt;=MAX(Data!$G:$G),ROW($A62),"")</f>
        <v/>
      </c>
      <c r="F73" s="4" t="str">
        <f>IF($E73="","",INDEX(Data!$A:$F,MATCH($E73,Data!$G:$G,0),1))</f>
        <v/>
      </c>
      <c r="G73" s="21" t="str">
        <f>IF($E73="","",INDEX(Data!$A:$F,MATCH($E73,Data!$G:$G,0),2))</f>
        <v/>
      </c>
      <c r="H73" s="3" t="str">
        <f>IF(OR($E73="",$I$7&lt;&gt;H$11),"",INDEX(Data!$A:$F,MATCH($E73,Data!$G:$G,0),6))</f>
        <v/>
      </c>
      <c r="I73" s="3" t="str">
        <f>IF(OR($E73="",$I$7&lt;&gt;I$11),"",INDEX(Data!$A:$F,MATCH($E73,Data!$G:$G,0),6))</f>
        <v/>
      </c>
      <c r="J73" s="3" t="str">
        <f>IF(OR($E73="",$I$7&lt;&gt;J$11),"",INDEX(Data!$A:$F,MATCH($E73,Data!$G:$G,0),6))</f>
        <v/>
      </c>
      <c r="K73" s="3" t="str">
        <f>IF(OR($E73="",$I$7&lt;&gt;K$11),"",INDEX(Data!$A:$F,MATCH($E73,Data!$G:$G,0),6))</f>
        <v/>
      </c>
      <c r="L73" s="3" t="str">
        <f>IF(OR($E73="",$I$7&lt;&gt;L$11),"",INDEX(Data!$A:$F,MATCH($E73,Data!$G:$G,0),6))</f>
        <v/>
      </c>
      <c r="M73" s="3" t="str">
        <f t="shared" si="0"/>
        <v/>
      </c>
    </row>
    <row r="74" spans="5:13" x14ac:dyDescent="0.25">
      <c r="E74" s="3" t="str">
        <f>IF(ROW($A63)&lt;=MAX(Data!$G:$G),ROW($A63),"")</f>
        <v/>
      </c>
      <c r="F74" s="4" t="str">
        <f>IF($E74="","",INDEX(Data!$A:$F,MATCH($E74,Data!$G:$G,0),1))</f>
        <v/>
      </c>
      <c r="G74" s="21" t="str">
        <f>IF($E74="","",INDEX(Data!$A:$F,MATCH($E74,Data!$G:$G,0),2))</f>
        <v/>
      </c>
      <c r="H74" s="3" t="str">
        <f>IF(OR($E74="",$I$7&lt;&gt;H$11),"",INDEX(Data!$A:$F,MATCH($E74,Data!$G:$G,0),6))</f>
        <v/>
      </c>
      <c r="I74" s="3" t="str">
        <f>IF(OR($E74="",$I$7&lt;&gt;I$11),"",INDEX(Data!$A:$F,MATCH($E74,Data!$G:$G,0),6))</f>
        <v/>
      </c>
      <c r="J74" s="3" t="str">
        <f>IF(OR($E74="",$I$7&lt;&gt;J$11),"",INDEX(Data!$A:$F,MATCH($E74,Data!$G:$G,0),6))</f>
        <v/>
      </c>
      <c r="K74" s="3" t="str">
        <f>IF(OR($E74="",$I$7&lt;&gt;K$11),"",INDEX(Data!$A:$F,MATCH($E74,Data!$G:$G,0),6))</f>
        <v/>
      </c>
      <c r="L74" s="3" t="str">
        <f>IF(OR($E74="",$I$7&lt;&gt;L$11),"",INDEX(Data!$A:$F,MATCH($E74,Data!$G:$G,0),6))</f>
        <v/>
      </c>
      <c r="M74" s="3" t="str">
        <f t="shared" si="0"/>
        <v/>
      </c>
    </row>
    <row r="75" spans="5:13" x14ac:dyDescent="0.25">
      <c r="E75" s="3" t="str">
        <f>IF(ROW($A64)&lt;=MAX(Data!$G:$G),ROW($A64),"")</f>
        <v/>
      </c>
      <c r="F75" s="4" t="str">
        <f>IF($E75="","",INDEX(Data!$A:$F,MATCH($E75,Data!$G:$G,0),1))</f>
        <v/>
      </c>
      <c r="G75" s="21" t="str">
        <f>IF($E75="","",INDEX(Data!$A:$F,MATCH($E75,Data!$G:$G,0),2))</f>
        <v/>
      </c>
      <c r="H75" s="3" t="str">
        <f>IF(OR($E75="",$I$7&lt;&gt;H$11),"",INDEX(Data!$A:$F,MATCH($E75,Data!$G:$G,0),6))</f>
        <v/>
      </c>
      <c r="I75" s="3" t="str">
        <f>IF(OR($E75="",$I$7&lt;&gt;I$11),"",INDEX(Data!$A:$F,MATCH($E75,Data!$G:$G,0),6))</f>
        <v/>
      </c>
      <c r="J75" s="3" t="str">
        <f>IF(OR($E75="",$I$7&lt;&gt;J$11),"",INDEX(Data!$A:$F,MATCH($E75,Data!$G:$G,0),6))</f>
        <v/>
      </c>
      <c r="K75" s="3" t="str">
        <f>IF(OR($E75="",$I$7&lt;&gt;K$11),"",INDEX(Data!$A:$F,MATCH($E75,Data!$G:$G,0),6))</f>
        <v/>
      </c>
      <c r="L75" s="3" t="str">
        <f>IF(OR($E75="",$I$7&lt;&gt;L$11),"",INDEX(Data!$A:$F,MATCH($E75,Data!$G:$G,0),6))</f>
        <v/>
      </c>
      <c r="M75" s="3" t="str">
        <f t="shared" si="0"/>
        <v/>
      </c>
    </row>
    <row r="76" spans="5:13" x14ac:dyDescent="0.25">
      <c r="E76" s="3" t="str">
        <f>IF(ROW($A65)&lt;=MAX(Data!$G:$G),ROW($A65),"")</f>
        <v/>
      </c>
      <c r="F76" s="4" t="str">
        <f>IF($E76="","",INDEX(Data!$A:$F,MATCH($E76,Data!$G:$G,0),1))</f>
        <v/>
      </c>
      <c r="G76" s="21" t="str">
        <f>IF($E76="","",INDEX(Data!$A:$F,MATCH($E76,Data!$G:$G,0),2))</f>
        <v/>
      </c>
      <c r="H76" s="3" t="str">
        <f>IF(OR($E76="",$I$7&lt;&gt;H$11),"",INDEX(Data!$A:$F,MATCH($E76,Data!$G:$G,0),6))</f>
        <v/>
      </c>
      <c r="I76" s="3" t="str">
        <f>IF(OR($E76="",$I$7&lt;&gt;I$11),"",INDEX(Data!$A:$F,MATCH($E76,Data!$G:$G,0),6))</f>
        <v/>
      </c>
      <c r="J76" s="3" t="str">
        <f>IF(OR($E76="",$I$7&lt;&gt;J$11),"",INDEX(Data!$A:$F,MATCH($E76,Data!$G:$G,0),6))</f>
        <v/>
      </c>
      <c r="K76" s="3" t="str">
        <f>IF(OR($E76="",$I$7&lt;&gt;K$11),"",INDEX(Data!$A:$F,MATCH($E76,Data!$G:$G,0),6))</f>
        <v/>
      </c>
      <c r="L76" s="3" t="str">
        <f>IF(OR($E76="",$I$7&lt;&gt;L$11),"",INDEX(Data!$A:$F,MATCH($E76,Data!$G:$G,0),6))</f>
        <v/>
      </c>
      <c r="M76" s="3" t="str">
        <f t="shared" si="0"/>
        <v/>
      </c>
    </row>
    <row r="77" spans="5:13" x14ac:dyDescent="0.25">
      <c r="E77" s="3" t="str">
        <f>IF(ROW($A66)&lt;=MAX(Data!$G:$G),ROW($A66),"")</f>
        <v/>
      </c>
      <c r="F77" s="4" t="str">
        <f>IF($E77="","",INDEX(Data!$A:$F,MATCH($E77,Data!$G:$G,0),1))</f>
        <v/>
      </c>
      <c r="G77" s="21" t="str">
        <f>IF($E77="","",INDEX(Data!$A:$F,MATCH($E77,Data!$G:$G,0),2))</f>
        <v/>
      </c>
      <c r="H77" s="3" t="str">
        <f>IF(OR($E77="",$I$7&lt;&gt;H$11),"",INDEX(Data!$A:$F,MATCH($E77,Data!$G:$G,0),6))</f>
        <v/>
      </c>
      <c r="I77" s="3" t="str">
        <f>IF(OR($E77="",$I$7&lt;&gt;I$11),"",INDEX(Data!$A:$F,MATCH($E77,Data!$G:$G,0),6))</f>
        <v/>
      </c>
      <c r="J77" s="3" t="str">
        <f>IF(OR($E77="",$I$7&lt;&gt;J$11),"",INDEX(Data!$A:$F,MATCH($E77,Data!$G:$G,0),6))</f>
        <v/>
      </c>
      <c r="K77" s="3" t="str">
        <f>IF(OR($E77="",$I$7&lt;&gt;K$11),"",INDEX(Data!$A:$F,MATCH($E77,Data!$G:$G,0),6))</f>
        <v/>
      </c>
      <c r="L77" s="3" t="str">
        <f>IF(OR($E77="",$I$7&lt;&gt;L$11),"",INDEX(Data!$A:$F,MATCH($E77,Data!$G:$G,0),6))</f>
        <v/>
      </c>
      <c r="M77" s="3" t="str">
        <f t="shared" ref="M77:M140" si="1">IF($E77="","",SUM($H77:$L77))</f>
        <v/>
      </c>
    </row>
    <row r="78" spans="5:13" x14ac:dyDescent="0.25">
      <c r="E78" s="3" t="str">
        <f>IF(ROW($A67)&lt;=MAX(Data!$G:$G),ROW($A67),"")</f>
        <v/>
      </c>
      <c r="F78" s="4" t="str">
        <f>IF($E78="","",INDEX(Data!$A:$F,MATCH($E78,Data!$G:$G,0),1))</f>
        <v/>
      </c>
      <c r="G78" s="21" t="str">
        <f>IF($E78="","",INDEX(Data!$A:$F,MATCH($E78,Data!$G:$G,0),2))</f>
        <v/>
      </c>
      <c r="H78" s="3" t="str">
        <f>IF(OR($E78="",$I$7&lt;&gt;H$11),"",INDEX(Data!$A:$F,MATCH($E78,Data!$G:$G,0),6))</f>
        <v/>
      </c>
      <c r="I78" s="3" t="str">
        <f>IF(OR($E78="",$I$7&lt;&gt;I$11),"",INDEX(Data!$A:$F,MATCH($E78,Data!$G:$G,0),6))</f>
        <v/>
      </c>
      <c r="J78" s="3" t="str">
        <f>IF(OR($E78="",$I$7&lt;&gt;J$11),"",INDEX(Data!$A:$F,MATCH($E78,Data!$G:$G,0),6))</f>
        <v/>
      </c>
      <c r="K78" s="3" t="str">
        <f>IF(OR($E78="",$I$7&lt;&gt;K$11),"",INDEX(Data!$A:$F,MATCH($E78,Data!$G:$G,0),6))</f>
        <v/>
      </c>
      <c r="L78" s="3" t="str">
        <f>IF(OR($E78="",$I$7&lt;&gt;L$11),"",INDEX(Data!$A:$F,MATCH($E78,Data!$G:$G,0),6))</f>
        <v/>
      </c>
      <c r="M78" s="3" t="str">
        <f t="shared" si="1"/>
        <v/>
      </c>
    </row>
    <row r="79" spans="5:13" x14ac:dyDescent="0.25">
      <c r="E79" s="3" t="str">
        <f>IF(ROW($A68)&lt;=MAX(Data!$G:$G),ROW($A68),"")</f>
        <v/>
      </c>
      <c r="F79" s="4" t="str">
        <f>IF($E79="","",INDEX(Data!$A:$F,MATCH($E79,Data!$G:$G,0),1))</f>
        <v/>
      </c>
      <c r="G79" s="21" t="str">
        <f>IF($E79="","",INDEX(Data!$A:$F,MATCH($E79,Data!$G:$G,0),2))</f>
        <v/>
      </c>
      <c r="H79" s="3" t="str">
        <f>IF(OR($E79="",$I$7&lt;&gt;H$11),"",INDEX(Data!$A:$F,MATCH($E79,Data!$G:$G,0),6))</f>
        <v/>
      </c>
      <c r="I79" s="3" t="str">
        <f>IF(OR($E79="",$I$7&lt;&gt;I$11),"",INDEX(Data!$A:$F,MATCH($E79,Data!$G:$G,0),6))</f>
        <v/>
      </c>
      <c r="J79" s="3" t="str">
        <f>IF(OR($E79="",$I$7&lt;&gt;J$11),"",INDEX(Data!$A:$F,MATCH($E79,Data!$G:$G,0),6))</f>
        <v/>
      </c>
      <c r="K79" s="3" t="str">
        <f>IF(OR($E79="",$I$7&lt;&gt;K$11),"",INDEX(Data!$A:$F,MATCH($E79,Data!$G:$G,0),6))</f>
        <v/>
      </c>
      <c r="L79" s="3" t="str">
        <f>IF(OR($E79="",$I$7&lt;&gt;L$11),"",INDEX(Data!$A:$F,MATCH($E79,Data!$G:$G,0),6))</f>
        <v/>
      </c>
      <c r="M79" s="3" t="str">
        <f t="shared" si="1"/>
        <v/>
      </c>
    </row>
    <row r="80" spans="5:13" x14ac:dyDescent="0.25">
      <c r="E80" s="3" t="str">
        <f>IF(ROW($A69)&lt;=MAX(Data!$G:$G),ROW($A69),"")</f>
        <v/>
      </c>
      <c r="F80" s="4" t="str">
        <f>IF($E80="","",INDEX(Data!$A:$F,MATCH($E80,Data!$G:$G,0),1))</f>
        <v/>
      </c>
      <c r="G80" s="21" t="str">
        <f>IF($E80="","",INDEX(Data!$A:$F,MATCH($E80,Data!$G:$G,0),2))</f>
        <v/>
      </c>
      <c r="H80" s="3" t="str">
        <f>IF(OR($E80="",$I$7&lt;&gt;H$11),"",INDEX(Data!$A:$F,MATCH($E80,Data!$G:$G,0),6))</f>
        <v/>
      </c>
      <c r="I80" s="3" t="str">
        <f>IF(OR($E80="",$I$7&lt;&gt;I$11),"",INDEX(Data!$A:$F,MATCH($E80,Data!$G:$G,0),6))</f>
        <v/>
      </c>
      <c r="J80" s="3" t="str">
        <f>IF(OR($E80="",$I$7&lt;&gt;J$11),"",INDEX(Data!$A:$F,MATCH($E80,Data!$G:$G,0),6))</f>
        <v/>
      </c>
      <c r="K80" s="3" t="str">
        <f>IF(OR($E80="",$I$7&lt;&gt;K$11),"",INDEX(Data!$A:$F,MATCH($E80,Data!$G:$G,0),6))</f>
        <v/>
      </c>
      <c r="L80" s="3" t="str">
        <f>IF(OR($E80="",$I$7&lt;&gt;L$11),"",INDEX(Data!$A:$F,MATCH($E80,Data!$G:$G,0),6))</f>
        <v/>
      </c>
      <c r="M80" s="3" t="str">
        <f t="shared" si="1"/>
        <v/>
      </c>
    </row>
    <row r="81" spans="5:13" x14ac:dyDescent="0.25">
      <c r="E81" s="3" t="str">
        <f>IF(ROW($A70)&lt;=MAX(Data!$G:$G),ROW($A70),"")</f>
        <v/>
      </c>
      <c r="F81" s="4" t="str">
        <f>IF($E81="","",INDEX(Data!$A:$F,MATCH($E81,Data!$G:$G,0),1))</f>
        <v/>
      </c>
      <c r="G81" s="21" t="str">
        <f>IF($E81="","",INDEX(Data!$A:$F,MATCH($E81,Data!$G:$G,0),2))</f>
        <v/>
      </c>
      <c r="H81" s="3" t="str">
        <f>IF(OR($E81="",$I$7&lt;&gt;H$11),"",INDEX(Data!$A:$F,MATCH($E81,Data!$G:$G,0),6))</f>
        <v/>
      </c>
      <c r="I81" s="3" t="str">
        <f>IF(OR($E81="",$I$7&lt;&gt;I$11),"",INDEX(Data!$A:$F,MATCH($E81,Data!$G:$G,0),6))</f>
        <v/>
      </c>
      <c r="J81" s="3" t="str">
        <f>IF(OR($E81="",$I$7&lt;&gt;J$11),"",INDEX(Data!$A:$F,MATCH($E81,Data!$G:$G,0),6))</f>
        <v/>
      </c>
      <c r="K81" s="3" t="str">
        <f>IF(OR($E81="",$I$7&lt;&gt;K$11),"",INDEX(Data!$A:$F,MATCH($E81,Data!$G:$G,0),6))</f>
        <v/>
      </c>
      <c r="L81" s="3" t="str">
        <f>IF(OR($E81="",$I$7&lt;&gt;L$11),"",INDEX(Data!$A:$F,MATCH($E81,Data!$G:$G,0),6))</f>
        <v/>
      </c>
      <c r="M81" s="3" t="str">
        <f t="shared" si="1"/>
        <v/>
      </c>
    </row>
    <row r="82" spans="5:13" x14ac:dyDescent="0.25">
      <c r="E82" s="3" t="str">
        <f>IF(ROW($A71)&lt;=MAX(Data!$G:$G),ROW($A71),"")</f>
        <v/>
      </c>
      <c r="F82" s="4" t="str">
        <f>IF($E82="","",INDEX(Data!$A:$F,MATCH($E82,Data!$G:$G,0),1))</f>
        <v/>
      </c>
      <c r="G82" s="21" t="str">
        <f>IF($E82="","",INDEX(Data!$A:$F,MATCH($E82,Data!$G:$G,0),2))</f>
        <v/>
      </c>
      <c r="H82" s="3" t="str">
        <f>IF(OR($E82="",$I$7&lt;&gt;H$11),"",INDEX(Data!$A:$F,MATCH($E82,Data!$G:$G,0),6))</f>
        <v/>
      </c>
      <c r="I82" s="3" t="str">
        <f>IF(OR($E82="",$I$7&lt;&gt;I$11),"",INDEX(Data!$A:$F,MATCH($E82,Data!$G:$G,0),6))</f>
        <v/>
      </c>
      <c r="J82" s="3" t="str">
        <f>IF(OR($E82="",$I$7&lt;&gt;J$11),"",INDEX(Data!$A:$F,MATCH($E82,Data!$G:$G,0),6))</f>
        <v/>
      </c>
      <c r="K82" s="3" t="str">
        <f>IF(OR($E82="",$I$7&lt;&gt;K$11),"",INDEX(Data!$A:$F,MATCH($E82,Data!$G:$G,0),6))</f>
        <v/>
      </c>
      <c r="L82" s="3" t="str">
        <f>IF(OR($E82="",$I$7&lt;&gt;L$11),"",INDEX(Data!$A:$F,MATCH($E82,Data!$G:$G,0),6))</f>
        <v/>
      </c>
      <c r="M82" s="3" t="str">
        <f t="shared" si="1"/>
        <v/>
      </c>
    </row>
    <row r="83" spans="5:13" x14ac:dyDescent="0.25">
      <c r="E83" s="3" t="str">
        <f>IF(ROW($A72)&lt;=MAX(Data!$G:$G),ROW($A72),"")</f>
        <v/>
      </c>
      <c r="F83" s="4" t="str">
        <f>IF($E83="","",INDEX(Data!$A:$F,MATCH($E83,Data!$G:$G,0),1))</f>
        <v/>
      </c>
      <c r="G83" s="21" t="str">
        <f>IF($E83="","",INDEX(Data!$A:$F,MATCH($E83,Data!$G:$G,0),2))</f>
        <v/>
      </c>
      <c r="H83" s="3" t="str">
        <f>IF(OR($E83="",$I$7&lt;&gt;H$11),"",INDEX(Data!$A:$F,MATCH($E83,Data!$G:$G,0),6))</f>
        <v/>
      </c>
      <c r="I83" s="3" t="str">
        <f>IF(OR($E83="",$I$7&lt;&gt;I$11),"",INDEX(Data!$A:$F,MATCH($E83,Data!$G:$G,0),6))</f>
        <v/>
      </c>
      <c r="J83" s="3" t="str">
        <f>IF(OR($E83="",$I$7&lt;&gt;J$11),"",INDEX(Data!$A:$F,MATCH($E83,Data!$G:$G,0),6))</f>
        <v/>
      </c>
      <c r="K83" s="3" t="str">
        <f>IF(OR($E83="",$I$7&lt;&gt;K$11),"",INDEX(Data!$A:$F,MATCH($E83,Data!$G:$G,0),6))</f>
        <v/>
      </c>
      <c r="L83" s="3" t="str">
        <f>IF(OR($E83="",$I$7&lt;&gt;L$11),"",INDEX(Data!$A:$F,MATCH($E83,Data!$G:$G,0),6))</f>
        <v/>
      </c>
      <c r="M83" s="3" t="str">
        <f t="shared" si="1"/>
        <v/>
      </c>
    </row>
    <row r="84" spans="5:13" x14ac:dyDescent="0.25">
      <c r="E84" s="3" t="str">
        <f>IF(ROW($A73)&lt;=MAX(Data!$G:$G),ROW($A73),"")</f>
        <v/>
      </c>
      <c r="F84" s="4" t="str">
        <f>IF($E84="","",INDEX(Data!$A:$F,MATCH($E84,Data!$G:$G,0),1))</f>
        <v/>
      </c>
      <c r="G84" s="21" t="str">
        <f>IF($E84="","",INDEX(Data!$A:$F,MATCH($E84,Data!$G:$G,0),2))</f>
        <v/>
      </c>
      <c r="H84" s="3" t="str">
        <f>IF(OR($E84="",$I$7&lt;&gt;H$11),"",INDEX(Data!$A:$F,MATCH($E84,Data!$G:$G,0),6))</f>
        <v/>
      </c>
      <c r="I84" s="3" t="str">
        <f>IF(OR($E84="",$I$7&lt;&gt;I$11),"",INDEX(Data!$A:$F,MATCH($E84,Data!$G:$G,0),6))</f>
        <v/>
      </c>
      <c r="J84" s="3" t="str">
        <f>IF(OR($E84="",$I$7&lt;&gt;J$11),"",INDEX(Data!$A:$F,MATCH($E84,Data!$G:$G,0),6))</f>
        <v/>
      </c>
      <c r="K84" s="3" t="str">
        <f>IF(OR($E84="",$I$7&lt;&gt;K$11),"",INDEX(Data!$A:$F,MATCH($E84,Data!$G:$G,0),6))</f>
        <v/>
      </c>
      <c r="L84" s="3" t="str">
        <f>IF(OR($E84="",$I$7&lt;&gt;L$11),"",INDEX(Data!$A:$F,MATCH($E84,Data!$G:$G,0),6))</f>
        <v/>
      </c>
      <c r="M84" s="3" t="str">
        <f t="shared" si="1"/>
        <v/>
      </c>
    </row>
    <row r="85" spans="5:13" x14ac:dyDescent="0.25">
      <c r="E85" s="3" t="str">
        <f>IF(ROW($A74)&lt;=MAX(Data!$G:$G),ROW($A74),"")</f>
        <v/>
      </c>
      <c r="F85" s="4" t="str">
        <f>IF($E85="","",INDEX(Data!$A:$F,MATCH($E85,Data!$G:$G,0),1))</f>
        <v/>
      </c>
      <c r="G85" s="21" t="str">
        <f>IF($E85="","",INDEX(Data!$A:$F,MATCH($E85,Data!$G:$G,0),2))</f>
        <v/>
      </c>
      <c r="H85" s="3" t="str">
        <f>IF(OR($E85="",$I$7&lt;&gt;H$11),"",INDEX(Data!$A:$F,MATCH($E85,Data!$G:$G,0),6))</f>
        <v/>
      </c>
      <c r="I85" s="3" t="str">
        <f>IF(OR($E85="",$I$7&lt;&gt;I$11),"",INDEX(Data!$A:$F,MATCH($E85,Data!$G:$G,0),6))</f>
        <v/>
      </c>
      <c r="J85" s="3" t="str">
        <f>IF(OR($E85="",$I$7&lt;&gt;J$11),"",INDEX(Data!$A:$F,MATCH($E85,Data!$G:$G,0),6))</f>
        <v/>
      </c>
      <c r="K85" s="3" t="str">
        <f>IF(OR($E85="",$I$7&lt;&gt;K$11),"",INDEX(Data!$A:$F,MATCH($E85,Data!$G:$G,0),6))</f>
        <v/>
      </c>
      <c r="L85" s="3" t="str">
        <f>IF(OR($E85="",$I$7&lt;&gt;L$11),"",INDEX(Data!$A:$F,MATCH($E85,Data!$G:$G,0),6))</f>
        <v/>
      </c>
      <c r="M85" s="3" t="str">
        <f t="shared" si="1"/>
        <v/>
      </c>
    </row>
    <row r="86" spans="5:13" x14ac:dyDescent="0.25">
      <c r="E86" s="3" t="str">
        <f>IF(ROW($A75)&lt;=MAX(Data!$G:$G),ROW($A75),"")</f>
        <v/>
      </c>
      <c r="F86" s="4" t="str">
        <f>IF($E86="","",INDEX(Data!$A:$F,MATCH($E86,Data!$G:$G,0),1))</f>
        <v/>
      </c>
      <c r="G86" s="21" t="str">
        <f>IF($E86="","",INDEX(Data!$A:$F,MATCH($E86,Data!$G:$G,0),2))</f>
        <v/>
      </c>
      <c r="H86" s="3" t="str">
        <f>IF(OR($E86="",$I$7&lt;&gt;H$11),"",INDEX(Data!$A:$F,MATCH($E86,Data!$G:$G,0),6))</f>
        <v/>
      </c>
      <c r="I86" s="3" t="str">
        <f>IF(OR($E86="",$I$7&lt;&gt;I$11),"",INDEX(Data!$A:$F,MATCH($E86,Data!$G:$G,0),6))</f>
        <v/>
      </c>
      <c r="J86" s="3" t="str">
        <f>IF(OR($E86="",$I$7&lt;&gt;J$11),"",INDEX(Data!$A:$F,MATCH($E86,Data!$G:$G,0),6))</f>
        <v/>
      </c>
      <c r="K86" s="3" t="str">
        <f>IF(OR($E86="",$I$7&lt;&gt;K$11),"",INDEX(Data!$A:$F,MATCH($E86,Data!$G:$G,0),6))</f>
        <v/>
      </c>
      <c r="L86" s="3" t="str">
        <f>IF(OR($E86="",$I$7&lt;&gt;L$11),"",INDEX(Data!$A:$F,MATCH($E86,Data!$G:$G,0),6))</f>
        <v/>
      </c>
      <c r="M86" s="3" t="str">
        <f t="shared" si="1"/>
        <v/>
      </c>
    </row>
    <row r="87" spans="5:13" x14ac:dyDescent="0.25">
      <c r="E87" s="3" t="str">
        <f>IF(ROW($A76)&lt;=MAX(Data!$G:$G),ROW($A76),"")</f>
        <v/>
      </c>
      <c r="F87" s="4" t="str">
        <f>IF($E87="","",INDEX(Data!$A:$F,MATCH($E87,Data!$G:$G,0),1))</f>
        <v/>
      </c>
      <c r="G87" s="21" t="str">
        <f>IF($E87="","",INDEX(Data!$A:$F,MATCH($E87,Data!$G:$G,0),2))</f>
        <v/>
      </c>
      <c r="H87" s="3" t="str">
        <f>IF(OR($E87="",$I$7&lt;&gt;H$11),"",INDEX(Data!$A:$F,MATCH($E87,Data!$G:$G,0),6))</f>
        <v/>
      </c>
      <c r="I87" s="3" t="str">
        <f>IF(OR($E87="",$I$7&lt;&gt;I$11),"",INDEX(Data!$A:$F,MATCH($E87,Data!$G:$G,0),6))</f>
        <v/>
      </c>
      <c r="J87" s="3" t="str">
        <f>IF(OR($E87="",$I$7&lt;&gt;J$11),"",INDEX(Data!$A:$F,MATCH($E87,Data!$G:$G,0),6))</f>
        <v/>
      </c>
      <c r="K87" s="3" t="str">
        <f>IF(OR($E87="",$I$7&lt;&gt;K$11),"",INDEX(Data!$A:$F,MATCH($E87,Data!$G:$G,0),6))</f>
        <v/>
      </c>
      <c r="L87" s="3" t="str">
        <f>IF(OR($E87="",$I$7&lt;&gt;L$11),"",INDEX(Data!$A:$F,MATCH($E87,Data!$G:$G,0),6))</f>
        <v/>
      </c>
      <c r="M87" s="3" t="str">
        <f t="shared" si="1"/>
        <v/>
      </c>
    </row>
    <row r="88" spans="5:13" x14ac:dyDescent="0.25">
      <c r="E88" s="3" t="str">
        <f>IF(ROW($A77)&lt;=MAX(Data!$G:$G),ROW($A77),"")</f>
        <v/>
      </c>
      <c r="F88" s="4" t="str">
        <f>IF($E88="","",INDEX(Data!$A:$F,MATCH($E88,Data!$G:$G,0),1))</f>
        <v/>
      </c>
      <c r="G88" s="21" t="str">
        <f>IF($E88="","",INDEX(Data!$A:$F,MATCH($E88,Data!$G:$G,0),2))</f>
        <v/>
      </c>
      <c r="H88" s="3" t="str">
        <f>IF(OR($E88="",$I$7&lt;&gt;H$11),"",INDEX(Data!$A:$F,MATCH($E88,Data!$G:$G,0),6))</f>
        <v/>
      </c>
      <c r="I88" s="3" t="str">
        <f>IF(OR($E88="",$I$7&lt;&gt;I$11),"",INDEX(Data!$A:$F,MATCH($E88,Data!$G:$G,0),6))</f>
        <v/>
      </c>
      <c r="J88" s="3" t="str">
        <f>IF(OR($E88="",$I$7&lt;&gt;J$11),"",INDEX(Data!$A:$F,MATCH($E88,Data!$G:$G,0),6))</f>
        <v/>
      </c>
      <c r="K88" s="3" t="str">
        <f>IF(OR($E88="",$I$7&lt;&gt;K$11),"",INDEX(Data!$A:$F,MATCH($E88,Data!$G:$G,0),6))</f>
        <v/>
      </c>
      <c r="L88" s="3" t="str">
        <f>IF(OR($E88="",$I$7&lt;&gt;L$11),"",INDEX(Data!$A:$F,MATCH($E88,Data!$G:$G,0),6))</f>
        <v/>
      </c>
      <c r="M88" s="3" t="str">
        <f t="shared" si="1"/>
        <v/>
      </c>
    </row>
    <row r="89" spans="5:13" x14ac:dyDescent="0.25">
      <c r="E89" s="3" t="str">
        <f>IF(ROW($A78)&lt;=MAX(Data!$G:$G),ROW($A78),"")</f>
        <v/>
      </c>
      <c r="F89" s="4" t="str">
        <f>IF($E89="","",INDEX(Data!$A:$F,MATCH($E89,Data!$G:$G,0),1))</f>
        <v/>
      </c>
      <c r="G89" s="21" t="str">
        <f>IF($E89="","",INDEX(Data!$A:$F,MATCH($E89,Data!$G:$G,0),2))</f>
        <v/>
      </c>
      <c r="H89" s="3" t="str">
        <f>IF(OR($E89="",$I$7&lt;&gt;H$11),"",INDEX(Data!$A:$F,MATCH($E89,Data!$G:$G,0),6))</f>
        <v/>
      </c>
      <c r="I89" s="3" t="str">
        <f>IF(OR($E89="",$I$7&lt;&gt;I$11),"",INDEX(Data!$A:$F,MATCH($E89,Data!$G:$G,0),6))</f>
        <v/>
      </c>
      <c r="J89" s="3" t="str">
        <f>IF(OR($E89="",$I$7&lt;&gt;J$11),"",INDEX(Data!$A:$F,MATCH($E89,Data!$G:$G,0),6))</f>
        <v/>
      </c>
      <c r="K89" s="3" t="str">
        <f>IF(OR($E89="",$I$7&lt;&gt;K$11),"",INDEX(Data!$A:$F,MATCH($E89,Data!$G:$G,0),6))</f>
        <v/>
      </c>
      <c r="L89" s="3" t="str">
        <f>IF(OR($E89="",$I$7&lt;&gt;L$11),"",INDEX(Data!$A:$F,MATCH($E89,Data!$G:$G,0),6))</f>
        <v/>
      </c>
      <c r="M89" s="3" t="str">
        <f t="shared" si="1"/>
        <v/>
      </c>
    </row>
    <row r="90" spans="5:13" x14ac:dyDescent="0.25">
      <c r="E90" s="3" t="str">
        <f>IF(ROW($A79)&lt;=MAX(Data!$G:$G),ROW($A79),"")</f>
        <v/>
      </c>
      <c r="F90" s="4" t="str">
        <f>IF($E90="","",INDEX(Data!$A:$F,MATCH($E90,Data!$G:$G,0),1))</f>
        <v/>
      </c>
      <c r="G90" s="21" t="str">
        <f>IF($E90="","",INDEX(Data!$A:$F,MATCH($E90,Data!$G:$G,0),2))</f>
        <v/>
      </c>
      <c r="H90" s="3" t="str">
        <f>IF(OR($E90="",$I$7&lt;&gt;H$11),"",INDEX(Data!$A:$F,MATCH($E90,Data!$G:$G,0),6))</f>
        <v/>
      </c>
      <c r="I90" s="3" t="str">
        <f>IF(OR($E90="",$I$7&lt;&gt;I$11),"",INDEX(Data!$A:$F,MATCH($E90,Data!$G:$G,0),6))</f>
        <v/>
      </c>
      <c r="J90" s="3" t="str">
        <f>IF(OR($E90="",$I$7&lt;&gt;J$11),"",INDEX(Data!$A:$F,MATCH($E90,Data!$G:$G,0),6))</f>
        <v/>
      </c>
      <c r="K90" s="3" t="str">
        <f>IF(OR($E90="",$I$7&lt;&gt;K$11),"",INDEX(Data!$A:$F,MATCH($E90,Data!$G:$G,0),6))</f>
        <v/>
      </c>
      <c r="L90" s="3" t="str">
        <f>IF(OR($E90="",$I$7&lt;&gt;L$11),"",INDEX(Data!$A:$F,MATCH($E90,Data!$G:$G,0),6))</f>
        <v/>
      </c>
      <c r="M90" s="3" t="str">
        <f t="shared" si="1"/>
        <v/>
      </c>
    </row>
    <row r="91" spans="5:13" x14ac:dyDescent="0.25">
      <c r="E91" s="3" t="str">
        <f>IF(ROW($A80)&lt;=MAX(Data!$G:$G),ROW($A80),"")</f>
        <v/>
      </c>
      <c r="F91" s="4" t="str">
        <f>IF($E91="","",INDEX(Data!$A:$F,MATCH($E91,Data!$G:$G,0),1))</f>
        <v/>
      </c>
      <c r="G91" s="21" t="str">
        <f>IF($E91="","",INDEX(Data!$A:$F,MATCH($E91,Data!$G:$G,0),2))</f>
        <v/>
      </c>
      <c r="H91" s="3" t="str">
        <f>IF(OR($E91="",$I$7&lt;&gt;H$11),"",INDEX(Data!$A:$F,MATCH($E91,Data!$G:$G,0),6))</f>
        <v/>
      </c>
      <c r="I91" s="3" t="str">
        <f>IF(OR($E91="",$I$7&lt;&gt;I$11),"",INDEX(Data!$A:$F,MATCH($E91,Data!$G:$G,0),6))</f>
        <v/>
      </c>
      <c r="J91" s="3" t="str">
        <f>IF(OR($E91="",$I$7&lt;&gt;J$11),"",INDEX(Data!$A:$F,MATCH($E91,Data!$G:$G,0),6))</f>
        <v/>
      </c>
      <c r="K91" s="3" t="str">
        <f>IF(OR($E91="",$I$7&lt;&gt;K$11),"",INDEX(Data!$A:$F,MATCH($E91,Data!$G:$G,0),6))</f>
        <v/>
      </c>
      <c r="L91" s="3" t="str">
        <f>IF(OR($E91="",$I$7&lt;&gt;L$11),"",INDEX(Data!$A:$F,MATCH($E91,Data!$G:$G,0),6))</f>
        <v/>
      </c>
      <c r="M91" s="3" t="str">
        <f t="shared" si="1"/>
        <v/>
      </c>
    </row>
    <row r="92" spans="5:13" x14ac:dyDescent="0.25">
      <c r="E92" s="3" t="str">
        <f>IF(ROW($A81)&lt;=MAX(Data!$G:$G),ROW($A81),"")</f>
        <v/>
      </c>
      <c r="F92" s="4" t="str">
        <f>IF($E92="","",INDEX(Data!$A:$F,MATCH($E92,Data!$G:$G,0),1))</f>
        <v/>
      </c>
      <c r="G92" s="21" t="str">
        <f>IF($E92="","",INDEX(Data!$A:$F,MATCH($E92,Data!$G:$G,0),2))</f>
        <v/>
      </c>
      <c r="H92" s="3" t="str">
        <f>IF(OR($E92="",$I$7&lt;&gt;H$11),"",INDEX(Data!$A:$F,MATCH($E92,Data!$G:$G,0),6))</f>
        <v/>
      </c>
      <c r="I92" s="3" t="str">
        <f>IF(OR($E92="",$I$7&lt;&gt;I$11),"",INDEX(Data!$A:$F,MATCH($E92,Data!$G:$G,0),6))</f>
        <v/>
      </c>
      <c r="J92" s="3" t="str">
        <f>IF(OR($E92="",$I$7&lt;&gt;J$11),"",INDEX(Data!$A:$F,MATCH($E92,Data!$G:$G,0),6))</f>
        <v/>
      </c>
      <c r="K92" s="3" t="str">
        <f>IF(OR($E92="",$I$7&lt;&gt;K$11),"",INDEX(Data!$A:$F,MATCH($E92,Data!$G:$G,0),6))</f>
        <v/>
      </c>
      <c r="L92" s="3" t="str">
        <f>IF(OR($E92="",$I$7&lt;&gt;L$11),"",INDEX(Data!$A:$F,MATCH($E92,Data!$G:$G,0),6))</f>
        <v/>
      </c>
      <c r="M92" s="3" t="str">
        <f t="shared" si="1"/>
        <v/>
      </c>
    </row>
    <row r="93" spans="5:13" x14ac:dyDescent="0.25">
      <c r="E93" s="3" t="str">
        <f>IF(ROW($A82)&lt;=MAX(Data!$G:$G),ROW($A82),"")</f>
        <v/>
      </c>
      <c r="F93" s="4" t="str">
        <f>IF($E93="","",INDEX(Data!$A:$F,MATCH($E93,Data!$G:$G,0),1))</f>
        <v/>
      </c>
      <c r="G93" s="21" t="str">
        <f>IF($E93="","",INDEX(Data!$A:$F,MATCH($E93,Data!$G:$G,0),2))</f>
        <v/>
      </c>
      <c r="H93" s="3" t="str">
        <f>IF(OR($E93="",$I$7&lt;&gt;H$11),"",INDEX(Data!$A:$F,MATCH($E93,Data!$G:$G,0),6))</f>
        <v/>
      </c>
      <c r="I93" s="3" t="str">
        <f>IF(OR($E93="",$I$7&lt;&gt;I$11),"",INDEX(Data!$A:$F,MATCH($E93,Data!$G:$G,0),6))</f>
        <v/>
      </c>
      <c r="J93" s="3" t="str">
        <f>IF(OR($E93="",$I$7&lt;&gt;J$11),"",INDEX(Data!$A:$F,MATCH($E93,Data!$G:$G,0),6))</f>
        <v/>
      </c>
      <c r="K93" s="3" t="str">
        <f>IF(OR($E93="",$I$7&lt;&gt;K$11),"",INDEX(Data!$A:$F,MATCH($E93,Data!$G:$G,0),6))</f>
        <v/>
      </c>
      <c r="L93" s="3" t="str">
        <f>IF(OR($E93="",$I$7&lt;&gt;L$11),"",INDEX(Data!$A:$F,MATCH($E93,Data!$G:$G,0),6))</f>
        <v/>
      </c>
      <c r="M93" s="3" t="str">
        <f t="shared" si="1"/>
        <v/>
      </c>
    </row>
    <row r="94" spans="5:13" x14ac:dyDescent="0.25">
      <c r="E94" s="3" t="str">
        <f>IF(ROW($A83)&lt;=MAX(Data!$G:$G),ROW($A83),"")</f>
        <v/>
      </c>
      <c r="F94" s="4" t="str">
        <f>IF($E94="","",INDEX(Data!$A:$F,MATCH($E94,Data!$G:$G,0),1))</f>
        <v/>
      </c>
      <c r="G94" s="21" t="str">
        <f>IF($E94="","",INDEX(Data!$A:$F,MATCH($E94,Data!$G:$G,0),2))</f>
        <v/>
      </c>
      <c r="H94" s="3" t="str">
        <f>IF(OR($E94="",$I$7&lt;&gt;H$11),"",INDEX(Data!$A:$F,MATCH($E94,Data!$G:$G,0),6))</f>
        <v/>
      </c>
      <c r="I94" s="3" t="str">
        <f>IF(OR($E94="",$I$7&lt;&gt;I$11),"",INDEX(Data!$A:$F,MATCH($E94,Data!$G:$G,0),6))</f>
        <v/>
      </c>
      <c r="J94" s="3" t="str">
        <f>IF(OR($E94="",$I$7&lt;&gt;J$11),"",INDEX(Data!$A:$F,MATCH($E94,Data!$G:$G,0),6))</f>
        <v/>
      </c>
      <c r="K94" s="3" t="str">
        <f>IF(OR($E94="",$I$7&lt;&gt;K$11),"",INDEX(Data!$A:$F,MATCH($E94,Data!$G:$G,0),6))</f>
        <v/>
      </c>
      <c r="L94" s="3" t="str">
        <f>IF(OR($E94="",$I$7&lt;&gt;L$11),"",INDEX(Data!$A:$F,MATCH($E94,Data!$G:$G,0),6))</f>
        <v/>
      </c>
      <c r="M94" s="3" t="str">
        <f t="shared" si="1"/>
        <v/>
      </c>
    </row>
    <row r="95" spans="5:13" x14ac:dyDescent="0.25">
      <c r="E95" s="3" t="str">
        <f>IF(ROW($A84)&lt;=MAX(Data!$G:$G),ROW($A84),"")</f>
        <v/>
      </c>
      <c r="F95" s="4" t="str">
        <f>IF($E95="","",INDEX(Data!$A:$F,MATCH($E95,Data!$G:$G,0),1))</f>
        <v/>
      </c>
      <c r="G95" s="21" t="str">
        <f>IF($E95="","",INDEX(Data!$A:$F,MATCH($E95,Data!$G:$G,0),2))</f>
        <v/>
      </c>
      <c r="H95" s="3" t="str">
        <f>IF(OR($E95="",$I$7&lt;&gt;H$11),"",INDEX(Data!$A:$F,MATCH($E95,Data!$G:$G,0),6))</f>
        <v/>
      </c>
      <c r="I95" s="3" t="str">
        <f>IF(OR($E95="",$I$7&lt;&gt;I$11),"",INDEX(Data!$A:$F,MATCH($E95,Data!$G:$G,0),6))</f>
        <v/>
      </c>
      <c r="J95" s="3" t="str">
        <f>IF(OR($E95="",$I$7&lt;&gt;J$11),"",INDEX(Data!$A:$F,MATCH($E95,Data!$G:$G,0),6))</f>
        <v/>
      </c>
      <c r="K95" s="3" t="str">
        <f>IF(OR($E95="",$I$7&lt;&gt;K$11),"",INDEX(Data!$A:$F,MATCH($E95,Data!$G:$G,0),6))</f>
        <v/>
      </c>
      <c r="L95" s="3" t="str">
        <f>IF(OR($E95="",$I$7&lt;&gt;L$11),"",INDEX(Data!$A:$F,MATCH($E95,Data!$G:$G,0),6))</f>
        <v/>
      </c>
      <c r="M95" s="3" t="str">
        <f t="shared" si="1"/>
        <v/>
      </c>
    </row>
    <row r="96" spans="5:13" x14ac:dyDescent="0.25">
      <c r="E96" s="3" t="str">
        <f>IF(ROW($A85)&lt;=MAX(Data!$G:$G),ROW($A85),"")</f>
        <v/>
      </c>
      <c r="F96" s="4" t="str">
        <f>IF($E96="","",INDEX(Data!$A:$F,MATCH($E96,Data!$G:$G,0),1))</f>
        <v/>
      </c>
      <c r="G96" s="21" t="str">
        <f>IF($E96="","",INDEX(Data!$A:$F,MATCH($E96,Data!$G:$G,0),2))</f>
        <v/>
      </c>
      <c r="H96" s="3" t="str">
        <f>IF(OR($E96="",$I$7&lt;&gt;H$11),"",INDEX(Data!$A:$F,MATCH($E96,Data!$G:$G,0),6))</f>
        <v/>
      </c>
      <c r="I96" s="3" t="str">
        <f>IF(OR($E96="",$I$7&lt;&gt;I$11),"",INDEX(Data!$A:$F,MATCH($E96,Data!$G:$G,0),6))</f>
        <v/>
      </c>
      <c r="J96" s="3" t="str">
        <f>IF(OR($E96="",$I$7&lt;&gt;J$11),"",INDEX(Data!$A:$F,MATCH($E96,Data!$G:$G,0),6))</f>
        <v/>
      </c>
      <c r="K96" s="3" t="str">
        <f>IF(OR($E96="",$I$7&lt;&gt;K$11),"",INDEX(Data!$A:$F,MATCH($E96,Data!$G:$G,0),6))</f>
        <v/>
      </c>
      <c r="L96" s="3" t="str">
        <f>IF(OR($E96="",$I$7&lt;&gt;L$11),"",INDEX(Data!$A:$F,MATCH($E96,Data!$G:$G,0),6))</f>
        <v/>
      </c>
      <c r="M96" s="3" t="str">
        <f t="shared" si="1"/>
        <v/>
      </c>
    </row>
    <row r="97" spans="5:13" x14ac:dyDescent="0.25">
      <c r="E97" s="3" t="str">
        <f>IF(ROW($A86)&lt;=MAX(Data!$G:$G),ROW($A86),"")</f>
        <v/>
      </c>
      <c r="F97" s="4" t="str">
        <f>IF($E97="","",INDEX(Data!$A:$F,MATCH($E97,Data!$G:$G,0),1))</f>
        <v/>
      </c>
      <c r="G97" s="21" t="str">
        <f>IF($E97="","",INDEX(Data!$A:$F,MATCH($E97,Data!$G:$G,0),2))</f>
        <v/>
      </c>
      <c r="H97" s="3" t="str">
        <f>IF(OR($E97="",$I$7&lt;&gt;H$11),"",INDEX(Data!$A:$F,MATCH($E97,Data!$G:$G,0),6))</f>
        <v/>
      </c>
      <c r="I97" s="3" t="str">
        <f>IF(OR($E97="",$I$7&lt;&gt;I$11),"",INDEX(Data!$A:$F,MATCH($E97,Data!$G:$G,0),6))</f>
        <v/>
      </c>
      <c r="J97" s="3" t="str">
        <f>IF(OR($E97="",$I$7&lt;&gt;J$11),"",INDEX(Data!$A:$F,MATCH($E97,Data!$G:$G,0),6))</f>
        <v/>
      </c>
      <c r="K97" s="3" t="str">
        <f>IF(OR($E97="",$I$7&lt;&gt;K$11),"",INDEX(Data!$A:$F,MATCH($E97,Data!$G:$G,0),6))</f>
        <v/>
      </c>
      <c r="L97" s="3" t="str">
        <f>IF(OR($E97="",$I$7&lt;&gt;L$11),"",INDEX(Data!$A:$F,MATCH($E97,Data!$G:$G,0),6))</f>
        <v/>
      </c>
      <c r="M97" s="3" t="str">
        <f t="shared" si="1"/>
        <v/>
      </c>
    </row>
    <row r="98" spans="5:13" x14ac:dyDescent="0.25">
      <c r="E98" s="3" t="str">
        <f>IF(ROW($A87)&lt;=MAX(Data!$G:$G),ROW($A87),"")</f>
        <v/>
      </c>
      <c r="F98" s="4" t="str">
        <f>IF($E98="","",INDEX(Data!$A:$F,MATCH($E98,Data!$G:$G,0),1))</f>
        <v/>
      </c>
      <c r="G98" s="21" t="str">
        <f>IF($E98="","",INDEX(Data!$A:$F,MATCH($E98,Data!$G:$G,0),2))</f>
        <v/>
      </c>
      <c r="H98" s="3" t="str">
        <f>IF(OR($E98="",$I$7&lt;&gt;H$11),"",INDEX(Data!$A:$F,MATCH($E98,Data!$G:$G,0),6))</f>
        <v/>
      </c>
      <c r="I98" s="3" t="str">
        <f>IF(OR($E98="",$I$7&lt;&gt;I$11),"",INDEX(Data!$A:$F,MATCH($E98,Data!$G:$G,0),6))</f>
        <v/>
      </c>
      <c r="J98" s="3" t="str">
        <f>IF(OR($E98="",$I$7&lt;&gt;J$11),"",INDEX(Data!$A:$F,MATCH($E98,Data!$G:$G,0),6))</f>
        <v/>
      </c>
      <c r="K98" s="3" t="str">
        <f>IF(OR($E98="",$I$7&lt;&gt;K$11),"",INDEX(Data!$A:$F,MATCH($E98,Data!$G:$G,0),6))</f>
        <v/>
      </c>
      <c r="L98" s="3" t="str">
        <f>IF(OR($E98="",$I$7&lt;&gt;L$11),"",INDEX(Data!$A:$F,MATCH($E98,Data!$G:$G,0),6))</f>
        <v/>
      </c>
      <c r="M98" s="3" t="str">
        <f t="shared" si="1"/>
        <v/>
      </c>
    </row>
    <row r="99" spans="5:13" x14ac:dyDescent="0.25">
      <c r="E99" s="3" t="str">
        <f>IF(ROW($A88)&lt;=MAX(Data!$G:$G),ROW($A88),"")</f>
        <v/>
      </c>
      <c r="F99" s="4" t="str">
        <f>IF($E99="","",INDEX(Data!$A:$F,MATCH($E99,Data!$G:$G,0),1))</f>
        <v/>
      </c>
      <c r="G99" s="21" t="str">
        <f>IF($E99="","",INDEX(Data!$A:$F,MATCH($E99,Data!$G:$G,0),2))</f>
        <v/>
      </c>
      <c r="H99" s="3" t="str">
        <f>IF(OR($E99="",$I$7&lt;&gt;H$11),"",INDEX(Data!$A:$F,MATCH($E99,Data!$G:$G,0),6))</f>
        <v/>
      </c>
      <c r="I99" s="3" t="str">
        <f>IF(OR($E99="",$I$7&lt;&gt;I$11),"",INDEX(Data!$A:$F,MATCH($E99,Data!$G:$G,0),6))</f>
        <v/>
      </c>
      <c r="J99" s="3" t="str">
        <f>IF(OR($E99="",$I$7&lt;&gt;J$11),"",INDEX(Data!$A:$F,MATCH($E99,Data!$G:$G,0),6))</f>
        <v/>
      </c>
      <c r="K99" s="3" t="str">
        <f>IF(OR($E99="",$I$7&lt;&gt;K$11),"",INDEX(Data!$A:$F,MATCH($E99,Data!$G:$G,0),6))</f>
        <v/>
      </c>
      <c r="L99" s="3" t="str">
        <f>IF(OR($E99="",$I$7&lt;&gt;L$11),"",INDEX(Data!$A:$F,MATCH($E99,Data!$G:$G,0),6))</f>
        <v/>
      </c>
      <c r="M99" s="3" t="str">
        <f t="shared" si="1"/>
        <v/>
      </c>
    </row>
    <row r="100" spans="5:13" x14ac:dyDescent="0.25">
      <c r="E100" s="3" t="str">
        <f>IF(ROW($A89)&lt;=MAX(Data!$G:$G),ROW($A89),"")</f>
        <v/>
      </c>
      <c r="F100" s="4" t="str">
        <f>IF($E100="","",INDEX(Data!$A:$F,MATCH($E100,Data!$G:$G,0),1))</f>
        <v/>
      </c>
      <c r="G100" s="21" t="str">
        <f>IF($E100="","",INDEX(Data!$A:$F,MATCH($E100,Data!$G:$G,0),2))</f>
        <v/>
      </c>
      <c r="H100" s="3" t="str">
        <f>IF(OR($E100="",$I$7&lt;&gt;H$11),"",INDEX(Data!$A:$F,MATCH($E100,Data!$G:$G,0),6))</f>
        <v/>
      </c>
      <c r="I100" s="3" t="str">
        <f>IF(OR($E100="",$I$7&lt;&gt;I$11),"",INDEX(Data!$A:$F,MATCH($E100,Data!$G:$G,0),6))</f>
        <v/>
      </c>
      <c r="J100" s="3" t="str">
        <f>IF(OR($E100="",$I$7&lt;&gt;J$11),"",INDEX(Data!$A:$F,MATCH($E100,Data!$G:$G,0),6))</f>
        <v/>
      </c>
      <c r="K100" s="3" t="str">
        <f>IF(OR($E100="",$I$7&lt;&gt;K$11),"",INDEX(Data!$A:$F,MATCH($E100,Data!$G:$G,0),6))</f>
        <v/>
      </c>
      <c r="L100" s="3" t="str">
        <f>IF(OR($E100="",$I$7&lt;&gt;L$11),"",INDEX(Data!$A:$F,MATCH($E100,Data!$G:$G,0),6))</f>
        <v/>
      </c>
      <c r="M100" s="3" t="str">
        <f t="shared" si="1"/>
        <v/>
      </c>
    </row>
    <row r="101" spans="5:13" x14ac:dyDescent="0.25">
      <c r="E101" s="3" t="str">
        <f>IF(ROW($A90)&lt;=MAX(Data!$G:$G),ROW($A90),"")</f>
        <v/>
      </c>
      <c r="F101" s="4" t="str">
        <f>IF($E101="","",INDEX(Data!$A:$F,MATCH($E101,Data!$G:$G,0),1))</f>
        <v/>
      </c>
      <c r="G101" s="21" t="str">
        <f>IF($E101="","",INDEX(Data!$A:$F,MATCH($E101,Data!$G:$G,0),2))</f>
        <v/>
      </c>
      <c r="H101" s="3" t="str">
        <f>IF(OR($E101="",$I$7&lt;&gt;H$11),"",INDEX(Data!$A:$F,MATCH($E101,Data!$G:$G,0),6))</f>
        <v/>
      </c>
      <c r="I101" s="3" t="str">
        <f>IF(OR($E101="",$I$7&lt;&gt;I$11),"",INDEX(Data!$A:$F,MATCH($E101,Data!$G:$G,0),6))</f>
        <v/>
      </c>
      <c r="J101" s="3" t="str">
        <f>IF(OR($E101="",$I$7&lt;&gt;J$11),"",INDEX(Data!$A:$F,MATCH($E101,Data!$G:$G,0),6))</f>
        <v/>
      </c>
      <c r="K101" s="3" t="str">
        <f>IF(OR($E101="",$I$7&lt;&gt;K$11),"",INDEX(Data!$A:$F,MATCH($E101,Data!$G:$G,0),6))</f>
        <v/>
      </c>
      <c r="L101" s="3" t="str">
        <f>IF(OR($E101="",$I$7&lt;&gt;L$11),"",INDEX(Data!$A:$F,MATCH($E101,Data!$G:$G,0),6))</f>
        <v/>
      </c>
      <c r="M101" s="3" t="str">
        <f t="shared" si="1"/>
        <v/>
      </c>
    </row>
    <row r="102" spans="5:13" x14ac:dyDescent="0.25">
      <c r="E102" s="3" t="str">
        <f>IF(ROW($A91)&lt;=MAX(Data!$G:$G),ROW($A91),"")</f>
        <v/>
      </c>
      <c r="F102" s="4" t="str">
        <f>IF($E102="","",INDEX(Data!$A:$F,MATCH($E102,Data!$G:$G,0),1))</f>
        <v/>
      </c>
      <c r="G102" s="21" t="str">
        <f>IF($E102="","",INDEX(Data!$A:$F,MATCH($E102,Data!$G:$G,0),2))</f>
        <v/>
      </c>
      <c r="H102" s="3" t="str">
        <f>IF(OR($E102="",$I$7&lt;&gt;H$11),"",INDEX(Data!$A:$F,MATCH($E102,Data!$G:$G,0),6))</f>
        <v/>
      </c>
      <c r="I102" s="3" t="str">
        <f>IF(OR($E102="",$I$7&lt;&gt;I$11),"",INDEX(Data!$A:$F,MATCH($E102,Data!$G:$G,0),6))</f>
        <v/>
      </c>
      <c r="J102" s="3" t="str">
        <f>IF(OR($E102="",$I$7&lt;&gt;J$11),"",INDEX(Data!$A:$F,MATCH($E102,Data!$G:$G,0),6))</f>
        <v/>
      </c>
      <c r="K102" s="3" t="str">
        <f>IF(OR($E102="",$I$7&lt;&gt;K$11),"",INDEX(Data!$A:$F,MATCH($E102,Data!$G:$G,0),6))</f>
        <v/>
      </c>
      <c r="L102" s="3" t="str">
        <f>IF(OR($E102="",$I$7&lt;&gt;L$11),"",INDEX(Data!$A:$F,MATCH($E102,Data!$G:$G,0),6))</f>
        <v/>
      </c>
      <c r="M102" s="3" t="str">
        <f t="shared" si="1"/>
        <v/>
      </c>
    </row>
    <row r="103" spans="5:13" x14ac:dyDescent="0.25">
      <c r="E103" s="3" t="str">
        <f>IF(ROW($A92)&lt;=MAX(Data!$G:$G),ROW($A92),"")</f>
        <v/>
      </c>
      <c r="F103" s="4" t="str">
        <f>IF($E103="","",INDEX(Data!$A:$F,MATCH($E103,Data!$G:$G,0),1))</f>
        <v/>
      </c>
      <c r="G103" s="21" t="str">
        <f>IF($E103="","",INDEX(Data!$A:$F,MATCH($E103,Data!$G:$G,0),2))</f>
        <v/>
      </c>
      <c r="H103" s="3" t="str">
        <f>IF(OR($E103="",$I$7&lt;&gt;H$11),"",INDEX(Data!$A:$F,MATCH($E103,Data!$G:$G,0),6))</f>
        <v/>
      </c>
      <c r="I103" s="3" t="str">
        <f>IF(OR($E103="",$I$7&lt;&gt;I$11),"",INDEX(Data!$A:$F,MATCH($E103,Data!$G:$G,0),6))</f>
        <v/>
      </c>
      <c r="J103" s="3" t="str">
        <f>IF(OR($E103="",$I$7&lt;&gt;J$11),"",INDEX(Data!$A:$F,MATCH($E103,Data!$G:$G,0),6))</f>
        <v/>
      </c>
      <c r="K103" s="3" t="str">
        <f>IF(OR($E103="",$I$7&lt;&gt;K$11),"",INDEX(Data!$A:$F,MATCH($E103,Data!$G:$G,0),6))</f>
        <v/>
      </c>
      <c r="L103" s="3" t="str">
        <f>IF(OR($E103="",$I$7&lt;&gt;L$11),"",INDEX(Data!$A:$F,MATCH($E103,Data!$G:$G,0),6))</f>
        <v/>
      </c>
      <c r="M103" s="3" t="str">
        <f t="shared" si="1"/>
        <v/>
      </c>
    </row>
    <row r="104" spans="5:13" x14ac:dyDescent="0.25">
      <c r="E104" s="3" t="str">
        <f>IF(ROW($A93)&lt;=MAX(Data!$G:$G),ROW($A93),"")</f>
        <v/>
      </c>
      <c r="F104" s="4" t="str">
        <f>IF($E104="","",INDEX(Data!$A:$F,MATCH($E104,Data!$G:$G,0),1))</f>
        <v/>
      </c>
      <c r="G104" s="21" t="str">
        <f>IF($E104="","",INDEX(Data!$A:$F,MATCH($E104,Data!$G:$G,0),2))</f>
        <v/>
      </c>
      <c r="H104" s="3" t="str">
        <f>IF(OR($E104="",$I$7&lt;&gt;H$11),"",INDEX(Data!$A:$F,MATCH($E104,Data!$G:$G,0),6))</f>
        <v/>
      </c>
      <c r="I104" s="3" t="str">
        <f>IF(OR($E104="",$I$7&lt;&gt;I$11),"",INDEX(Data!$A:$F,MATCH($E104,Data!$G:$G,0),6))</f>
        <v/>
      </c>
      <c r="J104" s="3" t="str">
        <f>IF(OR($E104="",$I$7&lt;&gt;J$11),"",INDEX(Data!$A:$F,MATCH($E104,Data!$G:$G,0),6))</f>
        <v/>
      </c>
      <c r="K104" s="3" t="str">
        <f>IF(OR($E104="",$I$7&lt;&gt;K$11),"",INDEX(Data!$A:$F,MATCH($E104,Data!$G:$G,0),6))</f>
        <v/>
      </c>
      <c r="L104" s="3" t="str">
        <f>IF(OR($E104="",$I$7&lt;&gt;L$11),"",INDEX(Data!$A:$F,MATCH($E104,Data!$G:$G,0),6))</f>
        <v/>
      </c>
      <c r="M104" s="3" t="str">
        <f t="shared" si="1"/>
        <v/>
      </c>
    </row>
    <row r="105" spans="5:13" x14ac:dyDescent="0.25">
      <c r="E105" s="3" t="str">
        <f>IF(ROW($A94)&lt;=MAX(Data!$G:$G),ROW($A94),"")</f>
        <v/>
      </c>
      <c r="F105" s="4" t="str">
        <f>IF($E105="","",INDEX(Data!$A:$F,MATCH($E105,Data!$G:$G,0),1))</f>
        <v/>
      </c>
      <c r="G105" s="21" t="str">
        <f>IF($E105="","",INDEX(Data!$A:$F,MATCH($E105,Data!$G:$G,0),2))</f>
        <v/>
      </c>
      <c r="H105" s="3" t="str">
        <f>IF(OR($E105="",$I$7&lt;&gt;H$11),"",INDEX(Data!$A:$F,MATCH($E105,Data!$G:$G,0),6))</f>
        <v/>
      </c>
      <c r="I105" s="3" t="str">
        <f>IF(OR($E105="",$I$7&lt;&gt;I$11),"",INDEX(Data!$A:$F,MATCH($E105,Data!$G:$G,0),6))</f>
        <v/>
      </c>
      <c r="J105" s="3" t="str">
        <f>IF(OR($E105="",$I$7&lt;&gt;J$11),"",INDEX(Data!$A:$F,MATCH($E105,Data!$G:$G,0),6))</f>
        <v/>
      </c>
      <c r="K105" s="3" t="str">
        <f>IF(OR($E105="",$I$7&lt;&gt;K$11),"",INDEX(Data!$A:$F,MATCH($E105,Data!$G:$G,0),6))</f>
        <v/>
      </c>
      <c r="L105" s="3" t="str">
        <f>IF(OR($E105="",$I$7&lt;&gt;L$11),"",INDEX(Data!$A:$F,MATCH($E105,Data!$G:$G,0),6))</f>
        <v/>
      </c>
      <c r="M105" s="3" t="str">
        <f t="shared" si="1"/>
        <v/>
      </c>
    </row>
    <row r="106" spans="5:13" x14ac:dyDescent="0.25">
      <c r="E106" s="3" t="str">
        <f>IF(ROW($A95)&lt;=MAX(Data!$G:$G),ROW($A95),"")</f>
        <v/>
      </c>
      <c r="F106" s="4" t="str">
        <f>IF($E106="","",INDEX(Data!$A:$F,MATCH($E106,Data!$G:$G,0),1))</f>
        <v/>
      </c>
      <c r="G106" s="21" t="str">
        <f>IF($E106="","",INDEX(Data!$A:$F,MATCH($E106,Data!$G:$G,0),2))</f>
        <v/>
      </c>
      <c r="H106" s="3" t="str">
        <f>IF(OR($E106="",$I$7&lt;&gt;H$11),"",INDEX(Data!$A:$F,MATCH($E106,Data!$G:$G,0),6))</f>
        <v/>
      </c>
      <c r="I106" s="3" t="str">
        <f>IF(OR($E106="",$I$7&lt;&gt;I$11),"",INDEX(Data!$A:$F,MATCH($E106,Data!$G:$G,0),6))</f>
        <v/>
      </c>
      <c r="J106" s="3" t="str">
        <f>IF(OR($E106="",$I$7&lt;&gt;J$11),"",INDEX(Data!$A:$F,MATCH($E106,Data!$G:$G,0),6))</f>
        <v/>
      </c>
      <c r="K106" s="3" t="str">
        <f>IF(OR($E106="",$I$7&lt;&gt;K$11),"",INDEX(Data!$A:$F,MATCH($E106,Data!$G:$G,0),6))</f>
        <v/>
      </c>
      <c r="L106" s="3" t="str">
        <f>IF(OR($E106="",$I$7&lt;&gt;L$11),"",INDEX(Data!$A:$F,MATCH($E106,Data!$G:$G,0),6))</f>
        <v/>
      </c>
      <c r="M106" s="3" t="str">
        <f t="shared" si="1"/>
        <v/>
      </c>
    </row>
    <row r="107" spans="5:13" x14ac:dyDescent="0.25">
      <c r="E107" s="3" t="str">
        <f>IF(ROW($A96)&lt;=MAX(Data!$G:$G),ROW($A96),"")</f>
        <v/>
      </c>
      <c r="F107" s="4" t="str">
        <f>IF($E107="","",INDEX(Data!$A:$F,MATCH($E107,Data!$G:$G,0),1))</f>
        <v/>
      </c>
      <c r="G107" s="21" t="str">
        <f>IF($E107="","",INDEX(Data!$A:$F,MATCH($E107,Data!$G:$G,0),2))</f>
        <v/>
      </c>
      <c r="H107" s="3" t="str">
        <f>IF(OR($E107="",$I$7&lt;&gt;H$11),"",INDEX(Data!$A:$F,MATCH($E107,Data!$G:$G,0),6))</f>
        <v/>
      </c>
      <c r="I107" s="3" t="str">
        <f>IF(OR($E107="",$I$7&lt;&gt;I$11),"",INDEX(Data!$A:$F,MATCH($E107,Data!$G:$G,0),6))</f>
        <v/>
      </c>
      <c r="J107" s="3" t="str">
        <f>IF(OR($E107="",$I$7&lt;&gt;J$11),"",INDEX(Data!$A:$F,MATCH($E107,Data!$G:$G,0),6))</f>
        <v/>
      </c>
      <c r="K107" s="3" t="str">
        <f>IF(OR($E107="",$I$7&lt;&gt;K$11),"",INDEX(Data!$A:$F,MATCH($E107,Data!$G:$G,0),6))</f>
        <v/>
      </c>
      <c r="L107" s="3" t="str">
        <f>IF(OR($E107="",$I$7&lt;&gt;L$11),"",INDEX(Data!$A:$F,MATCH($E107,Data!$G:$G,0),6))</f>
        <v/>
      </c>
      <c r="M107" s="3" t="str">
        <f t="shared" si="1"/>
        <v/>
      </c>
    </row>
    <row r="108" spans="5:13" x14ac:dyDescent="0.25">
      <c r="E108" s="3" t="str">
        <f>IF(ROW($A97)&lt;=MAX(Data!$G:$G),ROW($A97),"")</f>
        <v/>
      </c>
      <c r="F108" s="4" t="str">
        <f>IF($E108="","",INDEX(Data!$A:$F,MATCH($E108,Data!$G:$G,0),1))</f>
        <v/>
      </c>
      <c r="G108" s="21" t="str">
        <f>IF($E108="","",INDEX(Data!$A:$F,MATCH($E108,Data!$G:$G,0),2))</f>
        <v/>
      </c>
      <c r="H108" s="3" t="str">
        <f>IF(OR($E108="",$I$7&lt;&gt;H$11),"",INDEX(Data!$A:$F,MATCH($E108,Data!$G:$G,0),6))</f>
        <v/>
      </c>
      <c r="I108" s="3" t="str">
        <f>IF(OR($E108="",$I$7&lt;&gt;I$11),"",INDEX(Data!$A:$F,MATCH($E108,Data!$G:$G,0),6))</f>
        <v/>
      </c>
      <c r="J108" s="3" t="str">
        <f>IF(OR($E108="",$I$7&lt;&gt;J$11),"",INDEX(Data!$A:$F,MATCH($E108,Data!$G:$G,0),6))</f>
        <v/>
      </c>
      <c r="K108" s="3" t="str">
        <f>IF(OR($E108="",$I$7&lt;&gt;K$11),"",INDEX(Data!$A:$F,MATCH($E108,Data!$G:$G,0),6))</f>
        <v/>
      </c>
      <c r="L108" s="3" t="str">
        <f>IF(OR($E108="",$I$7&lt;&gt;L$11),"",INDEX(Data!$A:$F,MATCH($E108,Data!$G:$G,0),6))</f>
        <v/>
      </c>
      <c r="M108" s="3" t="str">
        <f t="shared" si="1"/>
        <v/>
      </c>
    </row>
    <row r="109" spans="5:13" x14ac:dyDescent="0.25">
      <c r="E109" s="3" t="str">
        <f>IF(ROW($A98)&lt;=MAX(Data!$G:$G),ROW($A98),"")</f>
        <v/>
      </c>
      <c r="F109" s="4" t="str">
        <f>IF($E109="","",INDEX(Data!$A:$F,MATCH($E109,Data!$G:$G,0),1))</f>
        <v/>
      </c>
      <c r="G109" s="21" t="str">
        <f>IF($E109="","",INDEX(Data!$A:$F,MATCH($E109,Data!$G:$G,0),2))</f>
        <v/>
      </c>
      <c r="H109" s="3" t="str">
        <f>IF(OR($E109="",$I$7&lt;&gt;H$11),"",INDEX(Data!$A:$F,MATCH($E109,Data!$G:$G,0),6))</f>
        <v/>
      </c>
      <c r="I109" s="3" t="str">
        <f>IF(OR($E109="",$I$7&lt;&gt;I$11),"",INDEX(Data!$A:$F,MATCH($E109,Data!$G:$G,0),6))</f>
        <v/>
      </c>
      <c r="J109" s="3" t="str">
        <f>IF(OR($E109="",$I$7&lt;&gt;J$11),"",INDEX(Data!$A:$F,MATCH($E109,Data!$G:$G,0),6))</f>
        <v/>
      </c>
      <c r="K109" s="3" t="str">
        <f>IF(OR($E109="",$I$7&lt;&gt;K$11),"",INDEX(Data!$A:$F,MATCH($E109,Data!$G:$G,0),6))</f>
        <v/>
      </c>
      <c r="L109" s="3" t="str">
        <f>IF(OR($E109="",$I$7&lt;&gt;L$11),"",INDEX(Data!$A:$F,MATCH($E109,Data!$G:$G,0),6))</f>
        <v/>
      </c>
      <c r="M109" s="3" t="str">
        <f t="shared" si="1"/>
        <v/>
      </c>
    </row>
    <row r="110" spans="5:13" x14ac:dyDescent="0.25">
      <c r="E110" s="3" t="str">
        <f>IF(ROW($A99)&lt;=MAX(Data!$G:$G),ROW($A99),"")</f>
        <v/>
      </c>
      <c r="F110" s="4" t="str">
        <f>IF($E110="","",INDEX(Data!$A:$F,MATCH($E110,Data!$G:$G,0),1))</f>
        <v/>
      </c>
      <c r="G110" s="21" t="str">
        <f>IF($E110="","",INDEX(Data!$A:$F,MATCH($E110,Data!$G:$G,0),2))</f>
        <v/>
      </c>
      <c r="H110" s="3" t="str">
        <f>IF(OR($E110="",$I$7&lt;&gt;H$11),"",INDEX(Data!$A:$F,MATCH($E110,Data!$G:$G,0),6))</f>
        <v/>
      </c>
      <c r="I110" s="3" t="str">
        <f>IF(OR($E110="",$I$7&lt;&gt;I$11),"",INDEX(Data!$A:$F,MATCH($E110,Data!$G:$G,0),6))</f>
        <v/>
      </c>
      <c r="J110" s="3" t="str">
        <f>IF(OR($E110="",$I$7&lt;&gt;J$11),"",INDEX(Data!$A:$F,MATCH($E110,Data!$G:$G,0),6))</f>
        <v/>
      </c>
      <c r="K110" s="3" t="str">
        <f>IF(OR($E110="",$I$7&lt;&gt;K$11),"",INDEX(Data!$A:$F,MATCH($E110,Data!$G:$G,0),6))</f>
        <v/>
      </c>
      <c r="L110" s="3" t="str">
        <f>IF(OR($E110="",$I$7&lt;&gt;L$11),"",INDEX(Data!$A:$F,MATCH($E110,Data!$G:$G,0),6))</f>
        <v/>
      </c>
      <c r="M110" s="3" t="str">
        <f t="shared" si="1"/>
        <v/>
      </c>
    </row>
    <row r="111" spans="5:13" x14ac:dyDescent="0.25">
      <c r="E111" s="3" t="str">
        <f>IF(ROW($A100)&lt;=MAX(Data!$G:$G),ROW($A100),"")</f>
        <v/>
      </c>
      <c r="F111" s="4" t="str">
        <f>IF($E111="","",INDEX(Data!$A:$F,MATCH($E111,Data!$G:$G,0),1))</f>
        <v/>
      </c>
      <c r="G111" s="21" t="str">
        <f>IF($E111="","",INDEX(Data!$A:$F,MATCH($E111,Data!$G:$G,0),2))</f>
        <v/>
      </c>
      <c r="H111" s="3" t="str">
        <f>IF(OR($E111="",$I$7&lt;&gt;H$11),"",INDEX(Data!$A:$F,MATCH($E111,Data!$G:$G,0),6))</f>
        <v/>
      </c>
      <c r="I111" s="3" t="str">
        <f>IF(OR($E111="",$I$7&lt;&gt;I$11),"",INDEX(Data!$A:$F,MATCH($E111,Data!$G:$G,0),6))</f>
        <v/>
      </c>
      <c r="J111" s="3" t="str">
        <f>IF(OR($E111="",$I$7&lt;&gt;J$11),"",INDEX(Data!$A:$F,MATCH($E111,Data!$G:$G,0),6))</f>
        <v/>
      </c>
      <c r="K111" s="3" t="str">
        <f>IF(OR($E111="",$I$7&lt;&gt;K$11),"",INDEX(Data!$A:$F,MATCH($E111,Data!$G:$G,0),6))</f>
        <v/>
      </c>
      <c r="L111" s="3" t="str">
        <f>IF(OR($E111="",$I$7&lt;&gt;L$11),"",INDEX(Data!$A:$F,MATCH($E111,Data!$G:$G,0),6))</f>
        <v/>
      </c>
      <c r="M111" s="3" t="str">
        <f t="shared" si="1"/>
        <v/>
      </c>
    </row>
    <row r="112" spans="5:13" x14ac:dyDescent="0.25">
      <c r="E112" s="3" t="str">
        <f>IF(ROW($A101)&lt;=MAX(Data!$G:$G),ROW($A101),"")</f>
        <v/>
      </c>
      <c r="F112" s="4" t="str">
        <f>IF($E112="","",INDEX(Data!$A:$F,MATCH($E112,Data!$G:$G,0),1))</f>
        <v/>
      </c>
      <c r="G112" s="21" t="str">
        <f>IF($E112="","",INDEX(Data!$A:$F,MATCH($E112,Data!$G:$G,0),2))</f>
        <v/>
      </c>
      <c r="H112" s="3" t="str">
        <f>IF(OR($E112="",$I$7&lt;&gt;H$11),"",INDEX(Data!$A:$F,MATCH($E112,Data!$G:$G,0),6))</f>
        <v/>
      </c>
      <c r="I112" s="3" t="str">
        <f>IF(OR($E112="",$I$7&lt;&gt;I$11),"",INDEX(Data!$A:$F,MATCH($E112,Data!$G:$G,0),6))</f>
        <v/>
      </c>
      <c r="J112" s="3" t="str">
        <f>IF(OR($E112="",$I$7&lt;&gt;J$11),"",INDEX(Data!$A:$F,MATCH($E112,Data!$G:$G,0),6))</f>
        <v/>
      </c>
      <c r="K112" s="3" t="str">
        <f>IF(OR($E112="",$I$7&lt;&gt;K$11),"",INDEX(Data!$A:$F,MATCH($E112,Data!$G:$G,0),6))</f>
        <v/>
      </c>
      <c r="L112" s="3" t="str">
        <f>IF(OR($E112="",$I$7&lt;&gt;L$11),"",INDEX(Data!$A:$F,MATCH($E112,Data!$G:$G,0),6))</f>
        <v/>
      </c>
      <c r="M112" s="3" t="str">
        <f t="shared" si="1"/>
        <v/>
      </c>
    </row>
    <row r="113" spans="5:13" x14ac:dyDescent="0.25">
      <c r="E113" s="3" t="str">
        <f>IF(ROW($A102)&lt;=MAX(Data!$G:$G),ROW($A102),"")</f>
        <v/>
      </c>
      <c r="F113" s="4" t="str">
        <f>IF($E113="","",INDEX(Data!$A:$F,MATCH($E113,Data!$G:$G,0),1))</f>
        <v/>
      </c>
      <c r="G113" s="21" t="str">
        <f>IF($E113="","",INDEX(Data!$A:$F,MATCH($E113,Data!$G:$G,0),2))</f>
        <v/>
      </c>
      <c r="H113" s="3" t="str">
        <f>IF(OR($E113="",$I$7&lt;&gt;H$11),"",INDEX(Data!$A:$F,MATCH($E113,Data!$G:$G,0),6))</f>
        <v/>
      </c>
      <c r="I113" s="3" t="str">
        <f>IF(OR($E113="",$I$7&lt;&gt;I$11),"",INDEX(Data!$A:$F,MATCH($E113,Data!$G:$G,0),6))</f>
        <v/>
      </c>
      <c r="J113" s="3" t="str">
        <f>IF(OR($E113="",$I$7&lt;&gt;J$11),"",INDEX(Data!$A:$F,MATCH($E113,Data!$G:$G,0),6))</f>
        <v/>
      </c>
      <c r="K113" s="3" t="str">
        <f>IF(OR($E113="",$I$7&lt;&gt;K$11),"",INDEX(Data!$A:$F,MATCH($E113,Data!$G:$G,0),6))</f>
        <v/>
      </c>
      <c r="L113" s="3" t="str">
        <f>IF(OR($E113="",$I$7&lt;&gt;L$11),"",INDEX(Data!$A:$F,MATCH($E113,Data!$G:$G,0),6))</f>
        <v/>
      </c>
      <c r="M113" s="3" t="str">
        <f t="shared" si="1"/>
        <v/>
      </c>
    </row>
    <row r="114" spans="5:13" x14ac:dyDescent="0.25">
      <c r="E114" s="3" t="str">
        <f>IF(ROW($A103)&lt;=MAX(Data!$G:$G),ROW($A103),"")</f>
        <v/>
      </c>
      <c r="F114" s="4" t="str">
        <f>IF($E114="","",INDEX(Data!$A:$F,MATCH($E114,Data!$G:$G,0),1))</f>
        <v/>
      </c>
      <c r="G114" s="21" t="str">
        <f>IF($E114="","",INDEX(Data!$A:$F,MATCH($E114,Data!$G:$G,0),2))</f>
        <v/>
      </c>
      <c r="H114" s="3" t="str">
        <f>IF(OR($E114="",$I$7&lt;&gt;H$11),"",INDEX(Data!$A:$F,MATCH($E114,Data!$G:$G,0),6))</f>
        <v/>
      </c>
      <c r="I114" s="3" t="str">
        <f>IF(OR($E114="",$I$7&lt;&gt;I$11),"",INDEX(Data!$A:$F,MATCH($E114,Data!$G:$G,0),6))</f>
        <v/>
      </c>
      <c r="J114" s="3" t="str">
        <f>IF(OR($E114="",$I$7&lt;&gt;J$11),"",INDEX(Data!$A:$F,MATCH($E114,Data!$G:$G,0),6))</f>
        <v/>
      </c>
      <c r="K114" s="3" t="str">
        <f>IF(OR($E114="",$I$7&lt;&gt;K$11),"",INDEX(Data!$A:$F,MATCH($E114,Data!$G:$G,0),6))</f>
        <v/>
      </c>
      <c r="L114" s="3" t="str">
        <f>IF(OR($E114="",$I$7&lt;&gt;L$11),"",INDEX(Data!$A:$F,MATCH($E114,Data!$G:$G,0),6))</f>
        <v/>
      </c>
      <c r="M114" s="3" t="str">
        <f t="shared" si="1"/>
        <v/>
      </c>
    </row>
    <row r="115" spans="5:13" x14ac:dyDescent="0.25">
      <c r="E115" s="3" t="str">
        <f>IF(ROW($A104)&lt;=MAX(Data!$G:$G),ROW($A104),"")</f>
        <v/>
      </c>
      <c r="F115" s="4" t="str">
        <f>IF($E115="","",INDEX(Data!$A:$F,MATCH($E115,Data!$G:$G,0),1))</f>
        <v/>
      </c>
      <c r="G115" s="21" t="str">
        <f>IF($E115="","",INDEX(Data!$A:$F,MATCH($E115,Data!$G:$G,0),2))</f>
        <v/>
      </c>
      <c r="H115" s="3" t="str">
        <f>IF(OR($E115="",$I$7&lt;&gt;H$11),"",INDEX(Data!$A:$F,MATCH($E115,Data!$G:$G,0),6))</f>
        <v/>
      </c>
      <c r="I115" s="3" t="str">
        <f>IF(OR($E115="",$I$7&lt;&gt;I$11),"",INDEX(Data!$A:$F,MATCH($E115,Data!$G:$G,0),6))</f>
        <v/>
      </c>
      <c r="J115" s="3" t="str">
        <f>IF(OR($E115="",$I$7&lt;&gt;J$11),"",INDEX(Data!$A:$F,MATCH($E115,Data!$G:$G,0),6))</f>
        <v/>
      </c>
      <c r="K115" s="3" t="str">
        <f>IF(OR($E115="",$I$7&lt;&gt;K$11),"",INDEX(Data!$A:$F,MATCH($E115,Data!$G:$G,0),6))</f>
        <v/>
      </c>
      <c r="L115" s="3" t="str">
        <f>IF(OR($E115="",$I$7&lt;&gt;L$11),"",INDEX(Data!$A:$F,MATCH($E115,Data!$G:$G,0),6))</f>
        <v/>
      </c>
      <c r="M115" s="3" t="str">
        <f t="shared" si="1"/>
        <v/>
      </c>
    </row>
    <row r="116" spans="5:13" x14ac:dyDescent="0.25">
      <c r="E116" s="3" t="str">
        <f>IF(ROW($A105)&lt;=MAX(Data!$G:$G),ROW($A105),"")</f>
        <v/>
      </c>
      <c r="F116" s="4" t="str">
        <f>IF($E116="","",INDEX(Data!$A:$F,MATCH($E116,Data!$G:$G,0),1))</f>
        <v/>
      </c>
      <c r="G116" s="21" t="str">
        <f>IF($E116="","",INDEX(Data!$A:$F,MATCH($E116,Data!$G:$G,0),2))</f>
        <v/>
      </c>
      <c r="H116" s="3" t="str">
        <f>IF(OR($E116="",$I$7&lt;&gt;H$11),"",INDEX(Data!$A:$F,MATCH($E116,Data!$G:$G,0),6))</f>
        <v/>
      </c>
      <c r="I116" s="3" t="str">
        <f>IF(OR($E116="",$I$7&lt;&gt;I$11),"",INDEX(Data!$A:$F,MATCH($E116,Data!$G:$G,0),6))</f>
        <v/>
      </c>
      <c r="J116" s="3" t="str">
        <f>IF(OR($E116="",$I$7&lt;&gt;J$11),"",INDEX(Data!$A:$F,MATCH($E116,Data!$G:$G,0),6))</f>
        <v/>
      </c>
      <c r="K116" s="3" t="str">
        <f>IF(OR($E116="",$I$7&lt;&gt;K$11),"",INDEX(Data!$A:$F,MATCH($E116,Data!$G:$G,0),6))</f>
        <v/>
      </c>
      <c r="L116" s="3" t="str">
        <f>IF(OR($E116="",$I$7&lt;&gt;L$11),"",INDEX(Data!$A:$F,MATCH($E116,Data!$G:$G,0),6))</f>
        <v/>
      </c>
      <c r="M116" s="3" t="str">
        <f t="shared" si="1"/>
        <v/>
      </c>
    </row>
    <row r="117" spans="5:13" x14ac:dyDescent="0.25">
      <c r="E117" s="3" t="str">
        <f>IF(ROW($A106)&lt;=MAX(Data!$G:$G),ROW($A106),"")</f>
        <v/>
      </c>
      <c r="F117" s="4" t="str">
        <f>IF($E117="","",INDEX(Data!$A:$F,MATCH($E117,Data!$G:$G,0),1))</f>
        <v/>
      </c>
      <c r="G117" s="21" t="str">
        <f>IF($E117="","",INDEX(Data!$A:$F,MATCH($E117,Data!$G:$G,0),2))</f>
        <v/>
      </c>
      <c r="H117" s="3" t="str">
        <f>IF(OR($E117="",$I$7&lt;&gt;H$11),"",INDEX(Data!$A:$F,MATCH($E117,Data!$G:$G,0),6))</f>
        <v/>
      </c>
      <c r="I117" s="3" t="str">
        <f>IF(OR($E117="",$I$7&lt;&gt;I$11),"",INDEX(Data!$A:$F,MATCH($E117,Data!$G:$G,0),6))</f>
        <v/>
      </c>
      <c r="J117" s="3" t="str">
        <f>IF(OR($E117="",$I$7&lt;&gt;J$11),"",INDEX(Data!$A:$F,MATCH($E117,Data!$G:$G,0),6))</f>
        <v/>
      </c>
      <c r="K117" s="3" t="str">
        <f>IF(OR($E117="",$I$7&lt;&gt;K$11),"",INDEX(Data!$A:$F,MATCH($E117,Data!$G:$G,0),6))</f>
        <v/>
      </c>
      <c r="L117" s="3" t="str">
        <f>IF(OR($E117="",$I$7&lt;&gt;L$11),"",INDEX(Data!$A:$F,MATCH($E117,Data!$G:$G,0),6))</f>
        <v/>
      </c>
      <c r="M117" s="3" t="str">
        <f t="shared" si="1"/>
        <v/>
      </c>
    </row>
    <row r="118" spans="5:13" x14ac:dyDescent="0.25">
      <c r="E118" s="3" t="str">
        <f>IF(ROW($A107)&lt;=MAX(Data!$G:$G),ROW($A107),"")</f>
        <v/>
      </c>
      <c r="F118" s="4" t="str">
        <f>IF($E118="","",INDEX(Data!$A:$F,MATCH($E118,Data!$G:$G,0),1))</f>
        <v/>
      </c>
      <c r="G118" s="21" t="str">
        <f>IF($E118="","",INDEX(Data!$A:$F,MATCH($E118,Data!$G:$G,0),2))</f>
        <v/>
      </c>
      <c r="H118" s="3" t="str">
        <f>IF(OR($E118="",$I$7&lt;&gt;H$11),"",INDEX(Data!$A:$F,MATCH($E118,Data!$G:$G,0),6))</f>
        <v/>
      </c>
      <c r="I118" s="3" t="str">
        <f>IF(OR($E118="",$I$7&lt;&gt;I$11),"",INDEX(Data!$A:$F,MATCH($E118,Data!$G:$G,0),6))</f>
        <v/>
      </c>
      <c r="J118" s="3" t="str">
        <f>IF(OR($E118="",$I$7&lt;&gt;J$11),"",INDEX(Data!$A:$F,MATCH($E118,Data!$G:$G,0),6))</f>
        <v/>
      </c>
      <c r="K118" s="3" t="str">
        <f>IF(OR($E118="",$I$7&lt;&gt;K$11),"",INDEX(Data!$A:$F,MATCH($E118,Data!$G:$G,0),6))</f>
        <v/>
      </c>
      <c r="L118" s="3" t="str">
        <f>IF(OR($E118="",$I$7&lt;&gt;L$11),"",INDEX(Data!$A:$F,MATCH($E118,Data!$G:$G,0),6))</f>
        <v/>
      </c>
      <c r="M118" s="3" t="str">
        <f t="shared" si="1"/>
        <v/>
      </c>
    </row>
    <row r="119" spans="5:13" x14ac:dyDescent="0.25">
      <c r="E119" s="3" t="str">
        <f>IF(ROW($A108)&lt;=MAX(Data!$G:$G),ROW($A108),"")</f>
        <v/>
      </c>
      <c r="F119" s="4" t="str">
        <f>IF($E119="","",INDEX(Data!$A:$F,MATCH($E119,Data!$G:$G,0),1))</f>
        <v/>
      </c>
      <c r="G119" s="21" t="str">
        <f>IF($E119="","",INDEX(Data!$A:$F,MATCH($E119,Data!$G:$G,0),2))</f>
        <v/>
      </c>
      <c r="H119" s="3" t="str">
        <f>IF(OR($E119="",$I$7&lt;&gt;H$11),"",INDEX(Data!$A:$F,MATCH($E119,Data!$G:$G,0),6))</f>
        <v/>
      </c>
      <c r="I119" s="3" t="str">
        <f>IF(OR($E119="",$I$7&lt;&gt;I$11),"",INDEX(Data!$A:$F,MATCH($E119,Data!$G:$G,0),6))</f>
        <v/>
      </c>
      <c r="J119" s="3" t="str">
        <f>IF(OR($E119="",$I$7&lt;&gt;J$11),"",INDEX(Data!$A:$F,MATCH($E119,Data!$G:$G,0),6))</f>
        <v/>
      </c>
      <c r="K119" s="3" t="str">
        <f>IF(OR($E119="",$I$7&lt;&gt;K$11),"",INDEX(Data!$A:$F,MATCH($E119,Data!$G:$G,0),6))</f>
        <v/>
      </c>
      <c r="L119" s="3" t="str">
        <f>IF(OR($E119="",$I$7&lt;&gt;L$11),"",INDEX(Data!$A:$F,MATCH($E119,Data!$G:$G,0),6))</f>
        <v/>
      </c>
      <c r="M119" s="3" t="str">
        <f t="shared" si="1"/>
        <v/>
      </c>
    </row>
    <row r="120" spans="5:13" x14ac:dyDescent="0.25">
      <c r="E120" s="3" t="str">
        <f>IF(ROW($A109)&lt;=MAX(Data!$G:$G),ROW($A109),"")</f>
        <v/>
      </c>
      <c r="F120" s="4" t="str">
        <f>IF($E120="","",INDEX(Data!$A:$F,MATCH($E120,Data!$G:$G,0),1))</f>
        <v/>
      </c>
      <c r="G120" s="21" t="str">
        <f>IF($E120="","",INDEX(Data!$A:$F,MATCH($E120,Data!$G:$G,0),2))</f>
        <v/>
      </c>
      <c r="H120" s="3" t="str">
        <f>IF(OR($E120="",$I$7&lt;&gt;H$11),"",INDEX(Data!$A:$F,MATCH($E120,Data!$G:$G,0),6))</f>
        <v/>
      </c>
      <c r="I120" s="3" t="str">
        <f>IF(OR($E120="",$I$7&lt;&gt;I$11),"",INDEX(Data!$A:$F,MATCH($E120,Data!$G:$G,0),6))</f>
        <v/>
      </c>
      <c r="J120" s="3" t="str">
        <f>IF(OR($E120="",$I$7&lt;&gt;J$11),"",INDEX(Data!$A:$F,MATCH($E120,Data!$G:$G,0),6))</f>
        <v/>
      </c>
      <c r="K120" s="3" t="str">
        <f>IF(OR($E120="",$I$7&lt;&gt;K$11),"",INDEX(Data!$A:$F,MATCH($E120,Data!$G:$G,0),6))</f>
        <v/>
      </c>
      <c r="L120" s="3" t="str">
        <f>IF(OR($E120="",$I$7&lt;&gt;L$11),"",INDEX(Data!$A:$F,MATCH($E120,Data!$G:$G,0),6))</f>
        <v/>
      </c>
      <c r="M120" s="3" t="str">
        <f t="shared" si="1"/>
        <v/>
      </c>
    </row>
    <row r="121" spans="5:13" x14ac:dyDescent="0.25">
      <c r="E121" s="3" t="str">
        <f>IF(ROW($A110)&lt;=MAX(Data!$G:$G),ROW($A110),"")</f>
        <v/>
      </c>
      <c r="F121" s="4" t="str">
        <f>IF($E121="","",INDEX(Data!$A:$F,MATCH($E121,Data!$G:$G,0),1))</f>
        <v/>
      </c>
      <c r="G121" s="21" t="str">
        <f>IF($E121="","",INDEX(Data!$A:$F,MATCH($E121,Data!$G:$G,0),2))</f>
        <v/>
      </c>
      <c r="H121" s="3" t="str">
        <f>IF(OR($E121="",$I$7&lt;&gt;H$11),"",INDEX(Data!$A:$F,MATCH($E121,Data!$G:$G,0),6))</f>
        <v/>
      </c>
      <c r="I121" s="3" t="str">
        <f>IF(OR($E121="",$I$7&lt;&gt;I$11),"",INDEX(Data!$A:$F,MATCH($E121,Data!$G:$G,0),6))</f>
        <v/>
      </c>
      <c r="J121" s="3" t="str">
        <f>IF(OR($E121="",$I$7&lt;&gt;J$11),"",INDEX(Data!$A:$F,MATCH($E121,Data!$G:$G,0),6))</f>
        <v/>
      </c>
      <c r="K121" s="3" t="str">
        <f>IF(OR($E121="",$I$7&lt;&gt;K$11),"",INDEX(Data!$A:$F,MATCH($E121,Data!$G:$G,0),6))</f>
        <v/>
      </c>
      <c r="L121" s="3" t="str">
        <f>IF(OR($E121="",$I$7&lt;&gt;L$11),"",INDEX(Data!$A:$F,MATCH($E121,Data!$G:$G,0),6))</f>
        <v/>
      </c>
      <c r="M121" s="3" t="str">
        <f t="shared" si="1"/>
        <v/>
      </c>
    </row>
    <row r="122" spans="5:13" x14ac:dyDescent="0.25">
      <c r="E122" s="3" t="str">
        <f>IF(ROW($A111)&lt;=MAX(Data!$G:$G),ROW($A111),"")</f>
        <v/>
      </c>
      <c r="F122" s="4" t="str">
        <f>IF($E122="","",INDEX(Data!$A:$F,MATCH($E122,Data!$G:$G,0),1))</f>
        <v/>
      </c>
      <c r="G122" s="21" t="str">
        <f>IF($E122="","",INDEX(Data!$A:$F,MATCH($E122,Data!$G:$G,0),2))</f>
        <v/>
      </c>
      <c r="H122" s="3" t="str">
        <f>IF(OR($E122="",$I$7&lt;&gt;H$11),"",INDEX(Data!$A:$F,MATCH($E122,Data!$G:$G,0),6))</f>
        <v/>
      </c>
      <c r="I122" s="3" t="str">
        <f>IF(OR($E122="",$I$7&lt;&gt;I$11),"",INDEX(Data!$A:$F,MATCH($E122,Data!$G:$G,0),6))</f>
        <v/>
      </c>
      <c r="J122" s="3" t="str">
        <f>IF(OR($E122="",$I$7&lt;&gt;J$11),"",INDEX(Data!$A:$F,MATCH($E122,Data!$G:$G,0),6))</f>
        <v/>
      </c>
      <c r="K122" s="3" t="str">
        <f>IF(OR($E122="",$I$7&lt;&gt;K$11),"",INDEX(Data!$A:$F,MATCH($E122,Data!$G:$G,0),6))</f>
        <v/>
      </c>
      <c r="L122" s="3" t="str">
        <f>IF(OR($E122="",$I$7&lt;&gt;L$11),"",INDEX(Data!$A:$F,MATCH($E122,Data!$G:$G,0),6))</f>
        <v/>
      </c>
      <c r="M122" s="3" t="str">
        <f t="shared" si="1"/>
        <v/>
      </c>
    </row>
    <row r="123" spans="5:13" x14ac:dyDescent="0.25">
      <c r="E123" s="3" t="str">
        <f>IF(ROW($A112)&lt;=MAX(Data!$G:$G),ROW($A112),"")</f>
        <v/>
      </c>
      <c r="F123" s="4" t="str">
        <f>IF($E123="","",INDEX(Data!$A:$F,MATCH($E123,Data!$G:$G,0),1))</f>
        <v/>
      </c>
      <c r="G123" s="21" t="str">
        <f>IF($E123="","",INDEX(Data!$A:$F,MATCH($E123,Data!$G:$G,0),2))</f>
        <v/>
      </c>
      <c r="H123" s="3" t="str">
        <f>IF(OR($E123="",$I$7&lt;&gt;H$11),"",INDEX(Data!$A:$F,MATCH($E123,Data!$G:$G,0),6))</f>
        <v/>
      </c>
      <c r="I123" s="3" t="str">
        <f>IF(OR($E123="",$I$7&lt;&gt;I$11),"",INDEX(Data!$A:$F,MATCH($E123,Data!$G:$G,0),6))</f>
        <v/>
      </c>
      <c r="J123" s="3" t="str">
        <f>IF(OR($E123="",$I$7&lt;&gt;J$11),"",INDEX(Data!$A:$F,MATCH($E123,Data!$G:$G,0),6))</f>
        <v/>
      </c>
      <c r="K123" s="3" t="str">
        <f>IF(OR($E123="",$I$7&lt;&gt;K$11),"",INDEX(Data!$A:$F,MATCH($E123,Data!$G:$G,0),6))</f>
        <v/>
      </c>
      <c r="L123" s="3" t="str">
        <f>IF(OR($E123="",$I$7&lt;&gt;L$11),"",INDEX(Data!$A:$F,MATCH($E123,Data!$G:$G,0),6))</f>
        <v/>
      </c>
      <c r="M123" s="3" t="str">
        <f t="shared" si="1"/>
        <v/>
      </c>
    </row>
    <row r="124" spans="5:13" x14ac:dyDescent="0.25">
      <c r="E124" s="3" t="str">
        <f>IF(ROW($A113)&lt;=MAX(Data!$G:$G),ROW($A113),"")</f>
        <v/>
      </c>
      <c r="F124" s="4" t="str">
        <f>IF($E124="","",INDEX(Data!$A:$F,MATCH($E124,Data!$G:$G,0),1))</f>
        <v/>
      </c>
      <c r="G124" s="21" t="str">
        <f>IF($E124="","",INDEX(Data!$A:$F,MATCH($E124,Data!$G:$G,0),2))</f>
        <v/>
      </c>
      <c r="H124" s="3" t="str">
        <f>IF(OR($E124="",$I$7&lt;&gt;H$11),"",INDEX(Data!$A:$F,MATCH($E124,Data!$G:$G,0),6))</f>
        <v/>
      </c>
      <c r="I124" s="3" t="str">
        <f>IF(OR($E124="",$I$7&lt;&gt;I$11),"",INDEX(Data!$A:$F,MATCH($E124,Data!$G:$G,0),6))</f>
        <v/>
      </c>
      <c r="J124" s="3" t="str">
        <f>IF(OR($E124="",$I$7&lt;&gt;J$11),"",INDEX(Data!$A:$F,MATCH($E124,Data!$G:$G,0),6))</f>
        <v/>
      </c>
      <c r="K124" s="3" t="str">
        <f>IF(OR($E124="",$I$7&lt;&gt;K$11),"",INDEX(Data!$A:$F,MATCH($E124,Data!$G:$G,0),6))</f>
        <v/>
      </c>
      <c r="L124" s="3" t="str">
        <f>IF(OR($E124="",$I$7&lt;&gt;L$11),"",INDEX(Data!$A:$F,MATCH($E124,Data!$G:$G,0),6))</f>
        <v/>
      </c>
      <c r="M124" s="3" t="str">
        <f t="shared" si="1"/>
        <v/>
      </c>
    </row>
    <row r="125" spans="5:13" x14ac:dyDescent="0.25">
      <c r="E125" s="3" t="str">
        <f>IF(ROW($A114)&lt;=MAX(Data!$G:$G),ROW($A114),"")</f>
        <v/>
      </c>
      <c r="F125" s="4" t="str">
        <f>IF($E125="","",INDEX(Data!$A:$F,MATCH($E125,Data!$G:$G,0),1))</f>
        <v/>
      </c>
      <c r="G125" s="21" t="str">
        <f>IF($E125="","",INDEX(Data!$A:$F,MATCH($E125,Data!$G:$G,0),2))</f>
        <v/>
      </c>
      <c r="H125" s="3" t="str">
        <f>IF(OR($E125="",$I$7&lt;&gt;H$11),"",INDEX(Data!$A:$F,MATCH($E125,Data!$G:$G,0),6))</f>
        <v/>
      </c>
      <c r="I125" s="3" t="str">
        <f>IF(OR($E125="",$I$7&lt;&gt;I$11),"",INDEX(Data!$A:$F,MATCH($E125,Data!$G:$G,0),6))</f>
        <v/>
      </c>
      <c r="J125" s="3" t="str">
        <f>IF(OR($E125="",$I$7&lt;&gt;J$11),"",INDEX(Data!$A:$F,MATCH($E125,Data!$G:$G,0),6))</f>
        <v/>
      </c>
      <c r="K125" s="3" t="str">
        <f>IF(OR($E125="",$I$7&lt;&gt;K$11),"",INDEX(Data!$A:$F,MATCH($E125,Data!$G:$G,0),6))</f>
        <v/>
      </c>
      <c r="L125" s="3" t="str">
        <f>IF(OR($E125="",$I$7&lt;&gt;L$11),"",INDEX(Data!$A:$F,MATCH($E125,Data!$G:$G,0),6))</f>
        <v/>
      </c>
      <c r="M125" s="3" t="str">
        <f t="shared" si="1"/>
        <v/>
      </c>
    </row>
    <row r="126" spans="5:13" x14ac:dyDescent="0.25">
      <c r="E126" s="3" t="str">
        <f>IF(ROW($A115)&lt;=MAX(Data!$G:$G),ROW($A115),"")</f>
        <v/>
      </c>
      <c r="F126" s="4" t="str">
        <f>IF($E126="","",INDEX(Data!$A:$F,MATCH($E126,Data!$G:$G,0),1))</f>
        <v/>
      </c>
      <c r="G126" s="21" t="str">
        <f>IF($E126="","",INDEX(Data!$A:$F,MATCH($E126,Data!$G:$G,0),2))</f>
        <v/>
      </c>
      <c r="H126" s="3" t="str">
        <f>IF(OR($E126="",$I$7&lt;&gt;H$11),"",INDEX(Data!$A:$F,MATCH($E126,Data!$G:$G,0),6))</f>
        <v/>
      </c>
      <c r="I126" s="3" t="str">
        <f>IF(OR($E126="",$I$7&lt;&gt;I$11),"",INDEX(Data!$A:$F,MATCH($E126,Data!$G:$G,0),6))</f>
        <v/>
      </c>
      <c r="J126" s="3" t="str">
        <f>IF(OR($E126="",$I$7&lt;&gt;J$11),"",INDEX(Data!$A:$F,MATCH($E126,Data!$G:$G,0),6))</f>
        <v/>
      </c>
      <c r="K126" s="3" t="str">
        <f>IF(OR($E126="",$I$7&lt;&gt;K$11),"",INDEX(Data!$A:$F,MATCH($E126,Data!$G:$G,0),6))</f>
        <v/>
      </c>
      <c r="L126" s="3" t="str">
        <f>IF(OR($E126="",$I$7&lt;&gt;L$11),"",INDEX(Data!$A:$F,MATCH($E126,Data!$G:$G,0),6))</f>
        <v/>
      </c>
      <c r="M126" s="3" t="str">
        <f t="shared" si="1"/>
        <v/>
      </c>
    </row>
    <row r="127" spans="5:13" x14ac:dyDescent="0.25">
      <c r="E127" s="3" t="str">
        <f>IF(ROW($A116)&lt;=MAX(Data!$G:$G),ROW($A116),"")</f>
        <v/>
      </c>
      <c r="F127" s="4" t="str">
        <f>IF($E127="","",INDEX(Data!$A:$F,MATCH($E127,Data!$G:$G,0),1))</f>
        <v/>
      </c>
      <c r="G127" s="21" t="str">
        <f>IF($E127="","",INDEX(Data!$A:$F,MATCH($E127,Data!$G:$G,0),2))</f>
        <v/>
      </c>
      <c r="H127" s="3" t="str">
        <f>IF(OR($E127="",$I$7&lt;&gt;H$11),"",INDEX(Data!$A:$F,MATCH($E127,Data!$G:$G,0),6))</f>
        <v/>
      </c>
      <c r="I127" s="3" t="str">
        <f>IF(OR($E127="",$I$7&lt;&gt;I$11),"",INDEX(Data!$A:$F,MATCH($E127,Data!$G:$G,0),6))</f>
        <v/>
      </c>
      <c r="J127" s="3" t="str">
        <f>IF(OR($E127="",$I$7&lt;&gt;J$11),"",INDEX(Data!$A:$F,MATCH($E127,Data!$G:$G,0),6))</f>
        <v/>
      </c>
      <c r="K127" s="3" t="str">
        <f>IF(OR($E127="",$I$7&lt;&gt;K$11),"",INDEX(Data!$A:$F,MATCH($E127,Data!$G:$G,0),6))</f>
        <v/>
      </c>
      <c r="L127" s="3" t="str">
        <f>IF(OR($E127="",$I$7&lt;&gt;L$11),"",INDEX(Data!$A:$F,MATCH($E127,Data!$G:$G,0),6))</f>
        <v/>
      </c>
      <c r="M127" s="3" t="str">
        <f t="shared" si="1"/>
        <v/>
      </c>
    </row>
    <row r="128" spans="5:13" x14ac:dyDescent="0.25">
      <c r="E128" s="3" t="str">
        <f>IF(ROW($A117)&lt;=MAX(Data!$G:$G),ROW($A117),"")</f>
        <v/>
      </c>
      <c r="F128" s="4" t="str">
        <f>IF($E128="","",INDEX(Data!$A:$F,MATCH($E128,Data!$G:$G,0),1))</f>
        <v/>
      </c>
      <c r="G128" s="21" t="str">
        <f>IF($E128="","",INDEX(Data!$A:$F,MATCH($E128,Data!$G:$G,0),2))</f>
        <v/>
      </c>
      <c r="H128" s="3" t="str">
        <f>IF(OR($E128="",$I$7&lt;&gt;H$11),"",INDEX(Data!$A:$F,MATCH($E128,Data!$G:$G,0),6))</f>
        <v/>
      </c>
      <c r="I128" s="3" t="str">
        <f>IF(OR($E128="",$I$7&lt;&gt;I$11),"",INDEX(Data!$A:$F,MATCH($E128,Data!$G:$G,0),6))</f>
        <v/>
      </c>
      <c r="J128" s="3" t="str">
        <f>IF(OR($E128="",$I$7&lt;&gt;J$11),"",INDEX(Data!$A:$F,MATCH($E128,Data!$G:$G,0),6))</f>
        <v/>
      </c>
      <c r="K128" s="3" t="str">
        <f>IF(OR($E128="",$I$7&lt;&gt;K$11),"",INDEX(Data!$A:$F,MATCH($E128,Data!$G:$G,0),6))</f>
        <v/>
      </c>
      <c r="L128" s="3" t="str">
        <f>IF(OR($E128="",$I$7&lt;&gt;L$11),"",INDEX(Data!$A:$F,MATCH($E128,Data!$G:$G,0),6))</f>
        <v/>
      </c>
      <c r="M128" s="3" t="str">
        <f t="shared" si="1"/>
        <v/>
      </c>
    </row>
    <row r="129" spans="5:13" x14ac:dyDescent="0.25">
      <c r="E129" s="3" t="str">
        <f>IF(ROW($A118)&lt;=MAX(Data!$G:$G),ROW($A118),"")</f>
        <v/>
      </c>
      <c r="F129" s="4" t="str">
        <f>IF($E129="","",INDEX(Data!$A:$F,MATCH($E129,Data!$G:$G,0),1))</f>
        <v/>
      </c>
      <c r="G129" s="21" t="str">
        <f>IF($E129="","",INDEX(Data!$A:$F,MATCH($E129,Data!$G:$G,0),2))</f>
        <v/>
      </c>
      <c r="H129" s="3" t="str">
        <f>IF(OR($E129="",$I$7&lt;&gt;H$11),"",INDEX(Data!$A:$F,MATCH($E129,Data!$G:$G,0),6))</f>
        <v/>
      </c>
      <c r="I129" s="3" t="str">
        <f>IF(OR($E129="",$I$7&lt;&gt;I$11),"",INDEX(Data!$A:$F,MATCH($E129,Data!$G:$G,0),6))</f>
        <v/>
      </c>
      <c r="J129" s="3" t="str">
        <f>IF(OR($E129="",$I$7&lt;&gt;J$11),"",INDEX(Data!$A:$F,MATCH($E129,Data!$G:$G,0),6))</f>
        <v/>
      </c>
      <c r="K129" s="3" t="str">
        <f>IF(OR($E129="",$I$7&lt;&gt;K$11),"",INDEX(Data!$A:$F,MATCH($E129,Data!$G:$G,0),6))</f>
        <v/>
      </c>
      <c r="L129" s="3" t="str">
        <f>IF(OR($E129="",$I$7&lt;&gt;L$11),"",INDEX(Data!$A:$F,MATCH($E129,Data!$G:$G,0),6))</f>
        <v/>
      </c>
      <c r="M129" s="3" t="str">
        <f t="shared" si="1"/>
        <v/>
      </c>
    </row>
    <row r="130" spans="5:13" x14ac:dyDescent="0.25">
      <c r="E130" s="3" t="str">
        <f>IF(ROW($A119)&lt;=MAX(Data!$G:$G),ROW($A119),"")</f>
        <v/>
      </c>
      <c r="F130" s="4" t="str">
        <f>IF($E130="","",INDEX(Data!$A:$F,MATCH($E130,Data!$G:$G,0),1))</f>
        <v/>
      </c>
      <c r="G130" s="21" t="str">
        <f>IF($E130="","",INDEX(Data!$A:$F,MATCH($E130,Data!$G:$G,0),2))</f>
        <v/>
      </c>
      <c r="H130" s="3" t="str">
        <f>IF(OR($E130="",$I$7&lt;&gt;H$11),"",INDEX(Data!$A:$F,MATCH($E130,Data!$G:$G,0),6))</f>
        <v/>
      </c>
      <c r="I130" s="3" t="str">
        <f>IF(OR($E130="",$I$7&lt;&gt;I$11),"",INDEX(Data!$A:$F,MATCH($E130,Data!$G:$G,0),6))</f>
        <v/>
      </c>
      <c r="J130" s="3" t="str">
        <f>IF(OR($E130="",$I$7&lt;&gt;J$11),"",INDEX(Data!$A:$F,MATCH($E130,Data!$G:$G,0),6))</f>
        <v/>
      </c>
      <c r="K130" s="3" t="str">
        <f>IF(OR($E130="",$I$7&lt;&gt;K$11),"",INDEX(Data!$A:$F,MATCH($E130,Data!$G:$G,0),6))</f>
        <v/>
      </c>
      <c r="L130" s="3" t="str">
        <f>IF(OR($E130="",$I$7&lt;&gt;L$11),"",INDEX(Data!$A:$F,MATCH($E130,Data!$G:$G,0),6))</f>
        <v/>
      </c>
      <c r="M130" s="3" t="str">
        <f t="shared" si="1"/>
        <v/>
      </c>
    </row>
    <row r="131" spans="5:13" x14ac:dyDescent="0.25">
      <c r="E131" s="3" t="str">
        <f>IF(ROW($A120)&lt;=MAX(Data!$G:$G),ROW($A120),"")</f>
        <v/>
      </c>
      <c r="F131" s="4" t="str">
        <f>IF($E131="","",INDEX(Data!$A:$F,MATCH($E131,Data!$G:$G,0),1))</f>
        <v/>
      </c>
      <c r="G131" s="21" t="str">
        <f>IF($E131="","",INDEX(Data!$A:$F,MATCH($E131,Data!$G:$G,0),2))</f>
        <v/>
      </c>
      <c r="H131" s="3" t="str">
        <f>IF(OR($E131="",$I$7&lt;&gt;H$11),"",INDEX(Data!$A:$F,MATCH($E131,Data!$G:$G,0),6))</f>
        <v/>
      </c>
      <c r="I131" s="3" t="str">
        <f>IF(OR($E131="",$I$7&lt;&gt;I$11),"",INDEX(Data!$A:$F,MATCH($E131,Data!$G:$G,0),6))</f>
        <v/>
      </c>
      <c r="J131" s="3" t="str">
        <f>IF(OR($E131="",$I$7&lt;&gt;J$11),"",INDEX(Data!$A:$F,MATCH($E131,Data!$G:$G,0),6))</f>
        <v/>
      </c>
      <c r="K131" s="3" t="str">
        <f>IF(OR($E131="",$I$7&lt;&gt;K$11),"",INDEX(Data!$A:$F,MATCH($E131,Data!$G:$G,0),6))</f>
        <v/>
      </c>
      <c r="L131" s="3" t="str">
        <f>IF(OR($E131="",$I$7&lt;&gt;L$11),"",INDEX(Data!$A:$F,MATCH($E131,Data!$G:$G,0),6))</f>
        <v/>
      </c>
      <c r="M131" s="3" t="str">
        <f t="shared" si="1"/>
        <v/>
      </c>
    </row>
    <row r="132" spans="5:13" x14ac:dyDescent="0.25">
      <c r="E132" s="3" t="str">
        <f>IF(ROW($A121)&lt;=MAX(Data!$G:$G),ROW($A121),"")</f>
        <v/>
      </c>
      <c r="F132" s="4" t="str">
        <f>IF($E132="","",INDEX(Data!$A:$F,MATCH($E132,Data!$G:$G,0),1))</f>
        <v/>
      </c>
      <c r="G132" s="21" t="str">
        <f>IF($E132="","",INDEX(Data!$A:$F,MATCH($E132,Data!$G:$G,0),2))</f>
        <v/>
      </c>
      <c r="H132" s="3" t="str">
        <f>IF(OR($E132="",$I$7&lt;&gt;H$11),"",INDEX(Data!$A:$F,MATCH($E132,Data!$G:$G,0),6))</f>
        <v/>
      </c>
      <c r="I132" s="3" t="str">
        <f>IF(OR($E132="",$I$7&lt;&gt;I$11),"",INDEX(Data!$A:$F,MATCH($E132,Data!$G:$G,0),6))</f>
        <v/>
      </c>
      <c r="J132" s="3" t="str">
        <f>IF(OR($E132="",$I$7&lt;&gt;J$11),"",INDEX(Data!$A:$F,MATCH($E132,Data!$G:$G,0),6))</f>
        <v/>
      </c>
      <c r="K132" s="3" t="str">
        <f>IF(OR($E132="",$I$7&lt;&gt;K$11),"",INDEX(Data!$A:$F,MATCH($E132,Data!$G:$G,0),6))</f>
        <v/>
      </c>
      <c r="L132" s="3" t="str">
        <f>IF(OR($E132="",$I$7&lt;&gt;L$11),"",INDEX(Data!$A:$F,MATCH($E132,Data!$G:$G,0),6))</f>
        <v/>
      </c>
      <c r="M132" s="3" t="str">
        <f t="shared" si="1"/>
        <v/>
      </c>
    </row>
    <row r="133" spans="5:13" x14ac:dyDescent="0.25">
      <c r="E133" s="3" t="str">
        <f>IF(ROW($A122)&lt;=MAX(Data!$G:$G),ROW($A122),"")</f>
        <v/>
      </c>
      <c r="F133" s="4" t="str">
        <f>IF($E133="","",INDEX(Data!$A:$F,MATCH($E133,Data!$G:$G,0),1))</f>
        <v/>
      </c>
      <c r="G133" s="21" t="str">
        <f>IF($E133="","",INDEX(Data!$A:$F,MATCH($E133,Data!$G:$G,0),2))</f>
        <v/>
      </c>
      <c r="H133" s="3" t="str">
        <f>IF(OR($E133="",$I$7&lt;&gt;H$11),"",INDEX(Data!$A:$F,MATCH($E133,Data!$G:$G,0),6))</f>
        <v/>
      </c>
      <c r="I133" s="3" t="str">
        <f>IF(OR($E133="",$I$7&lt;&gt;I$11),"",INDEX(Data!$A:$F,MATCH($E133,Data!$G:$G,0),6))</f>
        <v/>
      </c>
      <c r="J133" s="3" t="str">
        <f>IF(OR($E133="",$I$7&lt;&gt;J$11),"",INDEX(Data!$A:$F,MATCH($E133,Data!$G:$G,0),6))</f>
        <v/>
      </c>
      <c r="K133" s="3" t="str">
        <f>IF(OR($E133="",$I$7&lt;&gt;K$11),"",INDEX(Data!$A:$F,MATCH($E133,Data!$G:$G,0),6))</f>
        <v/>
      </c>
      <c r="L133" s="3" t="str">
        <f>IF(OR($E133="",$I$7&lt;&gt;L$11),"",INDEX(Data!$A:$F,MATCH($E133,Data!$G:$G,0),6))</f>
        <v/>
      </c>
      <c r="M133" s="3" t="str">
        <f t="shared" si="1"/>
        <v/>
      </c>
    </row>
    <row r="134" spans="5:13" x14ac:dyDescent="0.25">
      <c r="E134" s="3" t="str">
        <f>IF(ROW($A123)&lt;=MAX(Data!$G:$G),ROW($A123),"")</f>
        <v/>
      </c>
      <c r="F134" s="4" t="str">
        <f>IF($E134="","",INDEX(Data!$A:$F,MATCH($E134,Data!$G:$G,0),1))</f>
        <v/>
      </c>
      <c r="G134" s="21" t="str">
        <f>IF($E134="","",INDEX(Data!$A:$F,MATCH($E134,Data!$G:$G,0),2))</f>
        <v/>
      </c>
      <c r="H134" s="3" t="str">
        <f>IF(OR($E134="",$I$7&lt;&gt;H$11),"",INDEX(Data!$A:$F,MATCH($E134,Data!$G:$G,0),6))</f>
        <v/>
      </c>
      <c r="I134" s="3" t="str">
        <f>IF(OR($E134="",$I$7&lt;&gt;I$11),"",INDEX(Data!$A:$F,MATCH($E134,Data!$G:$G,0),6))</f>
        <v/>
      </c>
      <c r="J134" s="3" t="str">
        <f>IF(OR($E134="",$I$7&lt;&gt;J$11),"",INDEX(Data!$A:$F,MATCH($E134,Data!$G:$G,0),6))</f>
        <v/>
      </c>
      <c r="K134" s="3" t="str">
        <f>IF(OR($E134="",$I$7&lt;&gt;K$11),"",INDEX(Data!$A:$F,MATCH($E134,Data!$G:$G,0),6))</f>
        <v/>
      </c>
      <c r="L134" s="3" t="str">
        <f>IF(OR($E134="",$I$7&lt;&gt;L$11),"",INDEX(Data!$A:$F,MATCH($E134,Data!$G:$G,0),6))</f>
        <v/>
      </c>
      <c r="M134" s="3" t="str">
        <f t="shared" si="1"/>
        <v/>
      </c>
    </row>
    <row r="135" spans="5:13" x14ac:dyDescent="0.25">
      <c r="E135" s="3" t="str">
        <f>IF(ROW($A124)&lt;=MAX(Data!$G:$G),ROW($A124),"")</f>
        <v/>
      </c>
      <c r="F135" s="4" t="str">
        <f>IF($E135="","",INDEX(Data!$A:$F,MATCH($E135,Data!$G:$G,0),1))</f>
        <v/>
      </c>
      <c r="G135" s="21" t="str">
        <f>IF($E135="","",INDEX(Data!$A:$F,MATCH($E135,Data!$G:$G,0),2))</f>
        <v/>
      </c>
      <c r="H135" s="3" t="str">
        <f>IF(OR($E135="",$I$7&lt;&gt;H$11),"",INDEX(Data!$A:$F,MATCH($E135,Data!$G:$G,0),6))</f>
        <v/>
      </c>
      <c r="I135" s="3" t="str">
        <f>IF(OR($E135="",$I$7&lt;&gt;I$11),"",INDEX(Data!$A:$F,MATCH($E135,Data!$G:$G,0),6))</f>
        <v/>
      </c>
      <c r="J135" s="3" t="str">
        <f>IF(OR($E135="",$I$7&lt;&gt;J$11),"",INDEX(Data!$A:$F,MATCH($E135,Data!$G:$G,0),6))</f>
        <v/>
      </c>
      <c r="K135" s="3" t="str">
        <f>IF(OR($E135="",$I$7&lt;&gt;K$11),"",INDEX(Data!$A:$F,MATCH($E135,Data!$G:$G,0),6))</f>
        <v/>
      </c>
      <c r="L135" s="3" t="str">
        <f>IF(OR($E135="",$I$7&lt;&gt;L$11),"",INDEX(Data!$A:$F,MATCH($E135,Data!$G:$G,0),6))</f>
        <v/>
      </c>
      <c r="M135" s="3" t="str">
        <f t="shared" si="1"/>
        <v/>
      </c>
    </row>
    <row r="136" spans="5:13" x14ac:dyDescent="0.25">
      <c r="E136" s="3" t="str">
        <f>IF(ROW($A125)&lt;=MAX(Data!$G:$G),ROW($A125),"")</f>
        <v/>
      </c>
      <c r="F136" s="4" t="str">
        <f>IF($E136="","",INDEX(Data!$A:$F,MATCH($E136,Data!$G:$G,0),1))</f>
        <v/>
      </c>
      <c r="G136" s="21" t="str">
        <f>IF($E136="","",INDEX(Data!$A:$F,MATCH($E136,Data!$G:$G,0),2))</f>
        <v/>
      </c>
      <c r="H136" s="3" t="str">
        <f>IF(OR($E136="",$I$7&lt;&gt;H$11),"",INDEX(Data!$A:$F,MATCH($E136,Data!$G:$G,0),6))</f>
        <v/>
      </c>
      <c r="I136" s="3" t="str">
        <f>IF(OR($E136="",$I$7&lt;&gt;I$11),"",INDEX(Data!$A:$F,MATCH($E136,Data!$G:$G,0),6))</f>
        <v/>
      </c>
      <c r="J136" s="3" t="str">
        <f>IF(OR($E136="",$I$7&lt;&gt;J$11),"",INDEX(Data!$A:$F,MATCH($E136,Data!$G:$G,0),6))</f>
        <v/>
      </c>
      <c r="K136" s="3" t="str">
        <f>IF(OR($E136="",$I$7&lt;&gt;K$11),"",INDEX(Data!$A:$F,MATCH($E136,Data!$G:$G,0),6))</f>
        <v/>
      </c>
      <c r="L136" s="3" t="str">
        <f>IF(OR($E136="",$I$7&lt;&gt;L$11),"",INDEX(Data!$A:$F,MATCH($E136,Data!$G:$G,0),6))</f>
        <v/>
      </c>
      <c r="M136" s="3" t="str">
        <f t="shared" si="1"/>
        <v/>
      </c>
    </row>
    <row r="137" spans="5:13" x14ac:dyDescent="0.25">
      <c r="E137" s="3" t="str">
        <f>IF(ROW($A126)&lt;=MAX(Data!$G:$G),ROW($A126),"")</f>
        <v/>
      </c>
      <c r="F137" s="4" t="str">
        <f>IF($E137="","",INDEX(Data!$A:$F,MATCH($E137,Data!$G:$G,0),1))</f>
        <v/>
      </c>
      <c r="G137" s="21" t="str">
        <f>IF($E137="","",INDEX(Data!$A:$F,MATCH($E137,Data!$G:$G,0),2))</f>
        <v/>
      </c>
      <c r="H137" s="3" t="str">
        <f>IF(OR($E137="",$I$7&lt;&gt;H$11),"",INDEX(Data!$A:$F,MATCH($E137,Data!$G:$G,0),6))</f>
        <v/>
      </c>
      <c r="I137" s="3" t="str">
        <f>IF(OR($E137="",$I$7&lt;&gt;I$11),"",INDEX(Data!$A:$F,MATCH($E137,Data!$G:$G,0),6))</f>
        <v/>
      </c>
      <c r="J137" s="3" t="str">
        <f>IF(OR($E137="",$I$7&lt;&gt;J$11),"",INDEX(Data!$A:$F,MATCH($E137,Data!$G:$G,0),6))</f>
        <v/>
      </c>
      <c r="K137" s="3" t="str">
        <f>IF(OR($E137="",$I$7&lt;&gt;K$11),"",INDEX(Data!$A:$F,MATCH($E137,Data!$G:$G,0),6))</f>
        <v/>
      </c>
      <c r="L137" s="3" t="str">
        <f>IF(OR($E137="",$I$7&lt;&gt;L$11),"",INDEX(Data!$A:$F,MATCH($E137,Data!$G:$G,0),6))</f>
        <v/>
      </c>
      <c r="M137" s="3" t="str">
        <f t="shared" si="1"/>
        <v/>
      </c>
    </row>
    <row r="138" spans="5:13" x14ac:dyDescent="0.25">
      <c r="E138" s="3" t="str">
        <f>IF(ROW($A127)&lt;=MAX(Data!$G:$G),ROW($A127),"")</f>
        <v/>
      </c>
      <c r="F138" s="4" t="str">
        <f>IF($E138="","",INDEX(Data!$A:$F,MATCH($E138,Data!$G:$G,0),1))</f>
        <v/>
      </c>
      <c r="G138" s="21" t="str">
        <f>IF($E138="","",INDEX(Data!$A:$F,MATCH($E138,Data!$G:$G,0),2))</f>
        <v/>
      </c>
      <c r="H138" s="3" t="str">
        <f>IF(OR($E138="",$I$7&lt;&gt;H$11),"",INDEX(Data!$A:$F,MATCH($E138,Data!$G:$G,0),6))</f>
        <v/>
      </c>
      <c r="I138" s="3" t="str">
        <f>IF(OR($E138="",$I$7&lt;&gt;I$11),"",INDEX(Data!$A:$F,MATCH($E138,Data!$G:$G,0),6))</f>
        <v/>
      </c>
      <c r="J138" s="3" t="str">
        <f>IF(OR($E138="",$I$7&lt;&gt;J$11),"",INDEX(Data!$A:$F,MATCH($E138,Data!$G:$G,0),6))</f>
        <v/>
      </c>
      <c r="K138" s="3" t="str">
        <f>IF(OR($E138="",$I$7&lt;&gt;K$11),"",INDEX(Data!$A:$F,MATCH($E138,Data!$G:$G,0),6))</f>
        <v/>
      </c>
      <c r="L138" s="3" t="str">
        <f>IF(OR($E138="",$I$7&lt;&gt;L$11),"",INDEX(Data!$A:$F,MATCH($E138,Data!$G:$G,0),6))</f>
        <v/>
      </c>
      <c r="M138" s="3" t="str">
        <f t="shared" si="1"/>
        <v/>
      </c>
    </row>
    <row r="139" spans="5:13" x14ac:dyDescent="0.25">
      <c r="E139" s="3" t="str">
        <f>IF(ROW($A128)&lt;=MAX(Data!$G:$G),ROW($A128),"")</f>
        <v/>
      </c>
      <c r="F139" s="4" t="str">
        <f>IF($E139="","",INDEX(Data!$A:$F,MATCH($E139,Data!$G:$G,0),1))</f>
        <v/>
      </c>
      <c r="G139" s="21" t="str">
        <f>IF($E139="","",INDEX(Data!$A:$F,MATCH($E139,Data!$G:$G,0),2))</f>
        <v/>
      </c>
      <c r="H139" s="3" t="str">
        <f>IF(OR($E139="",$I$7&lt;&gt;H$11),"",INDEX(Data!$A:$F,MATCH($E139,Data!$G:$G,0),6))</f>
        <v/>
      </c>
      <c r="I139" s="3" t="str">
        <f>IF(OR($E139="",$I$7&lt;&gt;I$11),"",INDEX(Data!$A:$F,MATCH($E139,Data!$G:$G,0),6))</f>
        <v/>
      </c>
      <c r="J139" s="3" t="str">
        <f>IF(OR($E139="",$I$7&lt;&gt;J$11),"",INDEX(Data!$A:$F,MATCH($E139,Data!$G:$G,0),6))</f>
        <v/>
      </c>
      <c r="K139" s="3" t="str">
        <f>IF(OR($E139="",$I$7&lt;&gt;K$11),"",INDEX(Data!$A:$F,MATCH($E139,Data!$G:$G,0),6))</f>
        <v/>
      </c>
      <c r="L139" s="3" t="str">
        <f>IF(OR($E139="",$I$7&lt;&gt;L$11),"",INDEX(Data!$A:$F,MATCH($E139,Data!$G:$G,0),6))</f>
        <v/>
      </c>
      <c r="M139" s="3" t="str">
        <f t="shared" si="1"/>
        <v/>
      </c>
    </row>
    <row r="140" spans="5:13" x14ac:dyDescent="0.25">
      <c r="E140" s="3" t="str">
        <f>IF(ROW($A129)&lt;=MAX(Data!$G:$G),ROW($A129),"")</f>
        <v/>
      </c>
      <c r="F140" s="4" t="str">
        <f>IF($E140="","",INDEX(Data!$A:$F,MATCH($E140,Data!$G:$G,0),1))</f>
        <v/>
      </c>
      <c r="G140" s="21" t="str">
        <f>IF($E140="","",INDEX(Data!$A:$F,MATCH($E140,Data!$G:$G,0),2))</f>
        <v/>
      </c>
      <c r="H140" s="3" t="str">
        <f>IF(OR($E140="",$I$7&lt;&gt;H$11),"",INDEX(Data!$A:$F,MATCH($E140,Data!$G:$G,0),6))</f>
        <v/>
      </c>
      <c r="I140" s="3" t="str">
        <f>IF(OR($E140="",$I$7&lt;&gt;I$11),"",INDEX(Data!$A:$F,MATCH($E140,Data!$G:$G,0),6))</f>
        <v/>
      </c>
      <c r="J140" s="3" t="str">
        <f>IF(OR($E140="",$I$7&lt;&gt;J$11),"",INDEX(Data!$A:$F,MATCH($E140,Data!$G:$G,0),6))</f>
        <v/>
      </c>
      <c r="K140" s="3" t="str">
        <f>IF(OR($E140="",$I$7&lt;&gt;K$11),"",INDEX(Data!$A:$F,MATCH($E140,Data!$G:$G,0),6))</f>
        <v/>
      </c>
      <c r="L140" s="3" t="str">
        <f>IF(OR($E140="",$I$7&lt;&gt;L$11),"",INDEX(Data!$A:$F,MATCH($E140,Data!$G:$G,0),6))</f>
        <v/>
      </c>
      <c r="M140" s="3" t="str">
        <f t="shared" si="1"/>
        <v/>
      </c>
    </row>
    <row r="141" spans="5:13" x14ac:dyDescent="0.25">
      <c r="E141" s="3" t="str">
        <f>IF(ROW($A130)&lt;=MAX(Data!$G:$G),ROW($A130),"")</f>
        <v/>
      </c>
      <c r="F141" s="4" t="str">
        <f>IF($E141="","",INDEX(Data!$A:$F,MATCH($E141,Data!$G:$G,0),1))</f>
        <v/>
      </c>
      <c r="G141" s="21" t="str">
        <f>IF($E141="","",INDEX(Data!$A:$F,MATCH($E141,Data!$G:$G,0),2))</f>
        <v/>
      </c>
      <c r="H141" s="3" t="str">
        <f>IF(OR($E141="",$I$7&lt;&gt;H$11),"",INDEX(Data!$A:$F,MATCH($E141,Data!$G:$G,0),6))</f>
        <v/>
      </c>
      <c r="I141" s="3" t="str">
        <f>IF(OR($E141="",$I$7&lt;&gt;I$11),"",INDEX(Data!$A:$F,MATCH($E141,Data!$G:$G,0),6))</f>
        <v/>
      </c>
      <c r="J141" s="3" t="str">
        <f>IF(OR($E141="",$I$7&lt;&gt;J$11),"",INDEX(Data!$A:$F,MATCH($E141,Data!$G:$G,0),6))</f>
        <v/>
      </c>
      <c r="K141" s="3" t="str">
        <f>IF(OR($E141="",$I$7&lt;&gt;K$11),"",INDEX(Data!$A:$F,MATCH($E141,Data!$G:$G,0),6))</f>
        <v/>
      </c>
      <c r="L141" s="3" t="str">
        <f>IF(OR($E141="",$I$7&lt;&gt;L$11),"",INDEX(Data!$A:$F,MATCH($E141,Data!$G:$G,0),6))</f>
        <v/>
      </c>
      <c r="M141" s="3" t="str">
        <f t="shared" ref="M141:M204" si="2">IF($E141="","",SUM($H141:$L141))</f>
        <v/>
      </c>
    </row>
    <row r="142" spans="5:13" x14ac:dyDescent="0.25">
      <c r="E142" s="3" t="str">
        <f>IF(ROW($A131)&lt;=MAX(Data!$G:$G),ROW($A131),"")</f>
        <v/>
      </c>
      <c r="F142" s="4" t="str">
        <f>IF($E142="","",INDEX(Data!$A:$F,MATCH($E142,Data!$G:$G,0),1))</f>
        <v/>
      </c>
      <c r="G142" s="21" t="str">
        <f>IF($E142="","",INDEX(Data!$A:$F,MATCH($E142,Data!$G:$G,0),2))</f>
        <v/>
      </c>
      <c r="H142" s="3" t="str">
        <f>IF(OR($E142="",$I$7&lt;&gt;H$11),"",INDEX(Data!$A:$F,MATCH($E142,Data!$G:$G,0),6))</f>
        <v/>
      </c>
      <c r="I142" s="3" t="str">
        <f>IF(OR($E142="",$I$7&lt;&gt;I$11),"",INDEX(Data!$A:$F,MATCH($E142,Data!$G:$G,0),6))</f>
        <v/>
      </c>
      <c r="J142" s="3" t="str">
        <f>IF(OR($E142="",$I$7&lt;&gt;J$11),"",INDEX(Data!$A:$F,MATCH($E142,Data!$G:$G,0),6))</f>
        <v/>
      </c>
      <c r="K142" s="3" t="str">
        <f>IF(OR($E142="",$I$7&lt;&gt;K$11),"",INDEX(Data!$A:$F,MATCH($E142,Data!$G:$G,0),6))</f>
        <v/>
      </c>
      <c r="L142" s="3" t="str">
        <f>IF(OR($E142="",$I$7&lt;&gt;L$11),"",INDEX(Data!$A:$F,MATCH($E142,Data!$G:$G,0),6))</f>
        <v/>
      </c>
      <c r="M142" s="3" t="str">
        <f t="shared" si="2"/>
        <v/>
      </c>
    </row>
    <row r="143" spans="5:13" x14ac:dyDescent="0.25">
      <c r="E143" s="3" t="str">
        <f>IF(ROW($A132)&lt;=MAX(Data!$G:$G),ROW($A132),"")</f>
        <v/>
      </c>
      <c r="F143" s="4" t="str">
        <f>IF($E143="","",INDEX(Data!$A:$F,MATCH($E143,Data!$G:$G,0),1))</f>
        <v/>
      </c>
      <c r="G143" s="21" t="str">
        <f>IF($E143="","",INDEX(Data!$A:$F,MATCH($E143,Data!$G:$G,0),2))</f>
        <v/>
      </c>
      <c r="H143" s="3" t="str">
        <f>IF(OR($E143="",$I$7&lt;&gt;H$11),"",INDEX(Data!$A:$F,MATCH($E143,Data!$G:$G,0),6))</f>
        <v/>
      </c>
      <c r="I143" s="3" t="str">
        <f>IF(OR($E143="",$I$7&lt;&gt;I$11),"",INDEX(Data!$A:$F,MATCH($E143,Data!$G:$G,0),6))</f>
        <v/>
      </c>
      <c r="J143" s="3" t="str">
        <f>IF(OR($E143="",$I$7&lt;&gt;J$11),"",INDEX(Data!$A:$F,MATCH($E143,Data!$G:$G,0),6))</f>
        <v/>
      </c>
      <c r="K143" s="3" t="str">
        <f>IF(OR($E143="",$I$7&lt;&gt;K$11),"",INDEX(Data!$A:$F,MATCH($E143,Data!$G:$G,0),6))</f>
        <v/>
      </c>
      <c r="L143" s="3" t="str">
        <f>IF(OR($E143="",$I$7&lt;&gt;L$11),"",INDEX(Data!$A:$F,MATCH($E143,Data!$G:$G,0),6))</f>
        <v/>
      </c>
      <c r="M143" s="3" t="str">
        <f t="shared" si="2"/>
        <v/>
      </c>
    </row>
    <row r="144" spans="5:13" x14ac:dyDescent="0.25">
      <c r="E144" s="3" t="str">
        <f>IF(ROW($A133)&lt;=MAX(Data!$G:$G),ROW($A133),"")</f>
        <v/>
      </c>
      <c r="F144" s="4" t="str">
        <f>IF($E144="","",INDEX(Data!$A:$F,MATCH($E144,Data!$G:$G,0),1))</f>
        <v/>
      </c>
      <c r="G144" s="21" t="str">
        <f>IF($E144="","",INDEX(Data!$A:$F,MATCH($E144,Data!$G:$G,0),2))</f>
        <v/>
      </c>
      <c r="H144" s="3" t="str">
        <f>IF(OR($E144="",$I$7&lt;&gt;H$11),"",INDEX(Data!$A:$F,MATCH($E144,Data!$G:$G,0),6))</f>
        <v/>
      </c>
      <c r="I144" s="3" t="str">
        <f>IF(OR($E144="",$I$7&lt;&gt;I$11),"",INDEX(Data!$A:$F,MATCH($E144,Data!$G:$G,0),6))</f>
        <v/>
      </c>
      <c r="J144" s="3" t="str">
        <f>IF(OR($E144="",$I$7&lt;&gt;J$11),"",INDEX(Data!$A:$F,MATCH($E144,Data!$G:$G,0),6))</f>
        <v/>
      </c>
      <c r="K144" s="3" t="str">
        <f>IF(OR($E144="",$I$7&lt;&gt;K$11),"",INDEX(Data!$A:$F,MATCH($E144,Data!$G:$G,0),6))</f>
        <v/>
      </c>
      <c r="L144" s="3" t="str">
        <f>IF(OR($E144="",$I$7&lt;&gt;L$11),"",INDEX(Data!$A:$F,MATCH($E144,Data!$G:$G,0),6))</f>
        <v/>
      </c>
      <c r="M144" s="3" t="str">
        <f t="shared" si="2"/>
        <v/>
      </c>
    </row>
    <row r="145" spans="5:13" x14ac:dyDescent="0.25">
      <c r="E145" s="3" t="str">
        <f>IF(ROW($A134)&lt;=MAX(Data!$G:$G),ROW($A134),"")</f>
        <v/>
      </c>
      <c r="F145" s="4" t="str">
        <f>IF($E145="","",INDEX(Data!$A:$F,MATCH($E145,Data!$G:$G,0),1))</f>
        <v/>
      </c>
      <c r="G145" s="21" t="str">
        <f>IF($E145="","",INDEX(Data!$A:$F,MATCH($E145,Data!$G:$G,0),2))</f>
        <v/>
      </c>
      <c r="H145" s="3" t="str">
        <f>IF(OR($E145="",$I$7&lt;&gt;H$11),"",INDEX(Data!$A:$F,MATCH($E145,Data!$G:$G,0),6))</f>
        <v/>
      </c>
      <c r="I145" s="3" t="str">
        <f>IF(OR($E145="",$I$7&lt;&gt;I$11),"",INDEX(Data!$A:$F,MATCH($E145,Data!$G:$G,0),6))</f>
        <v/>
      </c>
      <c r="J145" s="3" t="str">
        <f>IF(OR($E145="",$I$7&lt;&gt;J$11),"",INDEX(Data!$A:$F,MATCH($E145,Data!$G:$G,0),6))</f>
        <v/>
      </c>
      <c r="K145" s="3" t="str">
        <f>IF(OR($E145="",$I$7&lt;&gt;K$11),"",INDEX(Data!$A:$F,MATCH($E145,Data!$G:$G,0),6))</f>
        <v/>
      </c>
      <c r="L145" s="3" t="str">
        <f>IF(OR($E145="",$I$7&lt;&gt;L$11),"",INDEX(Data!$A:$F,MATCH($E145,Data!$G:$G,0),6))</f>
        <v/>
      </c>
      <c r="M145" s="3" t="str">
        <f t="shared" si="2"/>
        <v/>
      </c>
    </row>
    <row r="146" spans="5:13" x14ac:dyDescent="0.25">
      <c r="E146" s="3" t="str">
        <f>IF(ROW($A135)&lt;=MAX(Data!$G:$G),ROW($A135),"")</f>
        <v/>
      </c>
      <c r="F146" s="4" t="str">
        <f>IF($E146="","",INDEX(Data!$A:$F,MATCH($E146,Data!$G:$G,0),1))</f>
        <v/>
      </c>
      <c r="G146" s="21" t="str">
        <f>IF($E146="","",INDEX(Data!$A:$F,MATCH($E146,Data!$G:$G,0),2))</f>
        <v/>
      </c>
      <c r="H146" s="3" t="str">
        <f>IF(OR($E146="",$I$7&lt;&gt;H$11),"",INDEX(Data!$A:$F,MATCH($E146,Data!$G:$G,0),6))</f>
        <v/>
      </c>
      <c r="I146" s="3" t="str">
        <f>IF(OR($E146="",$I$7&lt;&gt;I$11),"",INDEX(Data!$A:$F,MATCH($E146,Data!$G:$G,0),6))</f>
        <v/>
      </c>
      <c r="J146" s="3" t="str">
        <f>IF(OR($E146="",$I$7&lt;&gt;J$11),"",INDEX(Data!$A:$F,MATCH($E146,Data!$G:$G,0),6))</f>
        <v/>
      </c>
      <c r="K146" s="3" t="str">
        <f>IF(OR($E146="",$I$7&lt;&gt;K$11),"",INDEX(Data!$A:$F,MATCH($E146,Data!$G:$G,0),6))</f>
        <v/>
      </c>
      <c r="L146" s="3" t="str">
        <f>IF(OR($E146="",$I$7&lt;&gt;L$11),"",INDEX(Data!$A:$F,MATCH($E146,Data!$G:$G,0),6))</f>
        <v/>
      </c>
      <c r="M146" s="3" t="str">
        <f t="shared" si="2"/>
        <v/>
      </c>
    </row>
    <row r="147" spans="5:13" x14ac:dyDescent="0.25">
      <c r="E147" s="3" t="str">
        <f>IF(ROW($A136)&lt;=MAX(Data!$G:$G),ROW($A136),"")</f>
        <v/>
      </c>
      <c r="F147" s="4" t="str">
        <f>IF($E147="","",INDEX(Data!$A:$F,MATCH($E147,Data!$G:$G,0),1))</f>
        <v/>
      </c>
      <c r="G147" s="21" t="str">
        <f>IF($E147="","",INDEX(Data!$A:$F,MATCH($E147,Data!$G:$G,0),2))</f>
        <v/>
      </c>
      <c r="H147" s="3" t="str">
        <f>IF(OR($E147="",$I$7&lt;&gt;H$11),"",INDEX(Data!$A:$F,MATCH($E147,Data!$G:$G,0),6))</f>
        <v/>
      </c>
      <c r="I147" s="3" t="str">
        <f>IF(OR($E147="",$I$7&lt;&gt;I$11),"",INDEX(Data!$A:$F,MATCH($E147,Data!$G:$G,0),6))</f>
        <v/>
      </c>
      <c r="J147" s="3" t="str">
        <f>IF(OR($E147="",$I$7&lt;&gt;J$11),"",INDEX(Data!$A:$F,MATCH($E147,Data!$G:$G,0),6))</f>
        <v/>
      </c>
      <c r="K147" s="3" t="str">
        <f>IF(OR($E147="",$I$7&lt;&gt;K$11),"",INDEX(Data!$A:$F,MATCH($E147,Data!$G:$G,0),6))</f>
        <v/>
      </c>
      <c r="L147" s="3" t="str">
        <f>IF(OR($E147="",$I$7&lt;&gt;L$11),"",INDEX(Data!$A:$F,MATCH($E147,Data!$G:$G,0),6))</f>
        <v/>
      </c>
      <c r="M147" s="3" t="str">
        <f t="shared" si="2"/>
        <v/>
      </c>
    </row>
    <row r="148" spans="5:13" x14ac:dyDescent="0.25">
      <c r="E148" s="3" t="str">
        <f>IF(ROW($A137)&lt;=MAX(Data!$G:$G),ROW($A137),"")</f>
        <v/>
      </c>
      <c r="F148" s="4" t="str">
        <f>IF($E148="","",INDEX(Data!$A:$F,MATCH($E148,Data!$G:$G,0),1))</f>
        <v/>
      </c>
      <c r="G148" s="21" t="str">
        <f>IF($E148="","",INDEX(Data!$A:$F,MATCH($E148,Data!$G:$G,0),2))</f>
        <v/>
      </c>
      <c r="H148" s="3" t="str">
        <f>IF(OR($E148="",$I$7&lt;&gt;H$11),"",INDEX(Data!$A:$F,MATCH($E148,Data!$G:$G,0),6))</f>
        <v/>
      </c>
      <c r="I148" s="3" t="str">
        <f>IF(OR($E148="",$I$7&lt;&gt;I$11),"",INDEX(Data!$A:$F,MATCH($E148,Data!$G:$G,0),6))</f>
        <v/>
      </c>
      <c r="J148" s="3" t="str">
        <f>IF(OR($E148="",$I$7&lt;&gt;J$11),"",INDEX(Data!$A:$F,MATCH($E148,Data!$G:$G,0),6))</f>
        <v/>
      </c>
      <c r="K148" s="3" t="str">
        <f>IF(OR($E148="",$I$7&lt;&gt;K$11),"",INDEX(Data!$A:$F,MATCH($E148,Data!$G:$G,0),6))</f>
        <v/>
      </c>
      <c r="L148" s="3" t="str">
        <f>IF(OR($E148="",$I$7&lt;&gt;L$11),"",INDEX(Data!$A:$F,MATCH($E148,Data!$G:$G,0),6))</f>
        <v/>
      </c>
      <c r="M148" s="3" t="str">
        <f t="shared" si="2"/>
        <v/>
      </c>
    </row>
    <row r="149" spans="5:13" x14ac:dyDescent="0.25">
      <c r="E149" s="3" t="str">
        <f>IF(ROW($A138)&lt;=MAX(Data!$G:$G),ROW($A138),"")</f>
        <v/>
      </c>
      <c r="F149" s="4" t="str">
        <f>IF($E149="","",INDEX(Data!$A:$F,MATCH($E149,Data!$G:$G,0),1))</f>
        <v/>
      </c>
      <c r="G149" s="21" t="str">
        <f>IF($E149="","",INDEX(Data!$A:$F,MATCH($E149,Data!$G:$G,0),2))</f>
        <v/>
      </c>
      <c r="H149" s="3" t="str">
        <f>IF(OR($E149="",$I$7&lt;&gt;H$11),"",INDEX(Data!$A:$F,MATCH($E149,Data!$G:$G,0),6))</f>
        <v/>
      </c>
      <c r="I149" s="3" t="str">
        <f>IF(OR($E149="",$I$7&lt;&gt;I$11),"",INDEX(Data!$A:$F,MATCH($E149,Data!$G:$G,0),6))</f>
        <v/>
      </c>
      <c r="J149" s="3" t="str">
        <f>IF(OR($E149="",$I$7&lt;&gt;J$11),"",INDEX(Data!$A:$F,MATCH($E149,Data!$G:$G,0),6))</f>
        <v/>
      </c>
      <c r="K149" s="3" t="str">
        <f>IF(OR($E149="",$I$7&lt;&gt;K$11),"",INDEX(Data!$A:$F,MATCH($E149,Data!$G:$G,0),6))</f>
        <v/>
      </c>
      <c r="L149" s="3" t="str">
        <f>IF(OR($E149="",$I$7&lt;&gt;L$11),"",INDEX(Data!$A:$F,MATCH($E149,Data!$G:$G,0),6))</f>
        <v/>
      </c>
      <c r="M149" s="3" t="str">
        <f t="shared" si="2"/>
        <v/>
      </c>
    </row>
    <row r="150" spans="5:13" x14ac:dyDescent="0.25">
      <c r="E150" s="3" t="str">
        <f>IF(ROW($A139)&lt;=MAX(Data!$G:$G),ROW($A139),"")</f>
        <v/>
      </c>
      <c r="F150" s="4" t="str">
        <f>IF($E150="","",INDEX(Data!$A:$F,MATCH($E150,Data!$G:$G,0),1))</f>
        <v/>
      </c>
      <c r="G150" s="21" t="str">
        <f>IF($E150="","",INDEX(Data!$A:$F,MATCH($E150,Data!$G:$G,0),2))</f>
        <v/>
      </c>
      <c r="H150" s="3" t="str">
        <f>IF(OR($E150="",$I$7&lt;&gt;H$11),"",INDEX(Data!$A:$F,MATCH($E150,Data!$G:$G,0),6))</f>
        <v/>
      </c>
      <c r="I150" s="3" t="str">
        <f>IF(OR($E150="",$I$7&lt;&gt;I$11),"",INDEX(Data!$A:$F,MATCH($E150,Data!$G:$G,0),6))</f>
        <v/>
      </c>
      <c r="J150" s="3" t="str">
        <f>IF(OR($E150="",$I$7&lt;&gt;J$11),"",INDEX(Data!$A:$F,MATCH($E150,Data!$G:$G,0),6))</f>
        <v/>
      </c>
      <c r="K150" s="3" t="str">
        <f>IF(OR($E150="",$I$7&lt;&gt;K$11),"",INDEX(Data!$A:$F,MATCH($E150,Data!$G:$G,0),6))</f>
        <v/>
      </c>
      <c r="L150" s="3" t="str">
        <f>IF(OR($E150="",$I$7&lt;&gt;L$11),"",INDEX(Data!$A:$F,MATCH($E150,Data!$G:$G,0),6))</f>
        <v/>
      </c>
      <c r="M150" s="3" t="str">
        <f t="shared" si="2"/>
        <v/>
      </c>
    </row>
    <row r="151" spans="5:13" x14ac:dyDescent="0.25">
      <c r="E151" s="3" t="str">
        <f>IF(ROW($A140)&lt;=MAX(Data!$G:$G),ROW($A140),"")</f>
        <v/>
      </c>
      <c r="F151" s="4" t="str">
        <f>IF($E151="","",INDEX(Data!$A:$F,MATCH($E151,Data!$G:$G,0),1))</f>
        <v/>
      </c>
      <c r="G151" s="21" t="str">
        <f>IF($E151="","",INDEX(Data!$A:$F,MATCH($E151,Data!$G:$G,0),2))</f>
        <v/>
      </c>
      <c r="H151" s="3" t="str">
        <f>IF(OR($E151="",$I$7&lt;&gt;H$11),"",INDEX(Data!$A:$F,MATCH($E151,Data!$G:$G,0),6))</f>
        <v/>
      </c>
      <c r="I151" s="3" t="str">
        <f>IF(OR($E151="",$I$7&lt;&gt;I$11),"",INDEX(Data!$A:$F,MATCH($E151,Data!$G:$G,0),6))</f>
        <v/>
      </c>
      <c r="J151" s="3" t="str">
        <f>IF(OR($E151="",$I$7&lt;&gt;J$11),"",INDEX(Data!$A:$F,MATCH($E151,Data!$G:$G,0),6))</f>
        <v/>
      </c>
      <c r="K151" s="3" t="str">
        <f>IF(OR($E151="",$I$7&lt;&gt;K$11),"",INDEX(Data!$A:$F,MATCH($E151,Data!$G:$G,0),6))</f>
        <v/>
      </c>
      <c r="L151" s="3" t="str">
        <f>IF(OR($E151="",$I$7&lt;&gt;L$11),"",INDEX(Data!$A:$F,MATCH($E151,Data!$G:$G,0),6))</f>
        <v/>
      </c>
      <c r="M151" s="3" t="str">
        <f t="shared" si="2"/>
        <v/>
      </c>
    </row>
    <row r="152" spans="5:13" x14ac:dyDescent="0.25">
      <c r="E152" s="3" t="str">
        <f>IF(ROW($A141)&lt;=MAX(Data!$G:$G),ROW($A141),"")</f>
        <v/>
      </c>
      <c r="F152" s="4" t="str">
        <f>IF($E152="","",INDEX(Data!$A:$F,MATCH($E152,Data!$G:$G,0),1))</f>
        <v/>
      </c>
      <c r="G152" s="21" t="str">
        <f>IF($E152="","",INDEX(Data!$A:$F,MATCH($E152,Data!$G:$G,0),2))</f>
        <v/>
      </c>
      <c r="H152" s="3" t="str">
        <f>IF(OR($E152="",$I$7&lt;&gt;H$11),"",INDEX(Data!$A:$F,MATCH($E152,Data!$G:$G,0),6))</f>
        <v/>
      </c>
      <c r="I152" s="3" t="str">
        <f>IF(OR($E152="",$I$7&lt;&gt;I$11),"",INDEX(Data!$A:$F,MATCH($E152,Data!$G:$G,0),6))</f>
        <v/>
      </c>
      <c r="J152" s="3" t="str">
        <f>IF(OR($E152="",$I$7&lt;&gt;J$11),"",INDEX(Data!$A:$F,MATCH($E152,Data!$G:$G,0),6))</f>
        <v/>
      </c>
      <c r="K152" s="3" t="str">
        <f>IF(OR($E152="",$I$7&lt;&gt;K$11),"",INDEX(Data!$A:$F,MATCH($E152,Data!$G:$G,0),6))</f>
        <v/>
      </c>
      <c r="L152" s="3" t="str">
        <f>IF(OR($E152="",$I$7&lt;&gt;L$11),"",INDEX(Data!$A:$F,MATCH($E152,Data!$G:$G,0),6))</f>
        <v/>
      </c>
      <c r="M152" s="3" t="str">
        <f t="shared" si="2"/>
        <v/>
      </c>
    </row>
    <row r="153" spans="5:13" x14ac:dyDescent="0.25">
      <c r="E153" s="3" t="str">
        <f>IF(ROW($A142)&lt;=MAX(Data!$G:$G),ROW($A142),"")</f>
        <v/>
      </c>
      <c r="F153" s="4" t="str">
        <f>IF($E153="","",INDEX(Data!$A:$F,MATCH($E153,Data!$G:$G,0),1))</f>
        <v/>
      </c>
      <c r="G153" s="21" t="str">
        <f>IF($E153="","",INDEX(Data!$A:$F,MATCH($E153,Data!$G:$G,0),2))</f>
        <v/>
      </c>
      <c r="H153" s="3" t="str">
        <f>IF(OR($E153="",$I$7&lt;&gt;H$11),"",INDEX(Data!$A:$F,MATCH($E153,Data!$G:$G,0),6))</f>
        <v/>
      </c>
      <c r="I153" s="3" t="str">
        <f>IF(OR($E153="",$I$7&lt;&gt;I$11),"",INDEX(Data!$A:$F,MATCH($E153,Data!$G:$G,0),6))</f>
        <v/>
      </c>
      <c r="J153" s="3" t="str">
        <f>IF(OR($E153="",$I$7&lt;&gt;J$11),"",INDEX(Data!$A:$F,MATCH($E153,Data!$G:$G,0),6))</f>
        <v/>
      </c>
      <c r="K153" s="3" t="str">
        <f>IF(OR($E153="",$I$7&lt;&gt;K$11),"",INDEX(Data!$A:$F,MATCH($E153,Data!$G:$G,0),6))</f>
        <v/>
      </c>
      <c r="L153" s="3" t="str">
        <f>IF(OR($E153="",$I$7&lt;&gt;L$11),"",INDEX(Data!$A:$F,MATCH($E153,Data!$G:$G,0),6))</f>
        <v/>
      </c>
      <c r="M153" s="3" t="str">
        <f t="shared" si="2"/>
        <v/>
      </c>
    </row>
    <row r="154" spans="5:13" x14ac:dyDescent="0.25">
      <c r="E154" s="3" t="str">
        <f>IF(ROW($A143)&lt;=MAX(Data!$G:$G),ROW($A143),"")</f>
        <v/>
      </c>
      <c r="F154" s="4" t="str">
        <f>IF($E154="","",INDEX(Data!$A:$F,MATCH($E154,Data!$G:$G,0),1))</f>
        <v/>
      </c>
      <c r="G154" s="21" t="str">
        <f>IF($E154="","",INDEX(Data!$A:$F,MATCH($E154,Data!$G:$G,0),2))</f>
        <v/>
      </c>
      <c r="H154" s="3" t="str">
        <f>IF(OR($E154="",$I$7&lt;&gt;H$11),"",INDEX(Data!$A:$F,MATCH($E154,Data!$G:$G,0),6))</f>
        <v/>
      </c>
      <c r="I154" s="3" t="str">
        <f>IF(OR($E154="",$I$7&lt;&gt;I$11),"",INDEX(Data!$A:$F,MATCH($E154,Data!$G:$G,0),6))</f>
        <v/>
      </c>
      <c r="J154" s="3" t="str">
        <f>IF(OR($E154="",$I$7&lt;&gt;J$11),"",INDEX(Data!$A:$F,MATCH($E154,Data!$G:$G,0),6))</f>
        <v/>
      </c>
      <c r="K154" s="3" t="str">
        <f>IF(OR($E154="",$I$7&lt;&gt;K$11),"",INDEX(Data!$A:$F,MATCH($E154,Data!$G:$G,0),6))</f>
        <v/>
      </c>
      <c r="L154" s="3" t="str">
        <f>IF(OR($E154="",$I$7&lt;&gt;L$11),"",INDEX(Data!$A:$F,MATCH($E154,Data!$G:$G,0),6))</f>
        <v/>
      </c>
      <c r="M154" s="3" t="str">
        <f t="shared" si="2"/>
        <v/>
      </c>
    </row>
    <row r="155" spans="5:13" x14ac:dyDescent="0.25">
      <c r="E155" s="3" t="str">
        <f>IF(ROW($A144)&lt;=MAX(Data!$G:$G),ROW($A144),"")</f>
        <v/>
      </c>
      <c r="F155" s="4" t="str">
        <f>IF($E155="","",INDEX(Data!$A:$F,MATCH($E155,Data!$G:$G,0),1))</f>
        <v/>
      </c>
      <c r="G155" s="21" t="str">
        <f>IF($E155="","",INDEX(Data!$A:$F,MATCH($E155,Data!$G:$G,0),2))</f>
        <v/>
      </c>
      <c r="H155" s="3" t="str">
        <f>IF(OR($E155="",$I$7&lt;&gt;H$11),"",INDEX(Data!$A:$F,MATCH($E155,Data!$G:$G,0),6))</f>
        <v/>
      </c>
      <c r="I155" s="3" t="str">
        <f>IF(OR($E155="",$I$7&lt;&gt;I$11),"",INDEX(Data!$A:$F,MATCH($E155,Data!$G:$G,0),6))</f>
        <v/>
      </c>
      <c r="J155" s="3" t="str">
        <f>IF(OR($E155="",$I$7&lt;&gt;J$11),"",INDEX(Data!$A:$F,MATCH($E155,Data!$G:$G,0),6))</f>
        <v/>
      </c>
      <c r="K155" s="3" t="str">
        <f>IF(OR($E155="",$I$7&lt;&gt;K$11),"",INDEX(Data!$A:$F,MATCH($E155,Data!$G:$G,0),6))</f>
        <v/>
      </c>
      <c r="L155" s="3" t="str">
        <f>IF(OR($E155="",$I$7&lt;&gt;L$11),"",INDEX(Data!$A:$F,MATCH($E155,Data!$G:$G,0),6))</f>
        <v/>
      </c>
      <c r="M155" s="3" t="str">
        <f t="shared" si="2"/>
        <v/>
      </c>
    </row>
    <row r="156" spans="5:13" x14ac:dyDescent="0.25">
      <c r="E156" s="3" t="str">
        <f>IF(ROW($A145)&lt;=MAX(Data!$G:$G),ROW($A145),"")</f>
        <v/>
      </c>
      <c r="F156" s="4" t="str">
        <f>IF($E156="","",INDEX(Data!$A:$F,MATCH($E156,Data!$G:$G,0),1))</f>
        <v/>
      </c>
      <c r="G156" s="21" t="str">
        <f>IF($E156="","",INDEX(Data!$A:$F,MATCH($E156,Data!$G:$G,0),2))</f>
        <v/>
      </c>
      <c r="H156" s="3" t="str">
        <f>IF(OR($E156="",$I$7&lt;&gt;H$11),"",INDEX(Data!$A:$F,MATCH($E156,Data!$G:$G,0),6))</f>
        <v/>
      </c>
      <c r="I156" s="3" t="str">
        <f>IF(OR($E156="",$I$7&lt;&gt;I$11),"",INDEX(Data!$A:$F,MATCH($E156,Data!$G:$G,0),6))</f>
        <v/>
      </c>
      <c r="J156" s="3" t="str">
        <f>IF(OR($E156="",$I$7&lt;&gt;J$11),"",INDEX(Data!$A:$F,MATCH($E156,Data!$G:$G,0),6))</f>
        <v/>
      </c>
      <c r="K156" s="3" t="str">
        <f>IF(OR($E156="",$I$7&lt;&gt;K$11),"",INDEX(Data!$A:$F,MATCH($E156,Data!$G:$G,0),6))</f>
        <v/>
      </c>
      <c r="L156" s="3" t="str">
        <f>IF(OR($E156="",$I$7&lt;&gt;L$11),"",INDEX(Data!$A:$F,MATCH($E156,Data!$G:$G,0),6))</f>
        <v/>
      </c>
      <c r="M156" s="3" t="str">
        <f t="shared" si="2"/>
        <v/>
      </c>
    </row>
    <row r="157" spans="5:13" x14ac:dyDescent="0.25">
      <c r="E157" s="3" t="str">
        <f>IF(ROW($A146)&lt;=MAX(Data!$G:$G),ROW($A146),"")</f>
        <v/>
      </c>
      <c r="F157" s="4" t="str">
        <f>IF($E157="","",INDEX(Data!$A:$F,MATCH($E157,Data!$G:$G,0),1))</f>
        <v/>
      </c>
      <c r="G157" s="21" t="str">
        <f>IF($E157="","",INDEX(Data!$A:$F,MATCH($E157,Data!$G:$G,0),2))</f>
        <v/>
      </c>
      <c r="H157" s="3" t="str">
        <f>IF(OR($E157="",$I$7&lt;&gt;H$11),"",INDEX(Data!$A:$F,MATCH($E157,Data!$G:$G,0),6))</f>
        <v/>
      </c>
      <c r="I157" s="3" t="str">
        <f>IF(OR($E157="",$I$7&lt;&gt;I$11),"",INDEX(Data!$A:$F,MATCH($E157,Data!$G:$G,0),6))</f>
        <v/>
      </c>
      <c r="J157" s="3" t="str">
        <f>IF(OR($E157="",$I$7&lt;&gt;J$11),"",INDEX(Data!$A:$F,MATCH($E157,Data!$G:$G,0),6))</f>
        <v/>
      </c>
      <c r="K157" s="3" t="str">
        <f>IF(OR($E157="",$I$7&lt;&gt;K$11),"",INDEX(Data!$A:$F,MATCH($E157,Data!$G:$G,0),6))</f>
        <v/>
      </c>
      <c r="L157" s="3" t="str">
        <f>IF(OR($E157="",$I$7&lt;&gt;L$11),"",INDEX(Data!$A:$F,MATCH($E157,Data!$G:$G,0),6))</f>
        <v/>
      </c>
      <c r="M157" s="3" t="str">
        <f t="shared" si="2"/>
        <v/>
      </c>
    </row>
    <row r="158" spans="5:13" x14ac:dyDescent="0.25">
      <c r="E158" s="3" t="str">
        <f>IF(ROW($A147)&lt;=MAX(Data!$G:$G),ROW($A147),"")</f>
        <v/>
      </c>
      <c r="F158" s="4" t="str">
        <f>IF($E158="","",INDEX(Data!$A:$F,MATCH($E158,Data!$G:$G,0),1))</f>
        <v/>
      </c>
      <c r="G158" s="21" t="str">
        <f>IF($E158="","",INDEX(Data!$A:$F,MATCH($E158,Data!$G:$G,0),2))</f>
        <v/>
      </c>
      <c r="H158" s="3" t="str">
        <f>IF(OR($E158="",$I$7&lt;&gt;H$11),"",INDEX(Data!$A:$F,MATCH($E158,Data!$G:$G,0),6))</f>
        <v/>
      </c>
      <c r="I158" s="3" t="str">
        <f>IF(OR($E158="",$I$7&lt;&gt;I$11),"",INDEX(Data!$A:$F,MATCH($E158,Data!$G:$G,0),6))</f>
        <v/>
      </c>
      <c r="J158" s="3" t="str">
        <f>IF(OR($E158="",$I$7&lt;&gt;J$11),"",INDEX(Data!$A:$F,MATCH($E158,Data!$G:$G,0),6))</f>
        <v/>
      </c>
      <c r="K158" s="3" t="str">
        <f>IF(OR($E158="",$I$7&lt;&gt;K$11),"",INDEX(Data!$A:$F,MATCH($E158,Data!$G:$G,0),6))</f>
        <v/>
      </c>
      <c r="L158" s="3" t="str">
        <f>IF(OR($E158="",$I$7&lt;&gt;L$11),"",INDEX(Data!$A:$F,MATCH($E158,Data!$G:$G,0),6))</f>
        <v/>
      </c>
      <c r="M158" s="3" t="str">
        <f t="shared" si="2"/>
        <v/>
      </c>
    </row>
    <row r="159" spans="5:13" x14ac:dyDescent="0.25">
      <c r="E159" s="3" t="str">
        <f>IF(ROW($A148)&lt;=MAX(Data!$G:$G),ROW($A148),"")</f>
        <v/>
      </c>
      <c r="F159" s="4" t="str">
        <f>IF($E159="","",INDEX(Data!$A:$F,MATCH($E159,Data!$G:$G,0),1))</f>
        <v/>
      </c>
      <c r="G159" s="21" t="str">
        <f>IF($E159="","",INDEX(Data!$A:$F,MATCH($E159,Data!$G:$G,0),2))</f>
        <v/>
      </c>
      <c r="H159" s="3" t="str">
        <f>IF(OR($E159="",$I$7&lt;&gt;H$11),"",INDEX(Data!$A:$F,MATCH($E159,Data!$G:$G,0),6))</f>
        <v/>
      </c>
      <c r="I159" s="3" t="str">
        <f>IF(OR($E159="",$I$7&lt;&gt;I$11),"",INDEX(Data!$A:$F,MATCH($E159,Data!$G:$G,0),6))</f>
        <v/>
      </c>
      <c r="J159" s="3" t="str">
        <f>IF(OR($E159="",$I$7&lt;&gt;J$11),"",INDEX(Data!$A:$F,MATCH($E159,Data!$G:$G,0),6))</f>
        <v/>
      </c>
      <c r="K159" s="3" t="str">
        <f>IF(OR($E159="",$I$7&lt;&gt;K$11),"",INDEX(Data!$A:$F,MATCH($E159,Data!$G:$G,0),6))</f>
        <v/>
      </c>
      <c r="L159" s="3" t="str">
        <f>IF(OR($E159="",$I$7&lt;&gt;L$11),"",INDEX(Data!$A:$F,MATCH($E159,Data!$G:$G,0),6))</f>
        <v/>
      </c>
      <c r="M159" s="3" t="str">
        <f t="shared" si="2"/>
        <v/>
      </c>
    </row>
    <row r="160" spans="5:13" x14ac:dyDescent="0.25">
      <c r="E160" s="3" t="str">
        <f>IF(ROW($A149)&lt;=MAX(Data!$G:$G),ROW($A149),"")</f>
        <v/>
      </c>
      <c r="F160" s="4" t="str">
        <f>IF($E160="","",INDEX(Data!$A:$F,MATCH($E160,Data!$G:$G,0),1))</f>
        <v/>
      </c>
      <c r="G160" s="21" t="str">
        <f>IF($E160="","",INDEX(Data!$A:$F,MATCH($E160,Data!$G:$G,0),2))</f>
        <v/>
      </c>
      <c r="H160" s="3" t="str">
        <f>IF(OR($E160="",$I$7&lt;&gt;H$11),"",INDEX(Data!$A:$F,MATCH($E160,Data!$G:$G,0),6))</f>
        <v/>
      </c>
      <c r="I160" s="3" t="str">
        <f>IF(OR($E160="",$I$7&lt;&gt;I$11),"",INDEX(Data!$A:$F,MATCH($E160,Data!$G:$G,0),6))</f>
        <v/>
      </c>
      <c r="J160" s="3" t="str">
        <f>IF(OR($E160="",$I$7&lt;&gt;J$11),"",INDEX(Data!$A:$F,MATCH($E160,Data!$G:$G,0),6))</f>
        <v/>
      </c>
      <c r="K160" s="3" t="str">
        <f>IF(OR($E160="",$I$7&lt;&gt;K$11),"",INDEX(Data!$A:$F,MATCH($E160,Data!$G:$G,0),6))</f>
        <v/>
      </c>
      <c r="L160" s="3" t="str">
        <f>IF(OR($E160="",$I$7&lt;&gt;L$11),"",INDEX(Data!$A:$F,MATCH($E160,Data!$G:$G,0),6))</f>
        <v/>
      </c>
      <c r="M160" s="3" t="str">
        <f t="shared" si="2"/>
        <v/>
      </c>
    </row>
    <row r="161" spans="5:13" x14ac:dyDescent="0.25">
      <c r="E161" s="3" t="str">
        <f>IF(ROW($A150)&lt;=MAX(Data!$G:$G),ROW($A150),"")</f>
        <v/>
      </c>
      <c r="F161" s="4" t="str">
        <f>IF($E161="","",INDEX(Data!$A:$F,MATCH($E161,Data!$G:$G,0),1))</f>
        <v/>
      </c>
      <c r="G161" s="21" t="str">
        <f>IF($E161="","",INDEX(Data!$A:$F,MATCH($E161,Data!$G:$G,0),2))</f>
        <v/>
      </c>
      <c r="H161" s="3" t="str">
        <f>IF(OR($E161="",$I$7&lt;&gt;H$11),"",INDEX(Data!$A:$F,MATCH($E161,Data!$G:$G,0),6))</f>
        <v/>
      </c>
      <c r="I161" s="3" t="str">
        <f>IF(OR($E161="",$I$7&lt;&gt;I$11),"",INDEX(Data!$A:$F,MATCH($E161,Data!$G:$G,0),6))</f>
        <v/>
      </c>
      <c r="J161" s="3" t="str">
        <f>IF(OR($E161="",$I$7&lt;&gt;J$11),"",INDEX(Data!$A:$F,MATCH($E161,Data!$G:$G,0),6))</f>
        <v/>
      </c>
      <c r="K161" s="3" t="str">
        <f>IF(OR($E161="",$I$7&lt;&gt;K$11),"",INDEX(Data!$A:$F,MATCH($E161,Data!$G:$G,0),6))</f>
        <v/>
      </c>
      <c r="L161" s="3" t="str">
        <f>IF(OR($E161="",$I$7&lt;&gt;L$11),"",INDEX(Data!$A:$F,MATCH($E161,Data!$G:$G,0),6))</f>
        <v/>
      </c>
      <c r="M161" s="3" t="str">
        <f t="shared" si="2"/>
        <v/>
      </c>
    </row>
    <row r="162" spans="5:13" x14ac:dyDescent="0.25">
      <c r="E162" s="3" t="str">
        <f>IF(ROW($A151)&lt;=MAX(Data!$G:$G),ROW($A151),"")</f>
        <v/>
      </c>
      <c r="F162" s="4" t="str">
        <f>IF($E162="","",INDEX(Data!$A:$F,MATCH($E162,Data!$G:$G,0),1))</f>
        <v/>
      </c>
      <c r="G162" s="21" t="str">
        <f>IF($E162="","",INDEX(Data!$A:$F,MATCH($E162,Data!$G:$G,0),2))</f>
        <v/>
      </c>
      <c r="H162" s="3" t="str">
        <f>IF(OR($E162="",$I$7&lt;&gt;H$11),"",INDEX(Data!$A:$F,MATCH($E162,Data!$G:$G,0),6))</f>
        <v/>
      </c>
      <c r="I162" s="3" t="str">
        <f>IF(OR($E162="",$I$7&lt;&gt;I$11),"",INDEX(Data!$A:$F,MATCH($E162,Data!$G:$G,0),6))</f>
        <v/>
      </c>
      <c r="J162" s="3" t="str">
        <f>IF(OR($E162="",$I$7&lt;&gt;J$11),"",INDEX(Data!$A:$F,MATCH($E162,Data!$G:$G,0),6))</f>
        <v/>
      </c>
      <c r="K162" s="3" t="str">
        <f>IF(OR($E162="",$I$7&lt;&gt;K$11),"",INDEX(Data!$A:$F,MATCH($E162,Data!$G:$G,0),6))</f>
        <v/>
      </c>
      <c r="L162" s="3" t="str">
        <f>IF(OR($E162="",$I$7&lt;&gt;L$11),"",INDEX(Data!$A:$F,MATCH($E162,Data!$G:$G,0),6))</f>
        <v/>
      </c>
      <c r="M162" s="3" t="str">
        <f t="shared" si="2"/>
        <v/>
      </c>
    </row>
    <row r="163" spans="5:13" x14ac:dyDescent="0.25">
      <c r="E163" s="3" t="str">
        <f>IF(ROW($A152)&lt;=MAX(Data!$G:$G),ROW($A152),"")</f>
        <v/>
      </c>
      <c r="F163" s="4" t="str">
        <f>IF($E163="","",INDEX(Data!$A:$F,MATCH($E163,Data!$G:$G,0),1))</f>
        <v/>
      </c>
      <c r="G163" s="21" t="str">
        <f>IF($E163="","",INDEX(Data!$A:$F,MATCH($E163,Data!$G:$G,0),2))</f>
        <v/>
      </c>
      <c r="H163" s="3" t="str">
        <f>IF(OR($E163="",$I$7&lt;&gt;H$11),"",INDEX(Data!$A:$F,MATCH($E163,Data!$G:$G,0),6))</f>
        <v/>
      </c>
      <c r="I163" s="3" t="str">
        <f>IF(OR($E163="",$I$7&lt;&gt;I$11),"",INDEX(Data!$A:$F,MATCH($E163,Data!$G:$G,0),6))</f>
        <v/>
      </c>
      <c r="J163" s="3" t="str">
        <f>IF(OR($E163="",$I$7&lt;&gt;J$11),"",INDEX(Data!$A:$F,MATCH($E163,Data!$G:$G,0),6))</f>
        <v/>
      </c>
      <c r="K163" s="3" t="str">
        <f>IF(OR($E163="",$I$7&lt;&gt;K$11),"",INDEX(Data!$A:$F,MATCH($E163,Data!$G:$G,0),6))</f>
        <v/>
      </c>
      <c r="L163" s="3" t="str">
        <f>IF(OR($E163="",$I$7&lt;&gt;L$11),"",INDEX(Data!$A:$F,MATCH($E163,Data!$G:$G,0),6))</f>
        <v/>
      </c>
      <c r="M163" s="3" t="str">
        <f t="shared" si="2"/>
        <v/>
      </c>
    </row>
    <row r="164" spans="5:13" x14ac:dyDescent="0.25">
      <c r="E164" s="3" t="str">
        <f>IF(ROW($A153)&lt;=MAX(Data!$G:$G),ROW($A153),"")</f>
        <v/>
      </c>
      <c r="F164" s="4" t="str">
        <f>IF($E164="","",INDEX(Data!$A:$F,MATCH($E164,Data!$G:$G,0),1))</f>
        <v/>
      </c>
      <c r="G164" s="21" t="str">
        <f>IF($E164="","",INDEX(Data!$A:$F,MATCH($E164,Data!$G:$G,0),2))</f>
        <v/>
      </c>
      <c r="H164" s="3" t="str">
        <f>IF(OR($E164="",$I$7&lt;&gt;H$11),"",INDEX(Data!$A:$F,MATCH($E164,Data!$G:$G,0),6))</f>
        <v/>
      </c>
      <c r="I164" s="3" t="str">
        <f>IF(OR($E164="",$I$7&lt;&gt;I$11),"",INDEX(Data!$A:$F,MATCH($E164,Data!$G:$G,0),6))</f>
        <v/>
      </c>
      <c r="J164" s="3" t="str">
        <f>IF(OR($E164="",$I$7&lt;&gt;J$11),"",INDEX(Data!$A:$F,MATCH($E164,Data!$G:$G,0),6))</f>
        <v/>
      </c>
      <c r="K164" s="3" t="str">
        <f>IF(OR($E164="",$I$7&lt;&gt;K$11),"",INDEX(Data!$A:$F,MATCH($E164,Data!$G:$G,0),6))</f>
        <v/>
      </c>
      <c r="L164" s="3" t="str">
        <f>IF(OR($E164="",$I$7&lt;&gt;L$11),"",INDEX(Data!$A:$F,MATCH($E164,Data!$G:$G,0),6))</f>
        <v/>
      </c>
      <c r="M164" s="3" t="str">
        <f t="shared" si="2"/>
        <v/>
      </c>
    </row>
    <row r="165" spans="5:13" x14ac:dyDescent="0.25">
      <c r="E165" s="3" t="str">
        <f>IF(ROW($A154)&lt;=MAX(Data!$G:$G),ROW($A154),"")</f>
        <v/>
      </c>
      <c r="F165" s="4" t="str">
        <f>IF($E165="","",INDEX(Data!$A:$F,MATCH($E165,Data!$G:$G,0),1))</f>
        <v/>
      </c>
      <c r="G165" s="21" t="str">
        <f>IF($E165="","",INDEX(Data!$A:$F,MATCH($E165,Data!$G:$G,0),2))</f>
        <v/>
      </c>
      <c r="H165" s="3" t="str">
        <f>IF(OR($E165="",$I$7&lt;&gt;H$11),"",INDEX(Data!$A:$F,MATCH($E165,Data!$G:$G,0),6))</f>
        <v/>
      </c>
      <c r="I165" s="3" t="str">
        <f>IF(OR($E165="",$I$7&lt;&gt;I$11),"",INDEX(Data!$A:$F,MATCH($E165,Data!$G:$G,0),6))</f>
        <v/>
      </c>
      <c r="J165" s="3" t="str">
        <f>IF(OR($E165="",$I$7&lt;&gt;J$11),"",INDEX(Data!$A:$F,MATCH($E165,Data!$G:$G,0),6))</f>
        <v/>
      </c>
      <c r="K165" s="3" t="str">
        <f>IF(OR($E165="",$I$7&lt;&gt;K$11),"",INDEX(Data!$A:$F,MATCH($E165,Data!$G:$G,0),6))</f>
        <v/>
      </c>
      <c r="L165" s="3" t="str">
        <f>IF(OR($E165="",$I$7&lt;&gt;L$11),"",INDEX(Data!$A:$F,MATCH($E165,Data!$G:$G,0),6))</f>
        <v/>
      </c>
      <c r="M165" s="3" t="str">
        <f t="shared" si="2"/>
        <v/>
      </c>
    </row>
    <row r="166" spans="5:13" x14ac:dyDescent="0.25">
      <c r="E166" s="3" t="str">
        <f>IF(ROW($A155)&lt;=MAX(Data!$G:$G),ROW($A155),"")</f>
        <v/>
      </c>
      <c r="F166" s="4" t="str">
        <f>IF($E166="","",INDEX(Data!$A:$F,MATCH($E166,Data!$G:$G,0),1))</f>
        <v/>
      </c>
      <c r="G166" s="21" t="str">
        <f>IF($E166="","",INDEX(Data!$A:$F,MATCH($E166,Data!$G:$G,0),2))</f>
        <v/>
      </c>
      <c r="H166" s="3" t="str">
        <f>IF(OR($E166="",$I$7&lt;&gt;H$11),"",INDEX(Data!$A:$F,MATCH($E166,Data!$G:$G,0),6))</f>
        <v/>
      </c>
      <c r="I166" s="3" t="str">
        <f>IF(OR($E166="",$I$7&lt;&gt;I$11),"",INDEX(Data!$A:$F,MATCH($E166,Data!$G:$G,0),6))</f>
        <v/>
      </c>
      <c r="J166" s="3" t="str">
        <f>IF(OR($E166="",$I$7&lt;&gt;J$11),"",INDEX(Data!$A:$F,MATCH($E166,Data!$G:$G,0),6))</f>
        <v/>
      </c>
      <c r="K166" s="3" t="str">
        <f>IF(OR($E166="",$I$7&lt;&gt;K$11),"",INDEX(Data!$A:$F,MATCH($E166,Data!$G:$G,0),6))</f>
        <v/>
      </c>
      <c r="L166" s="3" t="str">
        <f>IF(OR($E166="",$I$7&lt;&gt;L$11),"",INDEX(Data!$A:$F,MATCH($E166,Data!$G:$G,0),6))</f>
        <v/>
      </c>
      <c r="M166" s="3" t="str">
        <f t="shared" si="2"/>
        <v/>
      </c>
    </row>
    <row r="167" spans="5:13" x14ac:dyDescent="0.25">
      <c r="E167" s="3" t="str">
        <f>IF(ROW($A156)&lt;=MAX(Data!$G:$G),ROW($A156),"")</f>
        <v/>
      </c>
      <c r="F167" s="4" t="str">
        <f>IF($E167="","",INDEX(Data!$A:$F,MATCH($E167,Data!$G:$G,0),1))</f>
        <v/>
      </c>
      <c r="G167" s="21" t="str">
        <f>IF($E167="","",INDEX(Data!$A:$F,MATCH($E167,Data!$G:$G,0),2))</f>
        <v/>
      </c>
      <c r="H167" s="3" t="str">
        <f>IF(OR($E167="",$I$7&lt;&gt;H$11),"",INDEX(Data!$A:$F,MATCH($E167,Data!$G:$G,0),6))</f>
        <v/>
      </c>
      <c r="I167" s="3" t="str">
        <f>IF(OR($E167="",$I$7&lt;&gt;I$11),"",INDEX(Data!$A:$F,MATCH($E167,Data!$G:$G,0),6))</f>
        <v/>
      </c>
      <c r="J167" s="3" t="str">
        <f>IF(OR($E167="",$I$7&lt;&gt;J$11),"",INDEX(Data!$A:$F,MATCH($E167,Data!$G:$G,0),6))</f>
        <v/>
      </c>
      <c r="K167" s="3" t="str">
        <f>IF(OR($E167="",$I$7&lt;&gt;K$11),"",INDEX(Data!$A:$F,MATCH($E167,Data!$G:$G,0),6))</f>
        <v/>
      </c>
      <c r="L167" s="3" t="str">
        <f>IF(OR($E167="",$I$7&lt;&gt;L$11),"",INDEX(Data!$A:$F,MATCH($E167,Data!$G:$G,0),6))</f>
        <v/>
      </c>
      <c r="M167" s="3" t="str">
        <f t="shared" si="2"/>
        <v/>
      </c>
    </row>
    <row r="168" spans="5:13" x14ac:dyDescent="0.25">
      <c r="E168" s="3" t="str">
        <f>IF(ROW($A157)&lt;=MAX(Data!$G:$G),ROW($A157),"")</f>
        <v/>
      </c>
      <c r="F168" s="4" t="str">
        <f>IF($E168="","",INDEX(Data!$A:$F,MATCH($E168,Data!$G:$G,0),1))</f>
        <v/>
      </c>
      <c r="G168" s="21" t="str">
        <f>IF($E168="","",INDEX(Data!$A:$F,MATCH($E168,Data!$G:$G,0),2))</f>
        <v/>
      </c>
      <c r="H168" s="3" t="str">
        <f>IF(OR($E168="",$I$7&lt;&gt;H$11),"",INDEX(Data!$A:$F,MATCH($E168,Data!$G:$G,0),6))</f>
        <v/>
      </c>
      <c r="I168" s="3" t="str">
        <f>IF(OR($E168="",$I$7&lt;&gt;I$11),"",INDEX(Data!$A:$F,MATCH($E168,Data!$G:$G,0),6))</f>
        <v/>
      </c>
      <c r="J168" s="3" t="str">
        <f>IF(OR($E168="",$I$7&lt;&gt;J$11),"",INDEX(Data!$A:$F,MATCH($E168,Data!$G:$G,0),6))</f>
        <v/>
      </c>
      <c r="K168" s="3" t="str">
        <f>IF(OR($E168="",$I$7&lt;&gt;K$11),"",INDEX(Data!$A:$F,MATCH($E168,Data!$G:$G,0),6))</f>
        <v/>
      </c>
      <c r="L168" s="3" t="str">
        <f>IF(OR($E168="",$I$7&lt;&gt;L$11),"",INDEX(Data!$A:$F,MATCH($E168,Data!$G:$G,0),6))</f>
        <v/>
      </c>
      <c r="M168" s="3" t="str">
        <f t="shared" si="2"/>
        <v/>
      </c>
    </row>
    <row r="169" spans="5:13" x14ac:dyDescent="0.25">
      <c r="E169" s="3" t="str">
        <f>IF(ROW($A158)&lt;=MAX(Data!$G:$G),ROW($A158),"")</f>
        <v/>
      </c>
      <c r="F169" s="4" t="str">
        <f>IF($E169="","",INDEX(Data!$A:$F,MATCH($E169,Data!$G:$G,0),1))</f>
        <v/>
      </c>
      <c r="G169" s="21" t="str">
        <f>IF($E169="","",INDEX(Data!$A:$F,MATCH($E169,Data!$G:$G,0),2))</f>
        <v/>
      </c>
      <c r="H169" s="3" t="str">
        <f>IF(OR($E169="",$I$7&lt;&gt;H$11),"",INDEX(Data!$A:$F,MATCH($E169,Data!$G:$G,0),6))</f>
        <v/>
      </c>
      <c r="I169" s="3" t="str">
        <f>IF(OR($E169="",$I$7&lt;&gt;I$11),"",INDEX(Data!$A:$F,MATCH($E169,Data!$G:$G,0),6))</f>
        <v/>
      </c>
      <c r="J169" s="3" t="str">
        <f>IF(OR($E169="",$I$7&lt;&gt;J$11),"",INDEX(Data!$A:$F,MATCH($E169,Data!$G:$G,0),6))</f>
        <v/>
      </c>
      <c r="K169" s="3" t="str">
        <f>IF(OR($E169="",$I$7&lt;&gt;K$11),"",INDEX(Data!$A:$F,MATCH($E169,Data!$G:$G,0),6))</f>
        <v/>
      </c>
      <c r="L169" s="3" t="str">
        <f>IF(OR($E169="",$I$7&lt;&gt;L$11),"",INDEX(Data!$A:$F,MATCH($E169,Data!$G:$G,0),6))</f>
        <v/>
      </c>
      <c r="M169" s="3" t="str">
        <f t="shared" si="2"/>
        <v/>
      </c>
    </row>
    <row r="170" spans="5:13" x14ac:dyDescent="0.25">
      <c r="E170" s="3" t="str">
        <f>IF(ROW($A159)&lt;=MAX(Data!$G:$G),ROW($A159),"")</f>
        <v/>
      </c>
      <c r="F170" s="4" t="str">
        <f>IF($E170="","",INDEX(Data!$A:$F,MATCH($E170,Data!$G:$G,0),1))</f>
        <v/>
      </c>
      <c r="G170" s="21" t="str">
        <f>IF($E170="","",INDEX(Data!$A:$F,MATCH($E170,Data!$G:$G,0),2))</f>
        <v/>
      </c>
      <c r="H170" s="3" t="str">
        <f>IF(OR($E170="",$I$7&lt;&gt;H$11),"",INDEX(Data!$A:$F,MATCH($E170,Data!$G:$G,0),6))</f>
        <v/>
      </c>
      <c r="I170" s="3" t="str">
        <f>IF(OR($E170="",$I$7&lt;&gt;I$11),"",INDEX(Data!$A:$F,MATCH($E170,Data!$G:$G,0),6))</f>
        <v/>
      </c>
      <c r="J170" s="3" t="str">
        <f>IF(OR($E170="",$I$7&lt;&gt;J$11),"",INDEX(Data!$A:$F,MATCH($E170,Data!$G:$G,0),6))</f>
        <v/>
      </c>
      <c r="K170" s="3" t="str">
        <f>IF(OR($E170="",$I$7&lt;&gt;K$11),"",INDEX(Data!$A:$F,MATCH($E170,Data!$G:$G,0),6))</f>
        <v/>
      </c>
      <c r="L170" s="3" t="str">
        <f>IF(OR($E170="",$I$7&lt;&gt;L$11),"",INDEX(Data!$A:$F,MATCH($E170,Data!$G:$G,0),6))</f>
        <v/>
      </c>
      <c r="M170" s="3" t="str">
        <f t="shared" si="2"/>
        <v/>
      </c>
    </row>
    <row r="171" spans="5:13" x14ac:dyDescent="0.25">
      <c r="E171" s="3" t="str">
        <f>IF(ROW($A160)&lt;=MAX(Data!$G:$G),ROW($A160),"")</f>
        <v/>
      </c>
      <c r="F171" s="4" t="str">
        <f>IF($E171="","",INDEX(Data!$A:$F,MATCH($E171,Data!$G:$G,0),1))</f>
        <v/>
      </c>
      <c r="G171" s="21" t="str">
        <f>IF($E171="","",INDEX(Data!$A:$F,MATCH($E171,Data!$G:$G,0),2))</f>
        <v/>
      </c>
      <c r="H171" s="3" t="str">
        <f>IF(OR($E171="",$I$7&lt;&gt;H$11),"",INDEX(Data!$A:$F,MATCH($E171,Data!$G:$G,0),6))</f>
        <v/>
      </c>
      <c r="I171" s="3" t="str">
        <f>IF(OR($E171="",$I$7&lt;&gt;I$11),"",INDEX(Data!$A:$F,MATCH($E171,Data!$G:$G,0),6))</f>
        <v/>
      </c>
      <c r="J171" s="3" t="str">
        <f>IF(OR($E171="",$I$7&lt;&gt;J$11),"",INDEX(Data!$A:$F,MATCH($E171,Data!$G:$G,0),6))</f>
        <v/>
      </c>
      <c r="K171" s="3" t="str">
        <f>IF(OR($E171="",$I$7&lt;&gt;K$11),"",INDEX(Data!$A:$F,MATCH($E171,Data!$G:$G,0),6))</f>
        <v/>
      </c>
      <c r="L171" s="3" t="str">
        <f>IF(OR($E171="",$I$7&lt;&gt;L$11),"",INDEX(Data!$A:$F,MATCH($E171,Data!$G:$G,0),6))</f>
        <v/>
      </c>
      <c r="M171" s="3" t="str">
        <f t="shared" si="2"/>
        <v/>
      </c>
    </row>
    <row r="172" spans="5:13" x14ac:dyDescent="0.25">
      <c r="E172" s="3" t="str">
        <f>IF(ROW($A161)&lt;=MAX(Data!$G:$G),ROW($A161),"")</f>
        <v/>
      </c>
      <c r="F172" s="4" t="str">
        <f>IF($E172="","",INDEX(Data!$A:$F,MATCH($E172,Data!$G:$G,0),1))</f>
        <v/>
      </c>
      <c r="G172" s="21" t="str">
        <f>IF($E172="","",INDEX(Data!$A:$F,MATCH($E172,Data!$G:$G,0),2))</f>
        <v/>
      </c>
      <c r="H172" s="3" t="str">
        <f>IF(OR($E172="",$I$7&lt;&gt;H$11),"",INDEX(Data!$A:$F,MATCH($E172,Data!$G:$G,0),6))</f>
        <v/>
      </c>
      <c r="I172" s="3" t="str">
        <f>IF(OR($E172="",$I$7&lt;&gt;I$11),"",INDEX(Data!$A:$F,MATCH($E172,Data!$G:$G,0),6))</f>
        <v/>
      </c>
      <c r="J172" s="3" t="str">
        <f>IF(OR($E172="",$I$7&lt;&gt;J$11),"",INDEX(Data!$A:$F,MATCH($E172,Data!$G:$G,0),6))</f>
        <v/>
      </c>
      <c r="K172" s="3" t="str">
        <f>IF(OR($E172="",$I$7&lt;&gt;K$11),"",INDEX(Data!$A:$F,MATCH($E172,Data!$G:$G,0),6))</f>
        <v/>
      </c>
      <c r="L172" s="3" t="str">
        <f>IF(OR($E172="",$I$7&lt;&gt;L$11),"",INDEX(Data!$A:$F,MATCH($E172,Data!$G:$G,0),6))</f>
        <v/>
      </c>
      <c r="M172" s="3" t="str">
        <f t="shared" si="2"/>
        <v/>
      </c>
    </row>
    <row r="173" spans="5:13" x14ac:dyDescent="0.25">
      <c r="E173" s="3" t="str">
        <f>IF(ROW($A162)&lt;=MAX(Data!$G:$G),ROW($A162),"")</f>
        <v/>
      </c>
      <c r="F173" s="4" t="str">
        <f>IF($E173="","",INDEX(Data!$A:$F,MATCH($E173,Data!$G:$G,0),1))</f>
        <v/>
      </c>
      <c r="G173" s="21" t="str">
        <f>IF($E173="","",INDEX(Data!$A:$F,MATCH($E173,Data!$G:$G,0),2))</f>
        <v/>
      </c>
      <c r="H173" s="3" t="str">
        <f>IF(OR($E173="",$I$7&lt;&gt;H$11),"",INDEX(Data!$A:$F,MATCH($E173,Data!$G:$G,0),6))</f>
        <v/>
      </c>
      <c r="I173" s="3" t="str">
        <f>IF(OR($E173="",$I$7&lt;&gt;I$11),"",INDEX(Data!$A:$F,MATCH($E173,Data!$G:$G,0),6))</f>
        <v/>
      </c>
      <c r="J173" s="3" t="str">
        <f>IF(OR($E173="",$I$7&lt;&gt;J$11),"",INDEX(Data!$A:$F,MATCH($E173,Data!$G:$G,0),6))</f>
        <v/>
      </c>
      <c r="K173" s="3" t="str">
        <f>IF(OR($E173="",$I$7&lt;&gt;K$11),"",INDEX(Data!$A:$F,MATCH($E173,Data!$G:$G,0),6))</f>
        <v/>
      </c>
      <c r="L173" s="3" t="str">
        <f>IF(OR($E173="",$I$7&lt;&gt;L$11),"",INDEX(Data!$A:$F,MATCH($E173,Data!$G:$G,0),6))</f>
        <v/>
      </c>
      <c r="M173" s="3" t="str">
        <f t="shared" si="2"/>
        <v/>
      </c>
    </row>
    <row r="174" spans="5:13" x14ac:dyDescent="0.25">
      <c r="E174" s="3" t="str">
        <f>IF(ROW($A163)&lt;=MAX(Data!$G:$G),ROW($A163),"")</f>
        <v/>
      </c>
      <c r="F174" s="4" t="str">
        <f>IF($E174="","",INDEX(Data!$A:$F,MATCH($E174,Data!$G:$G,0),1))</f>
        <v/>
      </c>
      <c r="G174" s="21" t="str">
        <f>IF($E174="","",INDEX(Data!$A:$F,MATCH($E174,Data!$G:$G,0),2))</f>
        <v/>
      </c>
      <c r="H174" s="3" t="str">
        <f>IF(OR($E174="",$I$7&lt;&gt;H$11),"",INDEX(Data!$A:$F,MATCH($E174,Data!$G:$G,0),6))</f>
        <v/>
      </c>
      <c r="I174" s="3" t="str">
        <f>IF(OR($E174="",$I$7&lt;&gt;I$11),"",INDEX(Data!$A:$F,MATCH($E174,Data!$G:$G,0),6))</f>
        <v/>
      </c>
      <c r="J174" s="3" t="str">
        <f>IF(OR($E174="",$I$7&lt;&gt;J$11),"",INDEX(Data!$A:$F,MATCH($E174,Data!$G:$G,0),6))</f>
        <v/>
      </c>
      <c r="K174" s="3" t="str">
        <f>IF(OR($E174="",$I$7&lt;&gt;K$11),"",INDEX(Data!$A:$F,MATCH($E174,Data!$G:$G,0),6))</f>
        <v/>
      </c>
      <c r="L174" s="3" t="str">
        <f>IF(OR($E174="",$I$7&lt;&gt;L$11),"",INDEX(Data!$A:$F,MATCH($E174,Data!$G:$G,0),6))</f>
        <v/>
      </c>
      <c r="M174" s="3" t="str">
        <f t="shared" si="2"/>
        <v/>
      </c>
    </row>
    <row r="175" spans="5:13" x14ac:dyDescent="0.25">
      <c r="E175" s="3" t="str">
        <f>IF(ROW($A164)&lt;=MAX(Data!$G:$G),ROW($A164),"")</f>
        <v/>
      </c>
      <c r="F175" s="4" t="str">
        <f>IF($E175="","",INDEX(Data!$A:$F,MATCH($E175,Data!$G:$G,0),1))</f>
        <v/>
      </c>
      <c r="G175" s="21" t="str">
        <f>IF($E175="","",INDEX(Data!$A:$F,MATCH($E175,Data!$G:$G,0),2))</f>
        <v/>
      </c>
      <c r="H175" s="3" t="str">
        <f>IF(OR($E175="",$I$7&lt;&gt;H$11),"",INDEX(Data!$A:$F,MATCH($E175,Data!$G:$G,0),6))</f>
        <v/>
      </c>
      <c r="I175" s="3" t="str">
        <f>IF(OR($E175="",$I$7&lt;&gt;I$11),"",INDEX(Data!$A:$F,MATCH($E175,Data!$G:$G,0),6))</f>
        <v/>
      </c>
      <c r="J175" s="3" t="str">
        <f>IF(OR($E175="",$I$7&lt;&gt;J$11),"",INDEX(Data!$A:$F,MATCH($E175,Data!$G:$G,0),6))</f>
        <v/>
      </c>
      <c r="K175" s="3" t="str">
        <f>IF(OR($E175="",$I$7&lt;&gt;K$11),"",INDEX(Data!$A:$F,MATCH($E175,Data!$G:$G,0),6))</f>
        <v/>
      </c>
      <c r="L175" s="3" t="str">
        <f>IF(OR($E175="",$I$7&lt;&gt;L$11),"",INDEX(Data!$A:$F,MATCH($E175,Data!$G:$G,0),6))</f>
        <v/>
      </c>
      <c r="M175" s="3" t="str">
        <f t="shared" si="2"/>
        <v/>
      </c>
    </row>
    <row r="176" spans="5:13" x14ac:dyDescent="0.25">
      <c r="E176" s="3" t="str">
        <f>IF(ROW($A165)&lt;=MAX(Data!$G:$G),ROW($A165),"")</f>
        <v/>
      </c>
      <c r="F176" s="4" t="str">
        <f>IF($E176="","",INDEX(Data!$A:$F,MATCH($E176,Data!$G:$G,0),1))</f>
        <v/>
      </c>
      <c r="G176" s="21" t="str">
        <f>IF($E176="","",INDEX(Data!$A:$F,MATCH($E176,Data!$G:$G,0),2))</f>
        <v/>
      </c>
      <c r="H176" s="3" t="str">
        <f>IF(OR($E176="",$I$7&lt;&gt;H$11),"",INDEX(Data!$A:$F,MATCH($E176,Data!$G:$G,0),6))</f>
        <v/>
      </c>
      <c r="I176" s="3" t="str">
        <f>IF(OR($E176="",$I$7&lt;&gt;I$11),"",INDEX(Data!$A:$F,MATCH($E176,Data!$G:$G,0),6))</f>
        <v/>
      </c>
      <c r="J176" s="3" t="str">
        <f>IF(OR($E176="",$I$7&lt;&gt;J$11),"",INDEX(Data!$A:$F,MATCH($E176,Data!$G:$G,0),6))</f>
        <v/>
      </c>
      <c r="K176" s="3" t="str">
        <f>IF(OR($E176="",$I$7&lt;&gt;K$11),"",INDEX(Data!$A:$F,MATCH($E176,Data!$G:$G,0),6))</f>
        <v/>
      </c>
      <c r="L176" s="3" t="str">
        <f>IF(OR($E176="",$I$7&lt;&gt;L$11),"",INDEX(Data!$A:$F,MATCH($E176,Data!$G:$G,0),6))</f>
        <v/>
      </c>
      <c r="M176" s="3" t="str">
        <f t="shared" si="2"/>
        <v/>
      </c>
    </row>
    <row r="177" spans="5:13" x14ac:dyDescent="0.25">
      <c r="E177" s="3" t="str">
        <f>IF(ROW($A166)&lt;=MAX(Data!$G:$G),ROW($A166),"")</f>
        <v/>
      </c>
      <c r="F177" s="4" t="str">
        <f>IF($E177="","",INDEX(Data!$A:$F,MATCH($E177,Data!$G:$G,0),1))</f>
        <v/>
      </c>
      <c r="G177" s="21" t="str">
        <f>IF($E177="","",INDEX(Data!$A:$F,MATCH($E177,Data!$G:$G,0),2))</f>
        <v/>
      </c>
      <c r="H177" s="3" t="str">
        <f>IF(OR($E177="",$I$7&lt;&gt;H$11),"",INDEX(Data!$A:$F,MATCH($E177,Data!$G:$G,0),6))</f>
        <v/>
      </c>
      <c r="I177" s="3" t="str">
        <f>IF(OR($E177="",$I$7&lt;&gt;I$11),"",INDEX(Data!$A:$F,MATCH($E177,Data!$G:$G,0),6))</f>
        <v/>
      </c>
      <c r="J177" s="3" t="str">
        <f>IF(OR($E177="",$I$7&lt;&gt;J$11),"",INDEX(Data!$A:$F,MATCH($E177,Data!$G:$G,0),6))</f>
        <v/>
      </c>
      <c r="K177" s="3" t="str">
        <f>IF(OR($E177="",$I$7&lt;&gt;K$11),"",INDEX(Data!$A:$F,MATCH($E177,Data!$G:$G,0),6))</f>
        <v/>
      </c>
      <c r="L177" s="3" t="str">
        <f>IF(OR($E177="",$I$7&lt;&gt;L$11),"",INDEX(Data!$A:$F,MATCH($E177,Data!$G:$G,0),6))</f>
        <v/>
      </c>
      <c r="M177" s="3" t="str">
        <f t="shared" si="2"/>
        <v/>
      </c>
    </row>
    <row r="178" spans="5:13" x14ac:dyDescent="0.25">
      <c r="E178" s="3" t="str">
        <f>IF(ROW($A167)&lt;=MAX(Data!$G:$G),ROW($A167),"")</f>
        <v/>
      </c>
      <c r="F178" s="4" t="str">
        <f>IF($E178="","",INDEX(Data!$A:$F,MATCH($E178,Data!$G:$G,0),1))</f>
        <v/>
      </c>
      <c r="G178" s="21" t="str">
        <f>IF($E178="","",INDEX(Data!$A:$F,MATCH($E178,Data!$G:$G,0),2))</f>
        <v/>
      </c>
      <c r="H178" s="3" t="str">
        <f>IF(OR($E178="",$I$7&lt;&gt;H$11),"",INDEX(Data!$A:$F,MATCH($E178,Data!$G:$G,0),6))</f>
        <v/>
      </c>
      <c r="I178" s="3" t="str">
        <f>IF(OR($E178="",$I$7&lt;&gt;I$11),"",INDEX(Data!$A:$F,MATCH($E178,Data!$G:$G,0),6))</f>
        <v/>
      </c>
      <c r="J178" s="3" t="str">
        <f>IF(OR($E178="",$I$7&lt;&gt;J$11),"",INDEX(Data!$A:$F,MATCH($E178,Data!$G:$G,0),6))</f>
        <v/>
      </c>
      <c r="K178" s="3" t="str">
        <f>IF(OR($E178="",$I$7&lt;&gt;K$11),"",INDEX(Data!$A:$F,MATCH($E178,Data!$G:$G,0),6))</f>
        <v/>
      </c>
      <c r="L178" s="3" t="str">
        <f>IF(OR($E178="",$I$7&lt;&gt;L$11),"",INDEX(Data!$A:$F,MATCH($E178,Data!$G:$G,0),6))</f>
        <v/>
      </c>
      <c r="M178" s="3" t="str">
        <f t="shared" si="2"/>
        <v/>
      </c>
    </row>
    <row r="179" spans="5:13" x14ac:dyDescent="0.25">
      <c r="E179" s="3" t="str">
        <f>IF(ROW($A168)&lt;=MAX(Data!$G:$G),ROW($A168),"")</f>
        <v/>
      </c>
      <c r="F179" s="4" t="str">
        <f>IF($E179="","",INDEX(Data!$A:$F,MATCH($E179,Data!$G:$G,0),1))</f>
        <v/>
      </c>
      <c r="G179" s="21" t="str">
        <f>IF($E179="","",INDEX(Data!$A:$F,MATCH($E179,Data!$G:$G,0),2))</f>
        <v/>
      </c>
      <c r="H179" s="3" t="str">
        <f>IF(OR($E179="",$I$7&lt;&gt;H$11),"",INDEX(Data!$A:$F,MATCH($E179,Data!$G:$G,0),6))</f>
        <v/>
      </c>
      <c r="I179" s="3" t="str">
        <f>IF(OR($E179="",$I$7&lt;&gt;I$11),"",INDEX(Data!$A:$F,MATCH($E179,Data!$G:$G,0),6))</f>
        <v/>
      </c>
      <c r="J179" s="3" t="str">
        <f>IF(OR($E179="",$I$7&lt;&gt;J$11),"",INDEX(Data!$A:$F,MATCH($E179,Data!$G:$G,0),6))</f>
        <v/>
      </c>
      <c r="K179" s="3" t="str">
        <f>IF(OR($E179="",$I$7&lt;&gt;K$11),"",INDEX(Data!$A:$F,MATCH($E179,Data!$G:$G,0),6))</f>
        <v/>
      </c>
      <c r="L179" s="3" t="str">
        <f>IF(OR($E179="",$I$7&lt;&gt;L$11),"",INDEX(Data!$A:$F,MATCH($E179,Data!$G:$G,0),6))</f>
        <v/>
      </c>
      <c r="M179" s="3" t="str">
        <f t="shared" si="2"/>
        <v/>
      </c>
    </row>
    <row r="180" spans="5:13" x14ac:dyDescent="0.25">
      <c r="E180" s="3" t="str">
        <f>IF(ROW($A169)&lt;=MAX(Data!$G:$G),ROW($A169),"")</f>
        <v/>
      </c>
      <c r="F180" s="4" t="str">
        <f>IF($E180="","",INDEX(Data!$A:$F,MATCH($E180,Data!$G:$G,0),1))</f>
        <v/>
      </c>
      <c r="G180" s="21" t="str">
        <f>IF($E180="","",INDEX(Data!$A:$F,MATCH($E180,Data!$G:$G,0),2))</f>
        <v/>
      </c>
      <c r="H180" s="3" t="str">
        <f>IF(OR($E180="",$I$7&lt;&gt;H$11),"",INDEX(Data!$A:$F,MATCH($E180,Data!$G:$G,0),6))</f>
        <v/>
      </c>
      <c r="I180" s="3" t="str">
        <f>IF(OR($E180="",$I$7&lt;&gt;I$11),"",INDEX(Data!$A:$F,MATCH($E180,Data!$G:$G,0),6))</f>
        <v/>
      </c>
      <c r="J180" s="3" t="str">
        <f>IF(OR($E180="",$I$7&lt;&gt;J$11),"",INDEX(Data!$A:$F,MATCH($E180,Data!$G:$G,0),6))</f>
        <v/>
      </c>
      <c r="K180" s="3" t="str">
        <f>IF(OR($E180="",$I$7&lt;&gt;K$11),"",INDEX(Data!$A:$F,MATCH($E180,Data!$G:$G,0),6))</f>
        <v/>
      </c>
      <c r="L180" s="3" t="str">
        <f>IF(OR($E180="",$I$7&lt;&gt;L$11),"",INDEX(Data!$A:$F,MATCH($E180,Data!$G:$G,0),6))</f>
        <v/>
      </c>
      <c r="M180" s="3" t="str">
        <f t="shared" si="2"/>
        <v/>
      </c>
    </row>
    <row r="181" spans="5:13" x14ac:dyDescent="0.25">
      <c r="E181" s="3" t="str">
        <f>IF(ROW($A170)&lt;=MAX(Data!$G:$G),ROW($A170),"")</f>
        <v/>
      </c>
      <c r="F181" s="4" t="str">
        <f>IF($E181="","",INDEX(Data!$A:$F,MATCH($E181,Data!$G:$G,0),1))</f>
        <v/>
      </c>
      <c r="G181" s="21" t="str">
        <f>IF($E181="","",INDEX(Data!$A:$F,MATCH($E181,Data!$G:$G,0),2))</f>
        <v/>
      </c>
      <c r="H181" s="3" t="str">
        <f>IF(OR($E181="",$I$7&lt;&gt;H$11),"",INDEX(Data!$A:$F,MATCH($E181,Data!$G:$G,0),6))</f>
        <v/>
      </c>
      <c r="I181" s="3" t="str">
        <f>IF(OR($E181="",$I$7&lt;&gt;I$11),"",INDEX(Data!$A:$F,MATCH($E181,Data!$G:$G,0),6))</f>
        <v/>
      </c>
      <c r="J181" s="3" t="str">
        <f>IF(OR($E181="",$I$7&lt;&gt;J$11),"",INDEX(Data!$A:$F,MATCH($E181,Data!$G:$G,0),6))</f>
        <v/>
      </c>
      <c r="K181" s="3" t="str">
        <f>IF(OR($E181="",$I$7&lt;&gt;K$11),"",INDEX(Data!$A:$F,MATCH($E181,Data!$G:$G,0),6))</f>
        <v/>
      </c>
      <c r="L181" s="3" t="str">
        <f>IF(OR($E181="",$I$7&lt;&gt;L$11),"",INDEX(Data!$A:$F,MATCH($E181,Data!$G:$G,0),6))</f>
        <v/>
      </c>
      <c r="M181" s="3" t="str">
        <f t="shared" si="2"/>
        <v/>
      </c>
    </row>
    <row r="182" spans="5:13" x14ac:dyDescent="0.25">
      <c r="E182" s="3" t="str">
        <f>IF(ROW($A171)&lt;=MAX(Data!$G:$G),ROW($A171),"")</f>
        <v/>
      </c>
      <c r="F182" s="4" t="str">
        <f>IF($E182="","",INDEX(Data!$A:$F,MATCH($E182,Data!$G:$G,0),1))</f>
        <v/>
      </c>
      <c r="G182" s="21" t="str">
        <f>IF($E182="","",INDEX(Data!$A:$F,MATCH($E182,Data!$G:$G,0),2))</f>
        <v/>
      </c>
      <c r="H182" s="3" t="str">
        <f>IF(OR($E182="",$I$7&lt;&gt;H$11),"",INDEX(Data!$A:$F,MATCH($E182,Data!$G:$G,0),6))</f>
        <v/>
      </c>
      <c r="I182" s="3" t="str">
        <f>IF(OR($E182="",$I$7&lt;&gt;I$11),"",INDEX(Data!$A:$F,MATCH($E182,Data!$G:$G,0),6))</f>
        <v/>
      </c>
      <c r="J182" s="3" t="str">
        <f>IF(OR($E182="",$I$7&lt;&gt;J$11),"",INDEX(Data!$A:$F,MATCH($E182,Data!$G:$G,0),6))</f>
        <v/>
      </c>
      <c r="K182" s="3" t="str">
        <f>IF(OR($E182="",$I$7&lt;&gt;K$11),"",INDEX(Data!$A:$F,MATCH($E182,Data!$G:$G,0),6))</f>
        <v/>
      </c>
      <c r="L182" s="3" t="str">
        <f>IF(OR($E182="",$I$7&lt;&gt;L$11),"",INDEX(Data!$A:$F,MATCH($E182,Data!$G:$G,0),6))</f>
        <v/>
      </c>
      <c r="M182" s="3" t="str">
        <f t="shared" si="2"/>
        <v/>
      </c>
    </row>
    <row r="183" spans="5:13" x14ac:dyDescent="0.25">
      <c r="E183" s="3" t="str">
        <f>IF(ROW($A172)&lt;=MAX(Data!$G:$G),ROW($A172),"")</f>
        <v/>
      </c>
      <c r="F183" s="4" t="str">
        <f>IF($E183="","",INDEX(Data!$A:$F,MATCH($E183,Data!$G:$G,0),1))</f>
        <v/>
      </c>
      <c r="G183" s="21" t="str">
        <f>IF($E183="","",INDEX(Data!$A:$F,MATCH($E183,Data!$G:$G,0),2))</f>
        <v/>
      </c>
      <c r="H183" s="3" t="str">
        <f>IF(OR($E183="",$I$7&lt;&gt;H$11),"",INDEX(Data!$A:$F,MATCH($E183,Data!$G:$G,0),6))</f>
        <v/>
      </c>
      <c r="I183" s="3" t="str">
        <f>IF(OR($E183="",$I$7&lt;&gt;I$11),"",INDEX(Data!$A:$F,MATCH($E183,Data!$G:$G,0),6))</f>
        <v/>
      </c>
      <c r="J183" s="3" t="str">
        <f>IF(OR($E183="",$I$7&lt;&gt;J$11),"",INDEX(Data!$A:$F,MATCH($E183,Data!$G:$G,0),6))</f>
        <v/>
      </c>
      <c r="K183" s="3" t="str">
        <f>IF(OR($E183="",$I$7&lt;&gt;K$11),"",INDEX(Data!$A:$F,MATCH($E183,Data!$G:$G,0),6))</f>
        <v/>
      </c>
      <c r="L183" s="3" t="str">
        <f>IF(OR($E183="",$I$7&lt;&gt;L$11),"",INDEX(Data!$A:$F,MATCH($E183,Data!$G:$G,0),6))</f>
        <v/>
      </c>
      <c r="M183" s="3" t="str">
        <f t="shared" si="2"/>
        <v/>
      </c>
    </row>
    <row r="184" spans="5:13" x14ac:dyDescent="0.25">
      <c r="E184" s="3" t="str">
        <f>IF(ROW($A173)&lt;=MAX(Data!$G:$G),ROW($A173),"")</f>
        <v/>
      </c>
      <c r="F184" s="4" t="str">
        <f>IF($E184="","",INDEX(Data!$A:$F,MATCH($E184,Data!$G:$G,0),1))</f>
        <v/>
      </c>
      <c r="G184" s="21" t="str">
        <f>IF($E184="","",INDEX(Data!$A:$F,MATCH($E184,Data!$G:$G,0),2))</f>
        <v/>
      </c>
      <c r="H184" s="3" t="str">
        <f>IF(OR($E184="",$I$7&lt;&gt;H$11),"",INDEX(Data!$A:$F,MATCH($E184,Data!$G:$G,0),6))</f>
        <v/>
      </c>
      <c r="I184" s="3" t="str">
        <f>IF(OR($E184="",$I$7&lt;&gt;I$11),"",INDEX(Data!$A:$F,MATCH($E184,Data!$G:$G,0),6))</f>
        <v/>
      </c>
      <c r="J184" s="3" t="str">
        <f>IF(OR($E184="",$I$7&lt;&gt;J$11),"",INDEX(Data!$A:$F,MATCH($E184,Data!$G:$G,0),6))</f>
        <v/>
      </c>
      <c r="K184" s="3" t="str">
        <f>IF(OR($E184="",$I$7&lt;&gt;K$11),"",INDEX(Data!$A:$F,MATCH($E184,Data!$G:$G,0),6))</f>
        <v/>
      </c>
      <c r="L184" s="3" t="str">
        <f>IF(OR($E184="",$I$7&lt;&gt;L$11),"",INDEX(Data!$A:$F,MATCH($E184,Data!$G:$G,0),6))</f>
        <v/>
      </c>
      <c r="M184" s="3" t="str">
        <f t="shared" si="2"/>
        <v/>
      </c>
    </row>
    <row r="185" spans="5:13" x14ac:dyDescent="0.25">
      <c r="E185" s="3" t="str">
        <f>IF(ROW($A174)&lt;=MAX(Data!$G:$G),ROW($A174),"")</f>
        <v/>
      </c>
      <c r="F185" s="4" t="str">
        <f>IF($E185="","",INDEX(Data!$A:$F,MATCH($E185,Data!$G:$G,0),1))</f>
        <v/>
      </c>
      <c r="G185" s="21" t="str">
        <f>IF($E185="","",INDEX(Data!$A:$F,MATCH($E185,Data!$G:$G,0),2))</f>
        <v/>
      </c>
      <c r="H185" s="3" t="str">
        <f>IF(OR($E185="",$I$7&lt;&gt;H$11),"",INDEX(Data!$A:$F,MATCH($E185,Data!$G:$G,0),6))</f>
        <v/>
      </c>
      <c r="I185" s="3" t="str">
        <f>IF(OR($E185="",$I$7&lt;&gt;I$11),"",INDEX(Data!$A:$F,MATCH($E185,Data!$G:$G,0),6))</f>
        <v/>
      </c>
      <c r="J185" s="3" t="str">
        <f>IF(OR($E185="",$I$7&lt;&gt;J$11),"",INDEX(Data!$A:$F,MATCH($E185,Data!$G:$G,0),6))</f>
        <v/>
      </c>
      <c r="K185" s="3" t="str">
        <f>IF(OR($E185="",$I$7&lt;&gt;K$11),"",INDEX(Data!$A:$F,MATCH($E185,Data!$G:$G,0),6))</f>
        <v/>
      </c>
      <c r="L185" s="3" t="str">
        <f>IF(OR($E185="",$I$7&lt;&gt;L$11),"",INDEX(Data!$A:$F,MATCH($E185,Data!$G:$G,0),6))</f>
        <v/>
      </c>
      <c r="M185" s="3" t="str">
        <f t="shared" si="2"/>
        <v/>
      </c>
    </row>
    <row r="186" spans="5:13" x14ac:dyDescent="0.25">
      <c r="E186" s="3" t="str">
        <f>IF(ROW($A175)&lt;=MAX(Data!$G:$G),ROW($A175),"")</f>
        <v/>
      </c>
      <c r="F186" s="4" t="str">
        <f>IF($E186="","",INDEX(Data!$A:$F,MATCH($E186,Data!$G:$G,0),1))</f>
        <v/>
      </c>
      <c r="G186" s="21" t="str">
        <f>IF($E186="","",INDEX(Data!$A:$F,MATCH($E186,Data!$G:$G,0),2))</f>
        <v/>
      </c>
      <c r="H186" s="3" t="str">
        <f>IF(OR($E186="",$I$7&lt;&gt;H$11),"",INDEX(Data!$A:$F,MATCH($E186,Data!$G:$G,0),6))</f>
        <v/>
      </c>
      <c r="I186" s="3" t="str">
        <f>IF(OR($E186="",$I$7&lt;&gt;I$11),"",INDEX(Data!$A:$F,MATCH($E186,Data!$G:$G,0),6))</f>
        <v/>
      </c>
      <c r="J186" s="3" t="str">
        <f>IF(OR($E186="",$I$7&lt;&gt;J$11),"",INDEX(Data!$A:$F,MATCH($E186,Data!$G:$G,0),6))</f>
        <v/>
      </c>
      <c r="K186" s="3" t="str">
        <f>IF(OR($E186="",$I$7&lt;&gt;K$11),"",INDEX(Data!$A:$F,MATCH($E186,Data!$G:$G,0),6))</f>
        <v/>
      </c>
      <c r="L186" s="3" t="str">
        <f>IF(OR($E186="",$I$7&lt;&gt;L$11),"",INDEX(Data!$A:$F,MATCH($E186,Data!$G:$G,0),6))</f>
        <v/>
      </c>
      <c r="M186" s="3" t="str">
        <f t="shared" si="2"/>
        <v/>
      </c>
    </row>
    <row r="187" spans="5:13" x14ac:dyDescent="0.25">
      <c r="E187" s="3" t="str">
        <f>IF(ROW($A176)&lt;=MAX(Data!$G:$G),ROW($A176),"")</f>
        <v/>
      </c>
      <c r="F187" s="4" t="str">
        <f>IF($E187="","",INDEX(Data!$A:$F,MATCH($E187,Data!$G:$G,0),1))</f>
        <v/>
      </c>
      <c r="G187" s="21" t="str">
        <f>IF($E187="","",INDEX(Data!$A:$F,MATCH($E187,Data!$G:$G,0),2))</f>
        <v/>
      </c>
      <c r="H187" s="3" t="str">
        <f>IF(OR($E187="",$I$7&lt;&gt;H$11),"",INDEX(Data!$A:$F,MATCH($E187,Data!$G:$G,0),6))</f>
        <v/>
      </c>
      <c r="I187" s="3" t="str">
        <f>IF(OR($E187="",$I$7&lt;&gt;I$11),"",INDEX(Data!$A:$F,MATCH($E187,Data!$G:$G,0),6))</f>
        <v/>
      </c>
      <c r="J187" s="3" t="str">
        <f>IF(OR($E187="",$I$7&lt;&gt;J$11),"",INDEX(Data!$A:$F,MATCH($E187,Data!$G:$G,0),6))</f>
        <v/>
      </c>
      <c r="K187" s="3" t="str">
        <f>IF(OR($E187="",$I$7&lt;&gt;K$11),"",INDEX(Data!$A:$F,MATCH($E187,Data!$G:$G,0),6))</f>
        <v/>
      </c>
      <c r="L187" s="3" t="str">
        <f>IF(OR($E187="",$I$7&lt;&gt;L$11),"",INDEX(Data!$A:$F,MATCH($E187,Data!$G:$G,0),6))</f>
        <v/>
      </c>
      <c r="M187" s="3" t="str">
        <f t="shared" si="2"/>
        <v/>
      </c>
    </row>
    <row r="188" spans="5:13" x14ac:dyDescent="0.25">
      <c r="E188" s="3" t="str">
        <f>IF(ROW($A177)&lt;=MAX(Data!$G:$G),ROW($A177),"")</f>
        <v/>
      </c>
      <c r="F188" s="4" t="str">
        <f>IF($E188="","",INDEX(Data!$A:$F,MATCH($E188,Data!$G:$G,0),1))</f>
        <v/>
      </c>
      <c r="G188" s="21" t="str">
        <f>IF($E188="","",INDEX(Data!$A:$F,MATCH($E188,Data!$G:$G,0),2))</f>
        <v/>
      </c>
      <c r="H188" s="3" t="str">
        <f>IF(OR($E188="",$I$7&lt;&gt;H$11),"",INDEX(Data!$A:$F,MATCH($E188,Data!$G:$G,0),6))</f>
        <v/>
      </c>
      <c r="I188" s="3" t="str">
        <f>IF(OR($E188="",$I$7&lt;&gt;I$11),"",INDEX(Data!$A:$F,MATCH($E188,Data!$G:$G,0),6))</f>
        <v/>
      </c>
      <c r="J188" s="3" t="str">
        <f>IF(OR($E188="",$I$7&lt;&gt;J$11),"",INDEX(Data!$A:$F,MATCH($E188,Data!$G:$G,0),6))</f>
        <v/>
      </c>
      <c r="K188" s="3" t="str">
        <f>IF(OR($E188="",$I$7&lt;&gt;K$11),"",INDEX(Data!$A:$F,MATCH($E188,Data!$G:$G,0),6))</f>
        <v/>
      </c>
      <c r="L188" s="3" t="str">
        <f>IF(OR($E188="",$I$7&lt;&gt;L$11),"",INDEX(Data!$A:$F,MATCH($E188,Data!$G:$G,0),6))</f>
        <v/>
      </c>
      <c r="M188" s="3" t="str">
        <f t="shared" si="2"/>
        <v/>
      </c>
    </row>
    <row r="189" spans="5:13" x14ac:dyDescent="0.25">
      <c r="E189" s="3" t="str">
        <f>IF(ROW($A178)&lt;=MAX(Data!$G:$G),ROW($A178),"")</f>
        <v/>
      </c>
      <c r="F189" s="4" t="str">
        <f>IF($E189="","",INDEX(Data!$A:$F,MATCH($E189,Data!$G:$G,0),1))</f>
        <v/>
      </c>
      <c r="G189" s="21" t="str">
        <f>IF($E189="","",INDEX(Data!$A:$F,MATCH($E189,Data!$G:$G,0),2))</f>
        <v/>
      </c>
      <c r="H189" s="3" t="str">
        <f>IF(OR($E189="",$I$7&lt;&gt;H$11),"",INDEX(Data!$A:$F,MATCH($E189,Data!$G:$G,0),6))</f>
        <v/>
      </c>
      <c r="I189" s="3" t="str">
        <f>IF(OR($E189="",$I$7&lt;&gt;I$11),"",INDEX(Data!$A:$F,MATCH($E189,Data!$G:$G,0),6))</f>
        <v/>
      </c>
      <c r="J189" s="3" t="str">
        <f>IF(OR($E189="",$I$7&lt;&gt;J$11),"",INDEX(Data!$A:$F,MATCH($E189,Data!$G:$G,0),6))</f>
        <v/>
      </c>
      <c r="K189" s="3" t="str">
        <f>IF(OR($E189="",$I$7&lt;&gt;K$11),"",INDEX(Data!$A:$F,MATCH($E189,Data!$G:$G,0),6))</f>
        <v/>
      </c>
      <c r="L189" s="3" t="str">
        <f>IF(OR($E189="",$I$7&lt;&gt;L$11),"",INDEX(Data!$A:$F,MATCH($E189,Data!$G:$G,0),6))</f>
        <v/>
      </c>
      <c r="M189" s="3" t="str">
        <f t="shared" si="2"/>
        <v/>
      </c>
    </row>
    <row r="190" spans="5:13" x14ac:dyDescent="0.25">
      <c r="E190" s="3" t="str">
        <f>IF(ROW($A179)&lt;=MAX(Data!$G:$G),ROW($A179),"")</f>
        <v/>
      </c>
      <c r="F190" s="4" t="str">
        <f>IF($E190="","",INDEX(Data!$A:$F,MATCH($E190,Data!$G:$G,0),1))</f>
        <v/>
      </c>
      <c r="G190" s="21" t="str">
        <f>IF($E190="","",INDEX(Data!$A:$F,MATCH($E190,Data!$G:$G,0),2))</f>
        <v/>
      </c>
      <c r="H190" s="3" t="str">
        <f>IF(OR($E190="",$I$7&lt;&gt;H$11),"",INDEX(Data!$A:$F,MATCH($E190,Data!$G:$G,0),6))</f>
        <v/>
      </c>
      <c r="I190" s="3" t="str">
        <f>IF(OR($E190="",$I$7&lt;&gt;I$11),"",INDEX(Data!$A:$F,MATCH($E190,Data!$G:$G,0),6))</f>
        <v/>
      </c>
      <c r="J190" s="3" t="str">
        <f>IF(OR($E190="",$I$7&lt;&gt;J$11),"",INDEX(Data!$A:$F,MATCH($E190,Data!$G:$G,0),6))</f>
        <v/>
      </c>
      <c r="K190" s="3" t="str">
        <f>IF(OR($E190="",$I$7&lt;&gt;K$11),"",INDEX(Data!$A:$F,MATCH($E190,Data!$G:$G,0),6))</f>
        <v/>
      </c>
      <c r="L190" s="3" t="str">
        <f>IF(OR($E190="",$I$7&lt;&gt;L$11),"",INDEX(Data!$A:$F,MATCH($E190,Data!$G:$G,0),6))</f>
        <v/>
      </c>
      <c r="M190" s="3" t="str">
        <f t="shared" si="2"/>
        <v/>
      </c>
    </row>
    <row r="191" spans="5:13" x14ac:dyDescent="0.25">
      <c r="E191" s="3" t="str">
        <f>IF(ROW($A180)&lt;=MAX(Data!$G:$G),ROW($A180),"")</f>
        <v/>
      </c>
      <c r="F191" s="4" t="str">
        <f>IF($E191="","",INDEX(Data!$A:$F,MATCH($E191,Data!$G:$G,0),1))</f>
        <v/>
      </c>
      <c r="G191" s="21" t="str">
        <f>IF($E191="","",INDEX(Data!$A:$F,MATCH($E191,Data!$G:$G,0),2))</f>
        <v/>
      </c>
      <c r="H191" s="3" t="str">
        <f>IF(OR($E191="",$I$7&lt;&gt;H$11),"",INDEX(Data!$A:$F,MATCH($E191,Data!$G:$G,0),6))</f>
        <v/>
      </c>
      <c r="I191" s="3" t="str">
        <f>IF(OR($E191="",$I$7&lt;&gt;I$11),"",INDEX(Data!$A:$F,MATCH($E191,Data!$G:$G,0),6))</f>
        <v/>
      </c>
      <c r="J191" s="3" t="str">
        <f>IF(OR($E191="",$I$7&lt;&gt;J$11),"",INDEX(Data!$A:$F,MATCH($E191,Data!$G:$G,0),6))</f>
        <v/>
      </c>
      <c r="K191" s="3" t="str">
        <f>IF(OR($E191="",$I$7&lt;&gt;K$11),"",INDEX(Data!$A:$F,MATCH($E191,Data!$G:$G,0),6))</f>
        <v/>
      </c>
      <c r="L191" s="3" t="str">
        <f>IF(OR($E191="",$I$7&lt;&gt;L$11),"",INDEX(Data!$A:$F,MATCH($E191,Data!$G:$G,0),6))</f>
        <v/>
      </c>
      <c r="M191" s="3" t="str">
        <f t="shared" si="2"/>
        <v/>
      </c>
    </row>
    <row r="192" spans="5:13" x14ac:dyDescent="0.25">
      <c r="E192" s="3" t="str">
        <f>IF(ROW($A181)&lt;=MAX(Data!$G:$G),ROW($A181),"")</f>
        <v/>
      </c>
      <c r="F192" s="4" t="str">
        <f>IF($E192="","",INDEX(Data!$A:$F,MATCH($E192,Data!$G:$G,0),1))</f>
        <v/>
      </c>
      <c r="G192" s="21" t="str">
        <f>IF($E192="","",INDEX(Data!$A:$F,MATCH($E192,Data!$G:$G,0),2))</f>
        <v/>
      </c>
      <c r="H192" s="3" t="str">
        <f>IF(OR($E192="",$I$7&lt;&gt;H$11),"",INDEX(Data!$A:$F,MATCH($E192,Data!$G:$G,0),6))</f>
        <v/>
      </c>
      <c r="I192" s="3" t="str">
        <f>IF(OR($E192="",$I$7&lt;&gt;I$11),"",INDEX(Data!$A:$F,MATCH($E192,Data!$G:$G,0),6))</f>
        <v/>
      </c>
      <c r="J192" s="3" t="str">
        <f>IF(OR($E192="",$I$7&lt;&gt;J$11),"",INDEX(Data!$A:$F,MATCH($E192,Data!$G:$G,0),6))</f>
        <v/>
      </c>
      <c r="K192" s="3" t="str">
        <f>IF(OR($E192="",$I$7&lt;&gt;K$11),"",INDEX(Data!$A:$F,MATCH($E192,Data!$G:$G,0),6))</f>
        <v/>
      </c>
      <c r="L192" s="3" t="str">
        <f>IF(OR($E192="",$I$7&lt;&gt;L$11),"",INDEX(Data!$A:$F,MATCH($E192,Data!$G:$G,0),6))</f>
        <v/>
      </c>
      <c r="M192" s="3" t="str">
        <f t="shared" si="2"/>
        <v/>
      </c>
    </row>
    <row r="193" spans="5:13" x14ac:dyDescent="0.25">
      <c r="E193" s="3" t="str">
        <f>IF(ROW($A182)&lt;=MAX(Data!$G:$G),ROW($A182),"")</f>
        <v/>
      </c>
      <c r="F193" s="4" t="str">
        <f>IF($E193="","",INDEX(Data!$A:$F,MATCH($E193,Data!$G:$G,0),1))</f>
        <v/>
      </c>
      <c r="G193" s="21" t="str">
        <f>IF($E193="","",INDEX(Data!$A:$F,MATCH($E193,Data!$G:$G,0),2))</f>
        <v/>
      </c>
      <c r="H193" s="3" t="str">
        <f>IF(OR($E193="",$I$7&lt;&gt;H$11),"",INDEX(Data!$A:$F,MATCH($E193,Data!$G:$G,0),6))</f>
        <v/>
      </c>
      <c r="I193" s="3" t="str">
        <f>IF(OR($E193="",$I$7&lt;&gt;I$11),"",INDEX(Data!$A:$F,MATCH($E193,Data!$G:$G,0),6))</f>
        <v/>
      </c>
      <c r="J193" s="3" t="str">
        <f>IF(OR($E193="",$I$7&lt;&gt;J$11),"",INDEX(Data!$A:$F,MATCH($E193,Data!$G:$G,0),6))</f>
        <v/>
      </c>
      <c r="K193" s="3" t="str">
        <f>IF(OR($E193="",$I$7&lt;&gt;K$11),"",INDEX(Data!$A:$F,MATCH($E193,Data!$G:$G,0),6))</f>
        <v/>
      </c>
      <c r="L193" s="3" t="str">
        <f>IF(OR($E193="",$I$7&lt;&gt;L$11),"",INDEX(Data!$A:$F,MATCH($E193,Data!$G:$G,0),6))</f>
        <v/>
      </c>
      <c r="M193" s="3" t="str">
        <f t="shared" si="2"/>
        <v/>
      </c>
    </row>
    <row r="194" spans="5:13" x14ac:dyDescent="0.25">
      <c r="E194" s="3" t="str">
        <f>IF(ROW($A183)&lt;=MAX(Data!$G:$G),ROW($A183),"")</f>
        <v/>
      </c>
      <c r="F194" s="4" t="str">
        <f>IF($E194="","",INDEX(Data!$A:$F,MATCH($E194,Data!$G:$G,0),1))</f>
        <v/>
      </c>
      <c r="G194" s="21" t="str">
        <f>IF($E194="","",INDEX(Data!$A:$F,MATCH($E194,Data!$G:$G,0),2))</f>
        <v/>
      </c>
      <c r="H194" s="3" t="str">
        <f>IF(OR($E194="",$I$7&lt;&gt;H$11),"",INDEX(Data!$A:$F,MATCH($E194,Data!$G:$G,0),6))</f>
        <v/>
      </c>
      <c r="I194" s="3" t="str">
        <f>IF(OR($E194="",$I$7&lt;&gt;I$11),"",INDEX(Data!$A:$F,MATCH($E194,Data!$G:$G,0),6))</f>
        <v/>
      </c>
      <c r="J194" s="3" t="str">
        <f>IF(OR($E194="",$I$7&lt;&gt;J$11),"",INDEX(Data!$A:$F,MATCH($E194,Data!$G:$G,0),6))</f>
        <v/>
      </c>
      <c r="K194" s="3" t="str">
        <f>IF(OR($E194="",$I$7&lt;&gt;K$11),"",INDEX(Data!$A:$F,MATCH($E194,Data!$G:$G,0),6))</f>
        <v/>
      </c>
      <c r="L194" s="3" t="str">
        <f>IF(OR($E194="",$I$7&lt;&gt;L$11),"",INDEX(Data!$A:$F,MATCH($E194,Data!$G:$G,0),6))</f>
        <v/>
      </c>
      <c r="M194" s="3" t="str">
        <f t="shared" si="2"/>
        <v/>
      </c>
    </row>
    <row r="195" spans="5:13" x14ac:dyDescent="0.25">
      <c r="E195" s="3" t="str">
        <f>IF(ROW($A184)&lt;=MAX(Data!$G:$G),ROW($A184),"")</f>
        <v/>
      </c>
      <c r="F195" s="4" t="str">
        <f>IF($E195="","",INDEX(Data!$A:$F,MATCH($E195,Data!$G:$G,0),1))</f>
        <v/>
      </c>
      <c r="G195" s="21" t="str">
        <f>IF($E195="","",INDEX(Data!$A:$F,MATCH($E195,Data!$G:$G,0),2))</f>
        <v/>
      </c>
      <c r="H195" s="3" t="str">
        <f>IF(OR($E195="",$I$7&lt;&gt;H$11),"",INDEX(Data!$A:$F,MATCH($E195,Data!$G:$G,0),6))</f>
        <v/>
      </c>
      <c r="I195" s="3" t="str">
        <f>IF(OR($E195="",$I$7&lt;&gt;I$11),"",INDEX(Data!$A:$F,MATCH($E195,Data!$G:$G,0),6))</f>
        <v/>
      </c>
      <c r="J195" s="3" t="str">
        <f>IF(OR($E195="",$I$7&lt;&gt;J$11),"",INDEX(Data!$A:$F,MATCH($E195,Data!$G:$G,0),6))</f>
        <v/>
      </c>
      <c r="K195" s="3" t="str">
        <f>IF(OR($E195="",$I$7&lt;&gt;K$11),"",INDEX(Data!$A:$F,MATCH($E195,Data!$G:$G,0),6))</f>
        <v/>
      </c>
      <c r="L195" s="3" t="str">
        <f>IF(OR($E195="",$I$7&lt;&gt;L$11),"",INDEX(Data!$A:$F,MATCH($E195,Data!$G:$G,0),6))</f>
        <v/>
      </c>
      <c r="M195" s="3" t="str">
        <f t="shared" si="2"/>
        <v/>
      </c>
    </row>
    <row r="196" spans="5:13" x14ac:dyDescent="0.25">
      <c r="E196" s="3" t="str">
        <f>IF(ROW($A185)&lt;=MAX(Data!$G:$G),ROW($A185),"")</f>
        <v/>
      </c>
      <c r="F196" s="4" t="str">
        <f>IF($E196="","",INDEX(Data!$A:$F,MATCH($E196,Data!$G:$G,0),1))</f>
        <v/>
      </c>
      <c r="G196" s="21" t="str">
        <f>IF($E196="","",INDEX(Data!$A:$F,MATCH($E196,Data!$G:$G,0),2))</f>
        <v/>
      </c>
      <c r="H196" s="3" t="str">
        <f>IF(OR($E196="",$I$7&lt;&gt;H$11),"",INDEX(Data!$A:$F,MATCH($E196,Data!$G:$G,0),6))</f>
        <v/>
      </c>
      <c r="I196" s="3" t="str">
        <f>IF(OR($E196="",$I$7&lt;&gt;I$11),"",INDEX(Data!$A:$F,MATCH($E196,Data!$G:$G,0),6))</f>
        <v/>
      </c>
      <c r="J196" s="3" t="str">
        <f>IF(OR($E196="",$I$7&lt;&gt;J$11),"",INDEX(Data!$A:$F,MATCH($E196,Data!$G:$G,0),6))</f>
        <v/>
      </c>
      <c r="K196" s="3" t="str">
        <f>IF(OR($E196="",$I$7&lt;&gt;K$11),"",INDEX(Data!$A:$F,MATCH($E196,Data!$G:$G,0),6))</f>
        <v/>
      </c>
      <c r="L196" s="3" t="str">
        <f>IF(OR($E196="",$I$7&lt;&gt;L$11),"",INDEX(Data!$A:$F,MATCH($E196,Data!$G:$G,0),6))</f>
        <v/>
      </c>
      <c r="M196" s="3" t="str">
        <f t="shared" si="2"/>
        <v/>
      </c>
    </row>
    <row r="197" spans="5:13" x14ac:dyDescent="0.25">
      <c r="E197" s="3" t="str">
        <f>IF(ROW($A186)&lt;=MAX(Data!$G:$G),ROW($A186),"")</f>
        <v/>
      </c>
      <c r="F197" s="4" t="str">
        <f>IF($E197="","",INDEX(Data!$A:$F,MATCH($E197,Data!$G:$G,0),1))</f>
        <v/>
      </c>
      <c r="G197" s="21" t="str">
        <f>IF($E197="","",INDEX(Data!$A:$F,MATCH($E197,Data!$G:$G,0),2))</f>
        <v/>
      </c>
      <c r="H197" s="3" t="str">
        <f>IF(OR($E197="",$I$7&lt;&gt;H$11),"",INDEX(Data!$A:$F,MATCH($E197,Data!$G:$G,0),6))</f>
        <v/>
      </c>
      <c r="I197" s="3" t="str">
        <f>IF(OR($E197="",$I$7&lt;&gt;I$11),"",INDEX(Data!$A:$F,MATCH($E197,Data!$G:$G,0),6))</f>
        <v/>
      </c>
      <c r="J197" s="3" t="str">
        <f>IF(OR($E197="",$I$7&lt;&gt;J$11),"",INDEX(Data!$A:$F,MATCH($E197,Data!$G:$G,0),6))</f>
        <v/>
      </c>
      <c r="K197" s="3" t="str">
        <f>IF(OR($E197="",$I$7&lt;&gt;K$11),"",INDEX(Data!$A:$F,MATCH($E197,Data!$G:$G,0),6))</f>
        <v/>
      </c>
      <c r="L197" s="3" t="str">
        <f>IF(OR($E197="",$I$7&lt;&gt;L$11),"",INDEX(Data!$A:$F,MATCH($E197,Data!$G:$G,0),6))</f>
        <v/>
      </c>
      <c r="M197" s="3" t="str">
        <f t="shared" si="2"/>
        <v/>
      </c>
    </row>
    <row r="198" spans="5:13" x14ac:dyDescent="0.25">
      <c r="E198" s="3" t="str">
        <f>IF(ROW($A187)&lt;=MAX(Data!$G:$G),ROW($A187),"")</f>
        <v/>
      </c>
      <c r="F198" s="4" t="str">
        <f>IF($E198="","",INDEX(Data!$A:$F,MATCH($E198,Data!$G:$G,0),1))</f>
        <v/>
      </c>
      <c r="G198" s="21" t="str">
        <f>IF($E198="","",INDEX(Data!$A:$F,MATCH($E198,Data!$G:$G,0),2))</f>
        <v/>
      </c>
      <c r="H198" s="3" t="str">
        <f>IF(OR($E198="",$I$7&lt;&gt;H$11),"",INDEX(Data!$A:$F,MATCH($E198,Data!$G:$G,0),6))</f>
        <v/>
      </c>
      <c r="I198" s="3" t="str">
        <f>IF(OR($E198="",$I$7&lt;&gt;I$11),"",INDEX(Data!$A:$F,MATCH($E198,Data!$G:$G,0),6))</f>
        <v/>
      </c>
      <c r="J198" s="3" t="str">
        <f>IF(OR($E198="",$I$7&lt;&gt;J$11),"",INDEX(Data!$A:$F,MATCH($E198,Data!$G:$G,0),6))</f>
        <v/>
      </c>
      <c r="K198" s="3" t="str">
        <f>IF(OR($E198="",$I$7&lt;&gt;K$11),"",INDEX(Data!$A:$F,MATCH($E198,Data!$G:$G,0),6))</f>
        <v/>
      </c>
      <c r="L198" s="3" t="str">
        <f>IF(OR($E198="",$I$7&lt;&gt;L$11),"",INDEX(Data!$A:$F,MATCH($E198,Data!$G:$G,0),6))</f>
        <v/>
      </c>
      <c r="M198" s="3" t="str">
        <f t="shared" si="2"/>
        <v/>
      </c>
    </row>
    <row r="199" spans="5:13" x14ac:dyDescent="0.25">
      <c r="E199" s="3" t="str">
        <f>IF(ROW($A188)&lt;=MAX(Data!$G:$G),ROW($A188),"")</f>
        <v/>
      </c>
      <c r="F199" s="4" t="str">
        <f>IF($E199="","",INDEX(Data!$A:$F,MATCH($E199,Data!$G:$G,0),1))</f>
        <v/>
      </c>
      <c r="G199" s="21" t="str">
        <f>IF($E199="","",INDEX(Data!$A:$F,MATCH($E199,Data!$G:$G,0),2))</f>
        <v/>
      </c>
      <c r="H199" s="3" t="str">
        <f>IF(OR($E199="",$I$7&lt;&gt;H$11),"",INDEX(Data!$A:$F,MATCH($E199,Data!$G:$G,0),6))</f>
        <v/>
      </c>
      <c r="I199" s="3" t="str">
        <f>IF(OR($E199="",$I$7&lt;&gt;I$11),"",INDEX(Data!$A:$F,MATCH($E199,Data!$G:$G,0),6))</f>
        <v/>
      </c>
      <c r="J199" s="3" t="str">
        <f>IF(OR($E199="",$I$7&lt;&gt;J$11),"",INDEX(Data!$A:$F,MATCH($E199,Data!$G:$G,0),6))</f>
        <v/>
      </c>
      <c r="K199" s="3" t="str">
        <f>IF(OR($E199="",$I$7&lt;&gt;K$11),"",INDEX(Data!$A:$F,MATCH($E199,Data!$G:$G,0),6))</f>
        <v/>
      </c>
      <c r="L199" s="3" t="str">
        <f>IF(OR($E199="",$I$7&lt;&gt;L$11),"",INDEX(Data!$A:$F,MATCH($E199,Data!$G:$G,0),6))</f>
        <v/>
      </c>
      <c r="M199" s="3" t="str">
        <f t="shared" si="2"/>
        <v/>
      </c>
    </row>
    <row r="200" spans="5:13" x14ac:dyDescent="0.25">
      <c r="E200" s="3" t="str">
        <f>IF(ROW($A189)&lt;=MAX(Data!$G:$G),ROW($A189),"")</f>
        <v/>
      </c>
      <c r="F200" s="4" t="str">
        <f>IF($E200="","",INDEX(Data!$A:$F,MATCH($E200,Data!$G:$G,0),1))</f>
        <v/>
      </c>
      <c r="G200" s="21" t="str">
        <f>IF($E200="","",INDEX(Data!$A:$F,MATCH($E200,Data!$G:$G,0),2))</f>
        <v/>
      </c>
      <c r="H200" s="3" t="str">
        <f>IF(OR($E200="",$I$7&lt;&gt;H$11),"",INDEX(Data!$A:$F,MATCH($E200,Data!$G:$G,0),6))</f>
        <v/>
      </c>
      <c r="I200" s="3" t="str">
        <f>IF(OR($E200="",$I$7&lt;&gt;I$11),"",INDEX(Data!$A:$F,MATCH($E200,Data!$G:$G,0),6))</f>
        <v/>
      </c>
      <c r="J200" s="3" t="str">
        <f>IF(OR($E200="",$I$7&lt;&gt;J$11),"",INDEX(Data!$A:$F,MATCH($E200,Data!$G:$G,0),6))</f>
        <v/>
      </c>
      <c r="K200" s="3" t="str">
        <f>IF(OR($E200="",$I$7&lt;&gt;K$11),"",INDEX(Data!$A:$F,MATCH($E200,Data!$G:$G,0),6))</f>
        <v/>
      </c>
      <c r="L200" s="3" t="str">
        <f>IF(OR($E200="",$I$7&lt;&gt;L$11),"",INDEX(Data!$A:$F,MATCH($E200,Data!$G:$G,0),6))</f>
        <v/>
      </c>
      <c r="M200" s="3" t="str">
        <f t="shared" si="2"/>
        <v/>
      </c>
    </row>
    <row r="201" spans="5:13" x14ac:dyDescent="0.25">
      <c r="E201" s="3" t="str">
        <f>IF(ROW($A190)&lt;=MAX(Data!$G:$G),ROW($A190),"")</f>
        <v/>
      </c>
      <c r="F201" s="4" t="str">
        <f>IF($E201="","",INDEX(Data!$A:$F,MATCH($E201,Data!$G:$G,0),1))</f>
        <v/>
      </c>
      <c r="G201" s="21" t="str">
        <f>IF($E201="","",INDEX(Data!$A:$F,MATCH($E201,Data!$G:$G,0),2))</f>
        <v/>
      </c>
      <c r="H201" s="3" t="str">
        <f>IF(OR($E201="",$I$7&lt;&gt;H$11),"",INDEX(Data!$A:$F,MATCH($E201,Data!$G:$G,0),6))</f>
        <v/>
      </c>
      <c r="I201" s="3" t="str">
        <f>IF(OR($E201="",$I$7&lt;&gt;I$11),"",INDEX(Data!$A:$F,MATCH($E201,Data!$G:$G,0),6))</f>
        <v/>
      </c>
      <c r="J201" s="3" t="str">
        <f>IF(OR($E201="",$I$7&lt;&gt;J$11),"",INDEX(Data!$A:$F,MATCH($E201,Data!$G:$G,0),6))</f>
        <v/>
      </c>
      <c r="K201" s="3" t="str">
        <f>IF(OR($E201="",$I$7&lt;&gt;K$11),"",INDEX(Data!$A:$F,MATCH($E201,Data!$G:$G,0),6))</f>
        <v/>
      </c>
      <c r="L201" s="3" t="str">
        <f>IF(OR($E201="",$I$7&lt;&gt;L$11),"",INDEX(Data!$A:$F,MATCH($E201,Data!$G:$G,0),6))</f>
        <v/>
      </c>
      <c r="M201" s="3" t="str">
        <f t="shared" si="2"/>
        <v/>
      </c>
    </row>
    <row r="202" spans="5:13" x14ac:dyDescent="0.25">
      <c r="E202" s="3" t="str">
        <f>IF(ROW($A191)&lt;=MAX(Data!$G:$G),ROW($A191),"")</f>
        <v/>
      </c>
      <c r="F202" s="4" t="str">
        <f>IF($E202="","",INDEX(Data!$A:$F,MATCH($E202,Data!$G:$G,0),1))</f>
        <v/>
      </c>
      <c r="G202" s="21" t="str">
        <f>IF($E202="","",INDEX(Data!$A:$F,MATCH($E202,Data!$G:$G,0),2))</f>
        <v/>
      </c>
      <c r="H202" s="3" t="str">
        <f>IF(OR($E202="",$I$7&lt;&gt;H$11),"",INDEX(Data!$A:$F,MATCH($E202,Data!$G:$G,0),6))</f>
        <v/>
      </c>
      <c r="I202" s="3" t="str">
        <f>IF(OR($E202="",$I$7&lt;&gt;I$11),"",INDEX(Data!$A:$F,MATCH($E202,Data!$G:$G,0),6))</f>
        <v/>
      </c>
      <c r="J202" s="3" t="str">
        <f>IF(OR($E202="",$I$7&lt;&gt;J$11),"",INDEX(Data!$A:$F,MATCH($E202,Data!$G:$G,0),6))</f>
        <v/>
      </c>
      <c r="K202" s="3" t="str">
        <f>IF(OR($E202="",$I$7&lt;&gt;K$11),"",INDEX(Data!$A:$F,MATCH($E202,Data!$G:$G,0),6))</f>
        <v/>
      </c>
      <c r="L202" s="3" t="str">
        <f>IF(OR($E202="",$I$7&lt;&gt;L$11),"",INDEX(Data!$A:$F,MATCH($E202,Data!$G:$G,0),6))</f>
        <v/>
      </c>
      <c r="M202" s="3" t="str">
        <f t="shared" si="2"/>
        <v/>
      </c>
    </row>
    <row r="203" spans="5:13" x14ac:dyDescent="0.25">
      <c r="E203" s="3" t="str">
        <f>IF(ROW($A192)&lt;=MAX(Data!$G:$G),ROW($A192),"")</f>
        <v/>
      </c>
      <c r="F203" s="4" t="str">
        <f>IF($E203="","",INDEX(Data!$A:$F,MATCH($E203,Data!$G:$G,0),1))</f>
        <v/>
      </c>
      <c r="G203" s="21" t="str">
        <f>IF($E203="","",INDEX(Data!$A:$F,MATCH($E203,Data!$G:$G,0),2))</f>
        <v/>
      </c>
      <c r="H203" s="3" t="str">
        <f>IF(OR($E203="",$I$7&lt;&gt;H$11),"",INDEX(Data!$A:$F,MATCH($E203,Data!$G:$G,0),6))</f>
        <v/>
      </c>
      <c r="I203" s="3" t="str">
        <f>IF(OR($E203="",$I$7&lt;&gt;I$11),"",INDEX(Data!$A:$F,MATCH($E203,Data!$G:$G,0),6))</f>
        <v/>
      </c>
      <c r="J203" s="3" t="str">
        <f>IF(OR($E203="",$I$7&lt;&gt;J$11),"",INDEX(Data!$A:$F,MATCH($E203,Data!$G:$G,0),6))</f>
        <v/>
      </c>
      <c r="K203" s="3" t="str">
        <f>IF(OR($E203="",$I$7&lt;&gt;K$11),"",INDEX(Data!$A:$F,MATCH($E203,Data!$G:$G,0),6))</f>
        <v/>
      </c>
      <c r="L203" s="3" t="str">
        <f>IF(OR($E203="",$I$7&lt;&gt;L$11),"",INDEX(Data!$A:$F,MATCH($E203,Data!$G:$G,0),6))</f>
        <v/>
      </c>
      <c r="M203" s="3" t="str">
        <f t="shared" si="2"/>
        <v/>
      </c>
    </row>
    <row r="204" spans="5:13" x14ac:dyDescent="0.25">
      <c r="E204" s="3" t="str">
        <f>IF(ROW($A193)&lt;=MAX(Data!$G:$G),ROW($A193),"")</f>
        <v/>
      </c>
      <c r="F204" s="4" t="str">
        <f>IF($E204="","",INDEX(Data!$A:$F,MATCH($E204,Data!$G:$G,0),1))</f>
        <v/>
      </c>
      <c r="G204" s="21" t="str">
        <f>IF($E204="","",INDEX(Data!$A:$F,MATCH($E204,Data!$G:$G,0),2))</f>
        <v/>
      </c>
      <c r="H204" s="3" t="str">
        <f>IF(OR($E204="",$I$7&lt;&gt;H$11),"",INDEX(Data!$A:$F,MATCH($E204,Data!$G:$G,0),6))</f>
        <v/>
      </c>
      <c r="I204" s="3" t="str">
        <f>IF(OR($E204="",$I$7&lt;&gt;I$11),"",INDEX(Data!$A:$F,MATCH($E204,Data!$G:$G,0),6))</f>
        <v/>
      </c>
      <c r="J204" s="3" t="str">
        <f>IF(OR($E204="",$I$7&lt;&gt;J$11),"",INDEX(Data!$A:$F,MATCH($E204,Data!$G:$G,0),6))</f>
        <v/>
      </c>
      <c r="K204" s="3" t="str">
        <f>IF(OR($E204="",$I$7&lt;&gt;K$11),"",INDEX(Data!$A:$F,MATCH($E204,Data!$G:$G,0),6))</f>
        <v/>
      </c>
      <c r="L204" s="3" t="str">
        <f>IF(OR($E204="",$I$7&lt;&gt;L$11),"",INDEX(Data!$A:$F,MATCH($E204,Data!$G:$G,0),6))</f>
        <v/>
      </c>
      <c r="M204" s="3" t="str">
        <f t="shared" si="2"/>
        <v/>
      </c>
    </row>
    <row r="205" spans="5:13" x14ac:dyDescent="0.25">
      <c r="E205" s="3" t="str">
        <f>IF(ROW($A194)&lt;=MAX(Data!$G:$G),ROW($A194),"")</f>
        <v/>
      </c>
      <c r="F205" s="4" t="str">
        <f>IF($E205="","",INDEX(Data!$A:$F,MATCH($E205,Data!$G:$G,0),1))</f>
        <v/>
      </c>
      <c r="G205" s="21" t="str">
        <f>IF($E205="","",INDEX(Data!$A:$F,MATCH($E205,Data!$G:$G,0),2))</f>
        <v/>
      </c>
      <c r="H205" s="3" t="str">
        <f>IF(OR($E205="",$I$7&lt;&gt;H$11),"",INDEX(Data!$A:$F,MATCH($E205,Data!$G:$G,0),6))</f>
        <v/>
      </c>
      <c r="I205" s="3" t="str">
        <f>IF(OR($E205="",$I$7&lt;&gt;I$11),"",INDEX(Data!$A:$F,MATCH($E205,Data!$G:$G,0),6))</f>
        <v/>
      </c>
      <c r="J205" s="3" t="str">
        <f>IF(OR($E205="",$I$7&lt;&gt;J$11),"",INDEX(Data!$A:$F,MATCH($E205,Data!$G:$G,0),6))</f>
        <v/>
      </c>
      <c r="K205" s="3" t="str">
        <f>IF(OR($E205="",$I$7&lt;&gt;K$11),"",INDEX(Data!$A:$F,MATCH($E205,Data!$G:$G,0),6))</f>
        <v/>
      </c>
      <c r="L205" s="3" t="str">
        <f>IF(OR($E205="",$I$7&lt;&gt;L$11),"",INDEX(Data!$A:$F,MATCH($E205,Data!$G:$G,0),6))</f>
        <v/>
      </c>
      <c r="M205" s="3" t="str">
        <f t="shared" ref="M205:M268" si="3">IF($E205="","",SUM($H205:$L205))</f>
        <v/>
      </c>
    </row>
    <row r="206" spans="5:13" x14ac:dyDescent="0.25">
      <c r="E206" s="3" t="str">
        <f>IF(ROW($A195)&lt;=MAX(Data!$G:$G),ROW($A195),"")</f>
        <v/>
      </c>
      <c r="F206" s="4" t="str">
        <f>IF($E206="","",INDEX(Data!$A:$F,MATCH($E206,Data!$G:$G,0),1))</f>
        <v/>
      </c>
      <c r="G206" s="21" t="str">
        <f>IF($E206="","",INDEX(Data!$A:$F,MATCH($E206,Data!$G:$G,0),2))</f>
        <v/>
      </c>
      <c r="H206" s="3" t="str">
        <f>IF(OR($E206="",$I$7&lt;&gt;H$11),"",INDEX(Data!$A:$F,MATCH($E206,Data!$G:$G,0),6))</f>
        <v/>
      </c>
      <c r="I206" s="3" t="str">
        <f>IF(OR($E206="",$I$7&lt;&gt;I$11),"",INDEX(Data!$A:$F,MATCH($E206,Data!$G:$G,0),6))</f>
        <v/>
      </c>
      <c r="J206" s="3" t="str">
        <f>IF(OR($E206="",$I$7&lt;&gt;J$11),"",INDEX(Data!$A:$F,MATCH($E206,Data!$G:$G,0),6))</f>
        <v/>
      </c>
      <c r="K206" s="3" t="str">
        <f>IF(OR($E206="",$I$7&lt;&gt;K$11),"",INDEX(Data!$A:$F,MATCH($E206,Data!$G:$G,0),6))</f>
        <v/>
      </c>
      <c r="L206" s="3" t="str">
        <f>IF(OR($E206="",$I$7&lt;&gt;L$11),"",INDEX(Data!$A:$F,MATCH($E206,Data!$G:$G,0),6))</f>
        <v/>
      </c>
      <c r="M206" s="3" t="str">
        <f t="shared" si="3"/>
        <v/>
      </c>
    </row>
    <row r="207" spans="5:13" x14ac:dyDescent="0.25">
      <c r="E207" s="3" t="str">
        <f>IF(ROW($A196)&lt;=MAX(Data!$G:$G),ROW($A196),"")</f>
        <v/>
      </c>
      <c r="F207" s="4" t="str">
        <f>IF($E207="","",INDEX(Data!$A:$F,MATCH($E207,Data!$G:$G,0),1))</f>
        <v/>
      </c>
      <c r="G207" s="21" t="str">
        <f>IF($E207="","",INDEX(Data!$A:$F,MATCH($E207,Data!$G:$G,0),2))</f>
        <v/>
      </c>
      <c r="H207" s="3" t="str">
        <f>IF(OR($E207="",$I$7&lt;&gt;H$11),"",INDEX(Data!$A:$F,MATCH($E207,Data!$G:$G,0),6))</f>
        <v/>
      </c>
      <c r="I207" s="3" t="str">
        <f>IF(OR($E207="",$I$7&lt;&gt;I$11),"",INDEX(Data!$A:$F,MATCH($E207,Data!$G:$G,0),6))</f>
        <v/>
      </c>
      <c r="J207" s="3" t="str">
        <f>IF(OR($E207="",$I$7&lt;&gt;J$11),"",INDEX(Data!$A:$F,MATCH($E207,Data!$G:$G,0),6))</f>
        <v/>
      </c>
      <c r="K207" s="3" t="str">
        <f>IF(OR($E207="",$I$7&lt;&gt;K$11),"",INDEX(Data!$A:$F,MATCH($E207,Data!$G:$G,0),6))</f>
        <v/>
      </c>
      <c r="L207" s="3" t="str">
        <f>IF(OR($E207="",$I$7&lt;&gt;L$11),"",INDEX(Data!$A:$F,MATCH($E207,Data!$G:$G,0),6))</f>
        <v/>
      </c>
      <c r="M207" s="3" t="str">
        <f t="shared" si="3"/>
        <v/>
      </c>
    </row>
    <row r="208" spans="5:13" x14ac:dyDescent="0.25">
      <c r="E208" s="3" t="str">
        <f>IF(ROW($A197)&lt;=MAX(Data!$G:$G),ROW($A197),"")</f>
        <v/>
      </c>
      <c r="F208" s="4" t="str">
        <f>IF($E208="","",INDEX(Data!$A:$F,MATCH($E208,Data!$G:$G,0),1))</f>
        <v/>
      </c>
      <c r="G208" s="21" t="str">
        <f>IF($E208="","",INDEX(Data!$A:$F,MATCH($E208,Data!$G:$G,0),2))</f>
        <v/>
      </c>
      <c r="H208" s="3" t="str">
        <f>IF(OR($E208="",$I$7&lt;&gt;H$11),"",INDEX(Data!$A:$F,MATCH($E208,Data!$G:$G,0),6))</f>
        <v/>
      </c>
      <c r="I208" s="3" t="str">
        <f>IF(OR($E208="",$I$7&lt;&gt;I$11),"",INDEX(Data!$A:$F,MATCH($E208,Data!$G:$G,0),6))</f>
        <v/>
      </c>
      <c r="J208" s="3" t="str">
        <f>IF(OR($E208="",$I$7&lt;&gt;J$11),"",INDEX(Data!$A:$F,MATCH($E208,Data!$G:$G,0),6))</f>
        <v/>
      </c>
      <c r="K208" s="3" t="str">
        <f>IF(OR($E208="",$I$7&lt;&gt;K$11),"",INDEX(Data!$A:$F,MATCH($E208,Data!$G:$G,0),6))</f>
        <v/>
      </c>
      <c r="L208" s="3" t="str">
        <f>IF(OR($E208="",$I$7&lt;&gt;L$11),"",INDEX(Data!$A:$F,MATCH($E208,Data!$G:$G,0),6))</f>
        <v/>
      </c>
      <c r="M208" s="3" t="str">
        <f t="shared" si="3"/>
        <v/>
      </c>
    </row>
    <row r="209" spans="5:13" x14ac:dyDescent="0.25">
      <c r="E209" s="3" t="str">
        <f>IF(ROW($A198)&lt;=MAX(Data!$G:$G),ROW($A198),"")</f>
        <v/>
      </c>
      <c r="F209" s="4" t="str">
        <f>IF($E209="","",INDEX(Data!$A:$F,MATCH($E209,Data!$G:$G,0),1))</f>
        <v/>
      </c>
      <c r="G209" s="21" t="str">
        <f>IF($E209="","",INDEX(Data!$A:$F,MATCH($E209,Data!$G:$G,0),2))</f>
        <v/>
      </c>
      <c r="H209" s="3" t="str">
        <f>IF(OR($E209="",$I$7&lt;&gt;H$11),"",INDEX(Data!$A:$F,MATCH($E209,Data!$G:$G,0),6))</f>
        <v/>
      </c>
      <c r="I209" s="3" t="str">
        <f>IF(OR($E209="",$I$7&lt;&gt;I$11),"",INDEX(Data!$A:$F,MATCH($E209,Data!$G:$G,0),6))</f>
        <v/>
      </c>
      <c r="J209" s="3" t="str">
        <f>IF(OR($E209="",$I$7&lt;&gt;J$11),"",INDEX(Data!$A:$F,MATCH($E209,Data!$G:$G,0),6))</f>
        <v/>
      </c>
      <c r="K209" s="3" t="str">
        <f>IF(OR($E209="",$I$7&lt;&gt;K$11),"",INDEX(Data!$A:$F,MATCH($E209,Data!$G:$G,0),6))</f>
        <v/>
      </c>
      <c r="L209" s="3" t="str">
        <f>IF(OR($E209="",$I$7&lt;&gt;L$11),"",INDEX(Data!$A:$F,MATCH($E209,Data!$G:$G,0),6))</f>
        <v/>
      </c>
      <c r="M209" s="3" t="str">
        <f t="shared" si="3"/>
        <v/>
      </c>
    </row>
    <row r="210" spans="5:13" x14ac:dyDescent="0.25">
      <c r="E210" s="3" t="str">
        <f>IF(ROW($A199)&lt;=MAX(Data!$G:$G),ROW($A199),"")</f>
        <v/>
      </c>
      <c r="F210" s="4" t="str">
        <f>IF($E210="","",INDEX(Data!$A:$F,MATCH($E210,Data!$G:$G,0),1))</f>
        <v/>
      </c>
      <c r="G210" s="21" t="str">
        <f>IF($E210="","",INDEX(Data!$A:$F,MATCH($E210,Data!$G:$G,0),2))</f>
        <v/>
      </c>
      <c r="H210" s="3" t="str">
        <f>IF(OR($E210="",$I$7&lt;&gt;H$11),"",INDEX(Data!$A:$F,MATCH($E210,Data!$G:$G,0),6))</f>
        <v/>
      </c>
      <c r="I210" s="3" t="str">
        <f>IF(OR($E210="",$I$7&lt;&gt;I$11),"",INDEX(Data!$A:$F,MATCH($E210,Data!$G:$G,0),6))</f>
        <v/>
      </c>
      <c r="J210" s="3" t="str">
        <f>IF(OR($E210="",$I$7&lt;&gt;J$11),"",INDEX(Data!$A:$F,MATCH($E210,Data!$G:$G,0),6))</f>
        <v/>
      </c>
      <c r="K210" s="3" t="str">
        <f>IF(OR($E210="",$I$7&lt;&gt;K$11),"",INDEX(Data!$A:$F,MATCH($E210,Data!$G:$G,0),6))</f>
        <v/>
      </c>
      <c r="L210" s="3" t="str">
        <f>IF(OR($E210="",$I$7&lt;&gt;L$11),"",INDEX(Data!$A:$F,MATCH($E210,Data!$G:$G,0),6))</f>
        <v/>
      </c>
      <c r="M210" s="3" t="str">
        <f t="shared" si="3"/>
        <v/>
      </c>
    </row>
    <row r="211" spans="5:13" x14ac:dyDescent="0.25">
      <c r="E211" s="3" t="str">
        <f>IF(ROW($A200)&lt;=MAX(Data!$G:$G),ROW($A200),"")</f>
        <v/>
      </c>
      <c r="F211" s="4" t="str">
        <f>IF($E211="","",INDEX(Data!$A:$F,MATCH($E211,Data!$G:$G,0),1))</f>
        <v/>
      </c>
      <c r="G211" s="21" t="str">
        <f>IF($E211="","",INDEX(Data!$A:$F,MATCH($E211,Data!$G:$G,0),2))</f>
        <v/>
      </c>
      <c r="H211" s="3" t="str">
        <f>IF(OR($E211="",$I$7&lt;&gt;H$11),"",INDEX(Data!$A:$F,MATCH($E211,Data!$G:$G,0),6))</f>
        <v/>
      </c>
      <c r="I211" s="3" t="str">
        <f>IF(OR($E211="",$I$7&lt;&gt;I$11),"",INDEX(Data!$A:$F,MATCH($E211,Data!$G:$G,0),6))</f>
        <v/>
      </c>
      <c r="J211" s="3" t="str">
        <f>IF(OR($E211="",$I$7&lt;&gt;J$11),"",INDEX(Data!$A:$F,MATCH($E211,Data!$G:$G,0),6))</f>
        <v/>
      </c>
      <c r="K211" s="3" t="str">
        <f>IF(OR($E211="",$I$7&lt;&gt;K$11),"",INDEX(Data!$A:$F,MATCH($E211,Data!$G:$G,0),6))</f>
        <v/>
      </c>
      <c r="L211" s="3" t="str">
        <f>IF(OR($E211="",$I$7&lt;&gt;L$11),"",INDEX(Data!$A:$F,MATCH($E211,Data!$G:$G,0),6))</f>
        <v/>
      </c>
      <c r="M211" s="3" t="str">
        <f t="shared" si="3"/>
        <v/>
      </c>
    </row>
    <row r="212" spans="5:13" x14ac:dyDescent="0.25">
      <c r="E212" s="3" t="str">
        <f>IF(ROW($A201)&lt;=MAX(Data!$G:$G),ROW($A201),"")</f>
        <v/>
      </c>
      <c r="F212" s="4" t="str">
        <f>IF($E212="","",INDEX(Data!$A:$F,MATCH($E212,Data!$G:$G,0),1))</f>
        <v/>
      </c>
      <c r="G212" s="21" t="str">
        <f>IF($E212="","",INDEX(Data!$A:$F,MATCH($E212,Data!$G:$G,0),2))</f>
        <v/>
      </c>
      <c r="H212" s="3" t="str">
        <f>IF(OR($E212="",$I$7&lt;&gt;H$11),"",INDEX(Data!$A:$F,MATCH($E212,Data!$G:$G,0),6))</f>
        <v/>
      </c>
      <c r="I212" s="3" t="str">
        <f>IF(OR($E212="",$I$7&lt;&gt;I$11),"",INDEX(Data!$A:$F,MATCH($E212,Data!$G:$G,0),6))</f>
        <v/>
      </c>
      <c r="J212" s="3" t="str">
        <f>IF(OR($E212="",$I$7&lt;&gt;J$11),"",INDEX(Data!$A:$F,MATCH($E212,Data!$G:$G,0),6))</f>
        <v/>
      </c>
      <c r="K212" s="3" t="str">
        <f>IF(OR($E212="",$I$7&lt;&gt;K$11),"",INDEX(Data!$A:$F,MATCH($E212,Data!$G:$G,0),6))</f>
        <v/>
      </c>
      <c r="L212" s="3" t="str">
        <f>IF(OR($E212="",$I$7&lt;&gt;L$11),"",INDEX(Data!$A:$F,MATCH($E212,Data!$G:$G,0),6))</f>
        <v/>
      </c>
      <c r="M212" s="3" t="str">
        <f t="shared" si="3"/>
        <v/>
      </c>
    </row>
    <row r="213" spans="5:13" x14ac:dyDescent="0.25">
      <c r="E213" s="3" t="str">
        <f>IF(ROW($A202)&lt;=MAX(Data!$G:$G),ROW($A202),"")</f>
        <v/>
      </c>
      <c r="F213" s="4" t="str">
        <f>IF($E213="","",INDEX(Data!$A:$F,MATCH($E213,Data!$G:$G,0),1))</f>
        <v/>
      </c>
      <c r="G213" s="21" t="str">
        <f>IF($E213="","",INDEX(Data!$A:$F,MATCH($E213,Data!$G:$G,0),2))</f>
        <v/>
      </c>
      <c r="H213" s="3" t="str">
        <f>IF(OR($E213="",$I$7&lt;&gt;H$11),"",INDEX(Data!$A:$F,MATCH($E213,Data!$G:$G,0),6))</f>
        <v/>
      </c>
      <c r="I213" s="3" t="str">
        <f>IF(OR($E213="",$I$7&lt;&gt;I$11),"",INDEX(Data!$A:$F,MATCH($E213,Data!$G:$G,0),6))</f>
        <v/>
      </c>
      <c r="J213" s="3" t="str">
        <f>IF(OR($E213="",$I$7&lt;&gt;J$11),"",INDEX(Data!$A:$F,MATCH($E213,Data!$G:$G,0),6))</f>
        <v/>
      </c>
      <c r="K213" s="3" t="str">
        <f>IF(OR($E213="",$I$7&lt;&gt;K$11),"",INDEX(Data!$A:$F,MATCH($E213,Data!$G:$G,0),6))</f>
        <v/>
      </c>
      <c r="L213" s="3" t="str">
        <f>IF(OR($E213="",$I$7&lt;&gt;L$11),"",INDEX(Data!$A:$F,MATCH($E213,Data!$G:$G,0),6))</f>
        <v/>
      </c>
      <c r="M213" s="3" t="str">
        <f t="shared" si="3"/>
        <v/>
      </c>
    </row>
    <row r="214" spans="5:13" x14ac:dyDescent="0.25">
      <c r="E214" s="3" t="str">
        <f>IF(ROW($A203)&lt;=MAX(Data!$G:$G),ROW($A203),"")</f>
        <v/>
      </c>
      <c r="F214" s="4" t="str">
        <f>IF($E214="","",INDEX(Data!$A:$F,MATCH($E214,Data!$G:$G,0),1))</f>
        <v/>
      </c>
      <c r="G214" s="21" t="str">
        <f>IF($E214="","",INDEX(Data!$A:$F,MATCH($E214,Data!$G:$G,0),2))</f>
        <v/>
      </c>
      <c r="H214" s="3" t="str">
        <f>IF(OR($E214="",$I$7&lt;&gt;H$11),"",INDEX(Data!$A:$F,MATCH($E214,Data!$G:$G,0),6))</f>
        <v/>
      </c>
      <c r="I214" s="3" t="str">
        <f>IF(OR($E214="",$I$7&lt;&gt;I$11),"",INDEX(Data!$A:$F,MATCH($E214,Data!$G:$G,0),6))</f>
        <v/>
      </c>
      <c r="J214" s="3" t="str">
        <f>IF(OR($E214="",$I$7&lt;&gt;J$11),"",INDEX(Data!$A:$F,MATCH($E214,Data!$G:$G,0),6))</f>
        <v/>
      </c>
      <c r="K214" s="3" t="str">
        <f>IF(OR($E214="",$I$7&lt;&gt;K$11),"",INDEX(Data!$A:$F,MATCH($E214,Data!$G:$G,0),6))</f>
        <v/>
      </c>
      <c r="L214" s="3" t="str">
        <f>IF(OR($E214="",$I$7&lt;&gt;L$11),"",INDEX(Data!$A:$F,MATCH($E214,Data!$G:$G,0),6))</f>
        <v/>
      </c>
      <c r="M214" s="3" t="str">
        <f t="shared" si="3"/>
        <v/>
      </c>
    </row>
    <row r="215" spans="5:13" x14ac:dyDescent="0.25">
      <c r="E215" s="3" t="str">
        <f>IF(ROW($A204)&lt;=MAX(Data!$G:$G),ROW($A204),"")</f>
        <v/>
      </c>
      <c r="F215" s="4" t="str">
        <f>IF($E215="","",INDEX(Data!$A:$F,MATCH($E215,Data!$G:$G,0),1))</f>
        <v/>
      </c>
      <c r="G215" s="21" t="str">
        <f>IF($E215="","",INDEX(Data!$A:$F,MATCH($E215,Data!$G:$G,0),2))</f>
        <v/>
      </c>
      <c r="H215" s="3" t="str">
        <f>IF(OR($E215="",$I$7&lt;&gt;H$11),"",INDEX(Data!$A:$F,MATCH($E215,Data!$G:$G,0),6))</f>
        <v/>
      </c>
      <c r="I215" s="3" t="str">
        <f>IF(OR($E215="",$I$7&lt;&gt;I$11),"",INDEX(Data!$A:$F,MATCH($E215,Data!$G:$G,0),6))</f>
        <v/>
      </c>
      <c r="J215" s="3" t="str">
        <f>IF(OR($E215="",$I$7&lt;&gt;J$11),"",INDEX(Data!$A:$F,MATCH($E215,Data!$G:$G,0),6))</f>
        <v/>
      </c>
      <c r="K215" s="3" t="str">
        <f>IF(OR($E215="",$I$7&lt;&gt;K$11),"",INDEX(Data!$A:$F,MATCH($E215,Data!$G:$G,0),6))</f>
        <v/>
      </c>
      <c r="L215" s="3" t="str">
        <f>IF(OR($E215="",$I$7&lt;&gt;L$11),"",INDEX(Data!$A:$F,MATCH($E215,Data!$G:$G,0),6))</f>
        <v/>
      </c>
      <c r="M215" s="3" t="str">
        <f t="shared" si="3"/>
        <v/>
      </c>
    </row>
    <row r="216" spans="5:13" x14ac:dyDescent="0.25">
      <c r="E216" s="3" t="str">
        <f>IF(ROW($A205)&lt;=MAX(Data!$G:$G),ROW($A205),"")</f>
        <v/>
      </c>
      <c r="F216" s="4" t="str">
        <f>IF($E216="","",INDEX(Data!$A:$F,MATCH($E216,Data!$G:$G,0),1))</f>
        <v/>
      </c>
      <c r="G216" s="21" t="str">
        <f>IF($E216="","",INDEX(Data!$A:$F,MATCH($E216,Data!$G:$G,0),2))</f>
        <v/>
      </c>
      <c r="H216" s="3" t="str">
        <f>IF(OR($E216="",$I$7&lt;&gt;H$11),"",INDEX(Data!$A:$F,MATCH($E216,Data!$G:$G,0),6))</f>
        <v/>
      </c>
      <c r="I216" s="3" t="str">
        <f>IF(OR($E216="",$I$7&lt;&gt;I$11),"",INDEX(Data!$A:$F,MATCH($E216,Data!$G:$G,0),6))</f>
        <v/>
      </c>
      <c r="J216" s="3" t="str">
        <f>IF(OR($E216="",$I$7&lt;&gt;J$11),"",INDEX(Data!$A:$F,MATCH($E216,Data!$G:$G,0),6))</f>
        <v/>
      </c>
      <c r="K216" s="3" t="str">
        <f>IF(OR($E216="",$I$7&lt;&gt;K$11),"",INDEX(Data!$A:$F,MATCH($E216,Data!$G:$G,0),6))</f>
        <v/>
      </c>
      <c r="L216" s="3" t="str">
        <f>IF(OR($E216="",$I$7&lt;&gt;L$11),"",INDEX(Data!$A:$F,MATCH($E216,Data!$G:$G,0),6))</f>
        <v/>
      </c>
      <c r="M216" s="3" t="str">
        <f t="shared" si="3"/>
        <v/>
      </c>
    </row>
    <row r="217" spans="5:13" x14ac:dyDescent="0.25">
      <c r="E217" s="3" t="str">
        <f>IF(ROW($A206)&lt;=MAX(Data!$G:$G),ROW($A206),"")</f>
        <v/>
      </c>
      <c r="F217" s="4" t="str">
        <f>IF($E217="","",INDEX(Data!$A:$F,MATCH($E217,Data!$G:$G,0),1))</f>
        <v/>
      </c>
      <c r="G217" s="21" t="str">
        <f>IF($E217="","",INDEX(Data!$A:$F,MATCH($E217,Data!$G:$G,0),2))</f>
        <v/>
      </c>
      <c r="H217" s="3" t="str">
        <f>IF(OR($E217="",$I$7&lt;&gt;H$11),"",INDEX(Data!$A:$F,MATCH($E217,Data!$G:$G,0),6))</f>
        <v/>
      </c>
      <c r="I217" s="3" t="str">
        <f>IF(OR($E217="",$I$7&lt;&gt;I$11),"",INDEX(Data!$A:$F,MATCH($E217,Data!$G:$G,0),6))</f>
        <v/>
      </c>
      <c r="J217" s="3" t="str">
        <f>IF(OR($E217="",$I$7&lt;&gt;J$11),"",INDEX(Data!$A:$F,MATCH($E217,Data!$G:$G,0),6))</f>
        <v/>
      </c>
      <c r="K217" s="3" t="str">
        <f>IF(OR($E217="",$I$7&lt;&gt;K$11),"",INDEX(Data!$A:$F,MATCH($E217,Data!$G:$G,0),6))</f>
        <v/>
      </c>
      <c r="L217" s="3" t="str">
        <f>IF(OR($E217="",$I$7&lt;&gt;L$11),"",INDEX(Data!$A:$F,MATCH($E217,Data!$G:$G,0),6))</f>
        <v/>
      </c>
      <c r="M217" s="3" t="str">
        <f t="shared" si="3"/>
        <v/>
      </c>
    </row>
    <row r="218" spans="5:13" x14ac:dyDescent="0.25">
      <c r="E218" s="3" t="str">
        <f>IF(ROW($A207)&lt;=MAX(Data!$G:$G),ROW($A207),"")</f>
        <v/>
      </c>
      <c r="F218" s="4" t="str">
        <f>IF($E218="","",INDEX(Data!$A:$F,MATCH($E218,Data!$G:$G,0),1))</f>
        <v/>
      </c>
      <c r="G218" s="21" t="str">
        <f>IF($E218="","",INDEX(Data!$A:$F,MATCH($E218,Data!$G:$G,0),2))</f>
        <v/>
      </c>
      <c r="H218" s="3" t="str">
        <f>IF(OR($E218="",$I$7&lt;&gt;H$11),"",INDEX(Data!$A:$F,MATCH($E218,Data!$G:$G,0),6))</f>
        <v/>
      </c>
      <c r="I218" s="3" t="str">
        <f>IF(OR($E218="",$I$7&lt;&gt;I$11),"",INDEX(Data!$A:$F,MATCH($E218,Data!$G:$G,0),6))</f>
        <v/>
      </c>
      <c r="J218" s="3" t="str">
        <f>IF(OR($E218="",$I$7&lt;&gt;J$11),"",INDEX(Data!$A:$F,MATCH($E218,Data!$G:$G,0),6))</f>
        <v/>
      </c>
      <c r="K218" s="3" t="str">
        <f>IF(OR($E218="",$I$7&lt;&gt;K$11),"",INDEX(Data!$A:$F,MATCH($E218,Data!$G:$G,0),6))</f>
        <v/>
      </c>
      <c r="L218" s="3" t="str">
        <f>IF(OR($E218="",$I$7&lt;&gt;L$11),"",INDEX(Data!$A:$F,MATCH($E218,Data!$G:$G,0),6))</f>
        <v/>
      </c>
      <c r="M218" s="3" t="str">
        <f t="shared" si="3"/>
        <v/>
      </c>
    </row>
    <row r="219" spans="5:13" x14ac:dyDescent="0.25">
      <c r="E219" s="3" t="str">
        <f>IF(ROW($A208)&lt;=MAX(Data!$G:$G),ROW($A208),"")</f>
        <v/>
      </c>
      <c r="F219" s="4" t="str">
        <f>IF($E219="","",INDEX(Data!$A:$F,MATCH($E219,Data!$G:$G,0),1))</f>
        <v/>
      </c>
      <c r="G219" s="21" t="str">
        <f>IF($E219="","",INDEX(Data!$A:$F,MATCH($E219,Data!$G:$G,0),2))</f>
        <v/>
      </c>
      <c r="H219" s="3" t="str">
        <f>IF(OR($E219="",$I$7&lt;&gt;H$11),"",INDEX(Data!$A:$F,MATCH($E219,Data!$G:$G,0),6))</f>
        <v/>
      </c>
      <c r="I219" s="3" t="str">
        <f>IF(OR($E219="",$I$7&lt;&gt;I$11),"",INDEX(Data!$A:$F,MATCH($E219,Data!$G:$G,0),6))</f>
        <v/>
      </c>
      <c r="J219" s="3" t="str">
        <f>IF(OR($E219="",$I$7&lt;&gt;J$11),"",INDEX(Data!$A:$F,MATCH($E219,Data!$G:$G,0),6))</f>
        <v/>
      </c>
      <c r="K219" s="3" t="str">
        <f>IF(OR($E219="",$I$7&lt;&gt;K$11),"",INDEX(Data!$A:$F,MATCH($E219,Data!$G:$G,0),6))</f>
        <v/>
      </c>
      <c r="L219" s="3" t="str">
        <f>IF(OR($E219="",$I$7&lt;&gt;L$11),"",INDEX(Data!$A:$F,MATCH($E219,Data!$G:$G,0),6))</f>
        <v/>
      </c>
      <c r="M219" s="3" t="str">
        <f t="shared" si="3"/>
        <v/>
      </c>
    </row>
    <row r="220" spans="5:13" x14ac:dyDescent="0.25">
      <c r="E220" s="3" t="str">
        <f>IF(ROW($A209)&lt;=MAX(Data!$G:$G),ROW($A209),"")</f>
        <v/>
      </c>
      <c r="F220" s="4" t="str">
        <f>IF($E220="","",INDEX(Data!$A:$F,MATCH($E220,Data!$G:$G,0),1))</f>
        <v/>
      </c>
      <c r="G220" s="21" t="str">
        <f>IF($E220="","",INDEX(Data!$A:$F,MATCH($E220,Data!$G:$G,0),2))</f>
        <v/>
      </c>
      <c r="H220" s="3" t="str">
        <f>IF(OR($E220="",$I$7&lt;&gt;H$11),"",INDEX(Data!$A:$F,MATCH($E220,Data!$G:$G,0),6))</f>
        <v/>
      </c>
      <c r="I220" s="3" t="str">
        <f>IF(OR($E220="",$I$7&lt;&gt;I$11),"",INDEX(Data!$A:$F,MATCH($E220,Data!$G:$G,0),6))</f>
        <v/>
      </c>
      <c r="J220" s="3" t="str">
        <f>IF(OR($E220="",$I$7&lt;&gt;J$11),"",INDEX(Data!$A:$F,MATCH($E220,Data!$G:$G,0),6))</f>
        <v/>
      </c>
      <c r="K220" s="3" t="str">
        <f>IF(OR($E220="",$I$7&lt;&gt;K$11),"",INDEX(Data!$A:$F,MATCH($E220,Data!$G:$G,0),6))</f>
        <v/>
      </c>
      <c r="L220" s="3" t="str">
        <f>IF(OR($E220="",$I$7&lt;&gt;L$11),"",INDEX(Data!$A:$F,MATCH($E220,Data!$G:$G,0),6))</f>
        <v/>
      </c>
      <c r="M220" s="3" t="str">
        <f t="shared" si="3"/>
        <v/>
      </c>
    </row>
    <row r="221" spans="5:13" x14ac:dyDescent="0.25">
      <c r="E221" s="3" t="str">
        <f>IF(ROW($A210)&lt;=MAX(Data!$G:$G),ROW($A210),"")</f>
        <v/>
      </c>
      <c r="F221" s="4" t="str">
        <f>IF($E221="","",INDEX(Data!$A:$F,MATCH($E221,Data!$G:$G,0),1))</f>
        <v/>
      </c>
      <c r="G221" s="21" t="str">
        <f>IF($E221="","",INDEX(Data!$A:$F,MATCH($E221,Data!$G:$G,0),2))</f>
        <v/>
      </c>
      <c r="H221" s="3" t="str">
        <f>IF(OR($E221="",$I$7&lt;&gt;H$11),"",INDEX(Data!$A:$F,MATCH($E221,Data!$G:$G,0),6))</f>
        <v/>
      </c>
      <c r="I221" s="3" t="str">
        <f>IF(OR($E221="",$I$7&lt;&gt;I$11),"",INDEX(Data!$A:$F,MATCH($E221,Data!$G:$G,0),6))</f>
        <v/>
      </c>
      <c r="J221" s="3" t="str">
        <f>IF(OR($E221="",$I$7&lt;&gt;J$11),"",INDEX(Data!$A:$F,MATCH($E221,Data!$G:$G,0),6))</f>
        <v/>
      </c>
      <c r="K221" s="3" t="str">
        <f>IF(OR($E221="",$I$7&lt;&gt;K$11),"",INDEX(Data!$A:$F,MATCH($E221,Data!$G:$G,0),6))</f>
        <v/>
      </c>
      <c r="L221" s="3" t="str">
        <f>IF(OR($E221="",$I$7&lt;&gt;L$11),"",INDEX(Data!$A:$F,MATCH($E221,Data!$G:$G,0),6))</f>
        <v/>
      </c>
      <c r="M221" s="3" t="str">
        <f t="shared" si="3"/>
        <v/>
      </c>
    </row>
    <row r="222" spans="5:13" x14ac:dyDescent="0.25">
      <c r="E222" s="3" t="str">
        <f>IF(ROW($A211)&lt;=MAX(Data!$G:$G),ROW($A211),"")</f>
        <v/>
      </c>
      <c r="F222" s="4" t="str">
        <f>IF($E222="","",INDEX(Data!$A:$F,MATCH($E222,Data!$G:$G,0),1))</f>
        <v/>
      </c>
      <c r="G222" s="21" t="str">
        <f>IF($E222="","",INDEX(Data!$A:$F,MATCH($E222,Data!$G:$G,0),2))</f>
        <v/>
      </c>
      <c r="H222" s="3" t="str">
        <f>IF(OR($E222="",$I$7&lt;&gt;H$11),"",INDEX(Data!$A:$F,MATCH($E222,Data!$G:$G,0),6))</f>
        <v/>
      </c>
      <c r="I222" s="3" t="str">
        <f>IF(OR($E222="",$I$7&lt;&gt;I$11),"",INDEX(Data!$A:$F,MATCH($E222,Data!$G:$G,0),6))</f>
        <v/>
      </c>
      <c r="J222" s="3" t="str">
        <f>IF(OR($E222="",$I$7&lt;&gt;J$11),"",INDEX(Data!$A:$F,MATCH($E222,Data!$G:$G,0),6))</f>
        <v/>
      </c>
      <c r="K222" s="3" t="str">
        <f>IF(OR($E222="",$I$7&lt;&gt;K$11),"",INDEX(Data!$A:$F,MATCH($E222,Data!$G:$G,0),6))</f>
        <v/>
      </c>
      <c r="L222" s="3" t="str">
        <f>IF(OR($E222="",$I$7&lt;&gt;L$11),"",INDEX(Data!$A:$F,MATCH($E222,Data!$G:$G,0),6))</f>
        <v/>
      </c>
      <c r="M222" s="3" t="str">
        <f t="shared" si="3"/>
        <v/>
      </c>
    </row>
    <row r="223" spans="5:13" x14ac:dyDescent="0.25">
      <c r="E223" s="3" t="str">
        <f>IF(ROW($A212)&lt;=MAX(Data!$G:$G),ROW($A212),"")</f>
        <v/>
      </c>
      <c r="F223" s="4" t="str">
        <f>IF($E223="","",INDEX(Data!$A:$F,MATCH($E223,Data!$G:$G,0),1))</f>
        <v/>
      </c>
      <c r="G223" s="21" t="str">
        <f>IF($E223="","",INDEX(Data!$A:$F,MATCH($E223,Data!$G:$G,0),2))</f>
        <v/>
      </c>
      <c r="H223" s="3" t="str">
        <f>IF(OR($E223="",$I$7&lt;&gt;H$11),"",INDEX(Data!$A:$F,MATCH($E223,Data!$G:$G,0),6))</f>
        <v/>
      </c>
      <c r="I223" s="3" t="str">
        <f>IF(OR($E223="",$I$7&lt;&gt;I$11),"",INDEX(Data!$A:$F,MATCH($E223,Data!$G:$G,0),6))</f>
        <v/>
      </c>
      <c r="J223" s="3" t="str">
        <f>IF(OR($E223="",$I$7&lt;&gt;J$11),"",INDEX(Data!$A:$F,MATCH($E223,Data!$G:$G,0),6))</f>
        <v/>
      </c>
      <c r="K223" s="3" t="str">
        <f>IF(OR($E223="",$I$7&lt;&gt;K$11),"",INDEX(Data!$A:$F,MATCH($E223,Data!$G:$G,0),6))</f>
        <v/>
      </c>
      <c r="L223" s="3" t="str">
        <f>IF(OR($E223="",$I$7&lt;&gt;L$11),"",INDEX(Data!$A:$F,MATCH($E223,Data!$G:$G,0),6))</f>
        <v/>
      </c>
      <c r="M223" s="3" t="str">
        <f t="shared" si="3"/>
        <v/>
      </c>
    </row>
    <row r="224" spans="5:13" x14ac:dyDescent="0.25">
      <c r="E224" s="3" t="str">
        <f>IF(ROW($A213)&lt;=MAX(Data!$G:$G),ROW($A213),"")</f>
        <v/>
      </c>
      <c r="F224" s="4" t="str">
        <f>IF($E224="","",INDEX(Data!$A:$F,MATCH($E224,Data!$G:$G,0),1))</f>
        <v/>
      </c>
      <c r="G224" s="21" t="str">
        <f>IF($E224="","",INDEX(Data!$A:$F,MATCH($E224,Data!$G:$G,0),2))</f>
        <v/>
      </c>
      <c r="H224" s="3" t="str">
        <f>IF(OR($E224="",$I$7&lt;&gt;H$11),"",INDEX(Data!$A:$F,MATCH($E224,Data!$G:$G,0),6))</f>
        <v/>
      </c>
      <c r="I224" s="3" t="str">
        <f>IF(OR($E224="",$I$7&lt;&gt;I$11),"",INDEX(Data!$A:$F,MATCH($E224,Data!$G:$G,0),6))</f>
        <v/>
      </c>
      <c r="J224" s="3" t="str">
        <f>IF(OR($E224="",$I$7&lt;&gt;J$11),"",INDEX(Data!$A:$F,MATCH($E224,Data!$G:$G,0),6))</f>
        <v/>
      </c>
      <c r="K224" s="3" t="str">
        <f>IF(OR($E224="",$I$7&lt;&gt;K$11),"",INDEX(Data!$A:$F,MATCH($E224,Data!$G:$G,0),6))</f>
        <v/>
      </c>
      <c r="L224" s="3" t="str">
        <f>IF(OR($E224="",$I$7&lt;&gt;L$11),"",INDEX(Data!$A:$F,MATCH($E224,Data!$G:$G,0),6))</f>
        <v/>
      </c>
      <c r="M224" s="3" t="str">
        <f t="shared" si="3"/>
        <v/>
      </c>
    </row>
    <row r="225" spans="5:13" x14ac:dyDescent="0.25">
      <c r="E225" s="3" t="str">
        <f>IF(ROW($A214)&lt;=MAX(Data!$G:$G),ROW($A214),"")</f>
        <v/>
      </c>
      <c r="F225" s="4" t="str">
        <f>IF($E225="","",INDEX(Data!$A:$F,MATCH($E225,Data!$G:$G,0),1))</f>
        <v/>
      </c>
      <c r="G225" s="21" t="str">
        <f>IF($E225="","",INDEX(Data!$A:$F,MATCH($E225,Data!$G:$G,0),2))</f>
        <v/>
      </c>
      <c r="H225" s="3" t="str">
        <f>IF(OR($E225="",$I$7&lt;&gt;H$11),"",INDEX(Data!$A:$F,MATCH($E225,Data!$G:$G,0),6))</f>
        <v/>
      </c>
      <c r="I225" s="3" t="str">
        <f>IF(OR($E225="",$I$7&lt;&gt;I$11),"",INDEX(Data!$A:$F,MATCH($E225,Data!$G:$G,0),6))</f>
        <v/>
      </c>
      <c r="J225" s="3" t="str">
        <f>IF(OR($E225="",$I$7&lt;&gt;J$11),"",INDEX(Data!$A:$F,MATCH($E225,Data!$G:$G,0),6))</f>
        <v/>
      </c>
      <c r="K225" s="3" t="str">
        <f>IF(OR($E225="",$I$7&lt;&gt;K$11),"",INDEX(Data!$A:$F,MATCH($E225,Data!$G:$G,0),6))</f>
        <v/>
      </c>
      <c r="L225" s="3" t="str">
        <f>IF(OR($E225="",$I$7&lt;&gt;L$11),"",INDEX(Data!$A:$F,MATCH($E225,Data!$G:$G,0),6))</f>
        <v/>
      </c>
      <c r="M225" s="3" t="str">
        <f t="shared" si="3"/>
        <v/>
      </c>
    </row>
    <row r="226" spans="5:13" x14ac:dyDescent="0.25">
      <c r="E226" s="3" t="str">
        <f>IF(ROW($A215)&lt;=MAX(Data!$G:$G),ROW($A215),"")</f>
        <v/>
      </c>
      <c r="F226" s="4" t="str">
        <f>IF($E226="","",INDEX(Data!$A:$F,MATCH($E226,Data!$G:$G,0),1))</f>
        <v/>
      </c>
      <c r="G226" s="21" t="str">
        <f>IF($E226="","",INDEX(Data!$A:$F,MATCH($E226,Data!$G:$G,0),2))</f>
        <v/>
      </c>
      <c r="H226" s="3" t="str">
        <f>IF(OR($E226="",$I$7&lt;&gt;H$11),"",INDEX(Data!$A:$F,MATCH($E226,Data!$G:$G,0),6))</f>
        <v/>
      </c>
      <c r="I226" s="3" t="str">
        <f>IF(OR($E226="",$I$7&lt;&gt;I$11),"",INDEX(Data!$A:$F,MATCH($E226,Data!$G:$G,0),6))</f>
        <v/>
      </c>
      <c r="J226" s="3" t="str">
        <f>IF(OR($E226="",$I$7&lt;&gt;J$11),"",INDEX(Data!$A:$F,MATCH($E226,Data!$G:$G,0),6))</f>
        <v/>
      </c>
      <c r="K226" s="3" t="str">
        <f>IF(OR($E226="",$I$7&lt;&gt;K$11),"",INDEX(Data!$A:$F,MATCH($E226,Data!$G:$G,0),6))</f>
        <v/>
      </c>
      <c r="L226" s="3" t="str">
        <f>IF(OR($E226="",$I$7&lt;&gt;L$11),"",INDEX(Data!$A:$F,MATCH($E226,Data!$G:$G,0),6))</f>
        <v/>
      </c>
      <c r="M226" s="3" t="str">
        <f t="shared" si="3"/>
        <v/>
      </c>
    </row>
    <row r="227" spans="5:13" x14ac:dyDescent="0.25">
      <c r="E227" s="3" t="str">
        <f>IF(ROW($A216)&lt;=MAX(Data!$G:$G),ROW($A216),"")</f>
        <v/>
      </c>
      <c r="F227" s="4" t="str">
        <f>IF($E227="","",INDEX(Data!$A:$F,MATCH($E227,Data!$G:$G,0),1))</f>
        <v/>
      </c>
      <c r="G227" s="21" t="str">
        <f>IF($E227="","",INDEX(Data!$A:$F,MATCH($E227,Data!$G:$G,0),2))</f>
        <v/>
      </c>
      <c r="H227" s="3" t="str">
        <f>IF(OR($E227="",$I$7&lt;&gt;H$11),"",INDEX(Data!$A:$F,MATCH($E227,Data!$G:$G,0),6))</f>
        <v/>
      </c>
      <c r="I227" s="3" t="str">
        <f>IF(OR($E227="",$I$7&lt;&gt;I$11),"",INDEX(Data!$A:$F,MATCH($E227,Data!$G:$G,0),6))</f>
        <v/>
      </c>
      <c r="J227" s="3" t="str">
        <f>IF(OR($E227="",$I$7&lt;&gt;J$11),"",INDEX(Data!$A:$F,MATCH($E227,Data!$G:$G,0),6))</f>
        <v/>
      </c>
      <c r="K227" s="3" t="str">
        <f>IF(OR($E227="",$I$7&lt;&gt;K$11),"",INDEX(Data!$A:$F,MATCH($E227,Data!$G:$G,0),6))</f>
        <v/>
      </c>
      <c r="L227" s="3" t="str">
        <f>IF(OR($E227="",$I$7&lt;&gt;L$11),"",INDEX(Data!$A:$F,MATCH($E227,Data!$G:$G,0),6))</f>
        <v/>
      </c>
      <c r="M227" s="3" t="str">
        <f t="shared" si="3"/>
        <v/>
      </c>
    </row>
    <row r="228" spans="5:13" x14ac:dyDescent="0.25">
      <c r="E228" s="3" t="str">
        <f>IF(ROW($A217)&lt;=MAX(Data!$G:$G),ROW($A217),"")</f>
        <v/>
      </c>
      <c r="F228" s="4" t="str">
        <f>IF($E228="","",INDEX(Data!$A:$F,MATCH($E228,Data!$G:$G,0),1))</f>
        <v/>
      </c>
      <c r="G228" s="21" t="str">
        <f>IF($E228="","",INDEX(Data!$A:$F,MATCH($E228,Data!$G:$G,0),2))</f>
        <v/>
      </c>
      <c r="H228" s="3" t="str">
        <f>IF(OR($E228="",$I$7&lt;&gt;H$11),"",INDEX(Data!$A:$F,MATCH($E228,Data!$G:$G,0),6))</f>
        <v/>
      </c>
      <c r="I228" s="3" t="str">
        <f>IF(OR($E228="",$I$7&lt;&gt;I$11),"",INDEX(Data!$A:$F,MATCH($E228,Data!$G:$G,0),6))</f>
        <v/>
      </c>
      <c r="J228" s="3" t="str">
        <f>IF(OR($E228="",$I$7&lt;&gt;J$11),"",INDEX(Data!$A:$F,MATCH($E228,Data!$G:$G,0),6))</f>
        <v/>
      </c>
      <c r="K228" s="3" t="str">
        <f>IF(OR($E228="",$I$7&lt;&gt;K$11),"",INDEX(Data!$A:$F,MATCH($E228,Data!$G:$G,0),6))</f>
        <v/>
      </c>
      <c r="L228" s="3" t="str">
        <f>IF(OR($E228="",$I$7&lt;&gt;L$11),"",INDEX(Data!$A:$F,MATCH($E228,Data!$G:$G,0),6))</f>
        <v/>
      </c>
      <c r="M228" s="3" t="str">
        <f t="shared" si="3"/>
        <v/>
      </c>
    </row>
    <row r="229" spans="5:13" x14ac:dyDescent="0.25">
      <c r="E229" s="3" t="str">
        <f>IF(ROW($A218)&lt;=MAX(Data!$G:$G),ROW($A218),"")</f>
        <v/>
      </c>
      <c r="F229" s="4" t="str">
        <f>IF($E229="","",INDEX(Data!$A:$F,MATCH($E229,Data!$G:$G,0),1))</f>
        <v/>
      </c>
      <c r="G229" s="21" t="str">
        <f>IF($E229="","",INDEX(Data!$A:$F,MATCH($E229,Data!$G:$G,0),2))</f>
        <v/>
      </c>
      <c r="H229" s="3" t="str">
        <f>IF(OR($E229="",$I$7&lt;&gt;H$11),"",INDEX(Data!$A:$F,MATCH($E229,Data!$G:$G,0),6))</f>
        <v/>
      </c>
      <c r="I229" s="3" t="str">
        <f>IF(OR($E229="",$I$7&lt;&gt;I$11),"",INDEX(Data!$A:$F,MATCH($E229,Data!$G:$G,0),6))</f>
        <v/>
      </c>
      <c r="J229" s="3" t="str">
        <f>IF(OR($E229="",$I$7&lt;&gt;J$11),"",INDEX(Data!$A:$F,MATCH($E229,Data!$G:$G,0),6))</f>
        <v/>
      </c>
      <c r="K229" s="3" t="str">
        <f>IF(OR($E229="",$I$7&lt;&gt;K$11),"",INDEX(Data!$A:$F,MATCH($E229,Data!$G:$G,0),6))</f>
        <v/>
      </c>
      <c r="L229" s="3" t="str">
        <f>IF(OR($E229="",$I$7&lt;&gt;L$11),"",INDEX(Data!$A:$F,MATCH($E229,Data!$G:$G,0),6))</f>
        <v/>
      </c>
      <c r="M229" s="3" t="str">
        <f t="shared" si="3"/>
        <v/>
      </c>
    </row>
    <row r="230" spans="5:13" x14ac:dyDescent="0.25">
      <c r="E230" s="3" t="str">
        <f>IF(ROW($A219)&lt;=MAX(Data!$G:$G),ROW($A219),"")</f>
        <v/>
      </c>
      <c r="F230" s="4" t="str">
        <f>IF($E230="","",INDEX(Data!$A:$F,MATCH($E230,Data!$G:$G,0),1))</f>
        <v/>
      </c>
      <c r="G230" s="21" t="str">
        <f>IF($E230="","",INDEX(Data!$A:$F,MATCH($E230,Data!$G:$G,0),2))</f>
        <v/>
      </c>
      <c r="H230" s="3" t="str">
        <f>IF(OR($E230="",$I$7&lt;&gt;H$11),"",INDEX(Data!$A:$F,MATCH($E230,Data!$G:$G,0),6))</f>
        <v/>
      </c>
      <c r="I230" s="3" t="str">
        <f>IF(OR($E230="",$I$7&lt;&gt;I$11),"",INDEX(Data!$A:$F,MATCH($E230,Data!$G:$G,0),6))</f>
        <v/>
      </c>
      <c r="J230" s="3" t="str">
        <f>IF(OR($E230="",$I$7&lt;&gt;J$11),"",INDEX(Data!$A:$F,MATCH($E230,Data!$G:$G,0),6))</f>
        <v/>
      </c>
      <c r="K230" s="3" t="str">
        <f>IF(OR($E230="",$I$7&lt;&gt;K$11),"",INDEX(Data!$A:$F,MATCH($E230,Data!$G:$G,0),6))</f>
        <v/>
      </c>
      <c r="L230" s="3" t="str">
        <f>IF(OR($E230="",$I$7&lt;&gt;L$11),"",INDEX(Data!$A:$F,MATCH($E230,Data!$G:$G,0),6))</f>
        <v/>
      </c>
      <c r="M230" s="3" t="str">
        <f t="shared" si="3"/>
        <v/>
      </c>
    </row>
    <row r="231" spans="5:13" x14ac:dyDescent="0.25">
      <c r="E231" s="3" t="str">
        <f>IF(ROW($A220)&lt;=MAX(Data!$G:$G),ROW($A220),"")</f>
        <v/>
      </c>
      <c r="F231" s="4" t="str">
        <f>IF($E231="","",INDEX(Data!$A:$F,MATCH($E231,Data!$G:$G,0),1))</f>
        <v/>
      </c>
      <c r="G231" s="21" t="str">
        <f>IF($E231="","",INDEX(Data!$A:$F,MATCH($E231,Data!$G:$G,0),2))</f>
        <v/>
      </c>
      <c r="H231" s="3" t="str">
        <f>IF(OR($E231="",$I$7&lt;&gt;H$11),"",INDEX(Data!$A:$F,MATCH($E231,Data!$G:$G,0),6))</f>
        <v/>
      </c>
      <c r="I231" s="3" t="str">
        <f>IF(OR($E231="",$I$7&lt;&gt;I$11),"",INDEX(Data!$A:$F,MATCH($E231,Data!$G:$G,0),6))</f>
        <v/>
      </c>
      <c r="J231" s="3" t="str">
        <f>IF(OR($E231="",$I$7&lt;&gt;J$11),"",INDEX(Data!$A:$F,MATCH($E231,Data!$G:$G,0),6))</f>
        <v/>
      </c>
      <c r="K231" s="3" t="str">
        <f>IF(OR($E231="",$I$7&lt;&gt;K$11),"",INDEX(Data!$A:$F,MATCH($E231,Data!$G:$G,0),6))</f>
        <v/>
      </c>
      <c r="L231" s="3" t="str">
        <f>IF(OR($E231="",$I$7&lt;&gt;L$11),"",INDEX(Data!$A:$F,MATCH($E231,Data!$G:$G,0),6))</f>
        <v/>
      </c>
      <c r="M231" s="3" t="str">
        <f t="shared" si="3"/>
        <v/>
      </c>
    </row>
    <row r="232" spans="5:13" x14ac:dyDescent="0.25">
      <c r="E232" s="3" t="str">
        <f>IF(ROW($A221)&lt;=MAX(Data!$G:$G),ROW($A221),"")</f>
        <v/>
      </c>
      <c r="F232" s="4" t="str">
        <f>IF($E232="","",INDEX(Data!$A:$F,MATCH($E232,Data!$G:$G,0),1))</f>
        <v/>
      </c>
      <c r="G232" s="21" t="str">
        <f>IF($E232="","",INDEX(Data!$A:$F,MATCH($E232,Data!$G:$G,0),2))</f>
        <v/>
      </c>
      <c r="H232" s="3" t="str">
        <f>IF(OR($E232="",$I$7&lt;&gt;H$11),"",INDEX(Data!$A:$F,MATCH($E232,Data!$G:$G,0),6))</f>
        <v/>
      </c>
      <c r="I232" s="3" t="str">
        <f>IF(OR($E232="",$I$7&lt;&gt;I$11),"",INDEX(Data!$A:$F,MATCH($E232,Data!$G:$G,0),6))</f>
        <v/>
      </c>
      <c r="J232" s="3" t="str">
        <f>IF(OR($E232="",$I$7&lt;&gt;J$11),"",INDEX(Data!$A:$F,MATCH($E232,Data!$G:$G,0),6))</f>
        <v/>
      </c>
      <c r="K232" s="3" t="str">
        <f>IF(OR($E232="",$I$7&lt;&gt;K$11),"",INDEX(Data!$A:$F,MATCH($E232,Data!$G:$G,0),6))</f>
        <v/>
      </c>
      <c r="L232" s="3" t="str">
        <f>IF(OR($E232="",$I$7&lt;&gt;L$11),"",INDEX(Data!$A:$F,MATCH($E232,Data!$G:$G,0),6))</f>
        <v/>
      </c>
      <c r="M232" s="3" t="str">
        <f t="shared" si="3"/>
        <v/>
      </c>
    </row>
    <row r="233" spans="5:13" x14ac:dyDescent="0.25">
      <c r="E233" s="3" t="str">
        <f>IF(ROW($A222)&lt;=MAX(Data!$G:$G),ROW($A222),"")</f>
        <v/>
      </c>
      <c r="F233" s="4" t="str">
        <f>IF($E233="","",INDEX(Data!$A:$F,MATCH($E233,Data!$G:$G,0),1))</f>
        <v/>
      </c>
      <c r="G233" s="21" t="str">
        <f>IF($E233="","",INDEX(Data!$A:$F,MATCH($E233,Data!$G:$G,0),2))</f>
        <v/>
      </c>
      <c r="H233" s="3" t="str">
        <f>IF(OR($E233="",$I$7&lt;&gt;H$11),"",INDEX(Data!$A:$F,MATCH($E233,Data!$G:$G,0),6))</f>
        <v/>
      </c>
      <c r="I233" s="3" t="str">
        <f>IF(OR($E233="",$I$7&lt;&gt;I$11),"",INDEX(Data!$A:$F,MATCH($E233,Data!$G:$G,0),6))</f>
        <v/>
      </c>
      <c r="J233" s="3" t="str">
        <f>IF(OR($E233="",$I$7&lt;&gt;J$11),"",INDEX(Data!$A:$F,MATCH($E233,Data!$G:$G,0),6))</f>
        <v/>
      </c>
      <c r="K233" s="3" t="str">
        <f>IF(OR($E233="",$I$7&lt;&gt;K$11),"",INDEX(Data!$A:$F,MATCH($E233,Data!$G:$G,0),6))</f>
        <v/>
      </c>
      <c r="L233" s="3" t="str">
        <f>IF(OR($E233="",$I$7&lt;&gt;L$11),"",INDEX(Data!$A:$F,MATCH($E233,Data!$G:$G,0),6))</f>
        <v/>
      </c>
      <c r="M233" s="3" t="str">
        <f t="shared" si="3"/>
        <v/>
      </c>
    </row>
    <row r="234" spans="5:13" x14ac:dyDescent="0.25">
      <c r="E234" s="3" t="str">
        <f>IF(ROW($A223)&lt;=MAX(Data!$G:$G),ROW($A223),"")</f>
        <v/>
      </c>
      <c r="F234" s="4" t="str">
        <f>IF($E234="","",INDEX(Data!$A:$F,MATCH($E234,Data!$G:$G,0),1))</f>
        <v/>
      </c>
      <c r="G234" s="21" t="str">
        <f>IF($E234="","",INDEX(Data!$A:$F,MATCH($E234,Data!$G:$G,0),2))</f>
        <v/>
      </c>
      <c r="H234" s="3" t="str">
        <f>IF(OR($E234="",$I$7&lt;&gt;H$11),"",INDEX(Data!$A:$F,MATCH($E234,Data!$G:$G,0),6))</f>
        <v/>
      </c>
      <c r="I234" s="3" t="str">
        <f>IF(OR($E234="",$I$7&lt;&gt;I$11),"",INDEX(Data!$A:$F,MATCH($E234,Data!$G:$G,0),6))</f>
        <v/>
      </c>
      <c r="J234" s="3" t="str">
        <f>IF(OR($E234="",$I$7&lt;&gt;J$11),"",INDEX(Data!$A:$F,MATCH($E234,Data!$G:$G,0),6))</f>
        <v/>
      </c>
      <c r="K234" s="3" t="str">
        <f>IF(OR($E234="",$I$7&lt;&gt;K$11),"",INDEX(Data!$A:$F,MATCH($E234,Data!$G:$G,0),6))</f>
        <v/>
      </c>
      <c r="L234" s="3" t="str">
        <f>IF(OR($E234="",$I$7&lt;&gt;L$11),"",INDEX(Data!$A:$F,MATCH($E234,Data!$G:$G,0),6))</f>
        <v/>
      </c>
      <c r="M234" s="3" t="str">
        <f t="shared" si="3"/>
        <v/>
      </c>
    </row>
    <row r="235" spans="5:13" x14ac:dyDescent="0.25">
      <c r="E235" s="3" t="str">
        <f>IF(ROW($A224)&lt;=MAX(Data!$G:$G),ROW($A224),"")</f>
        <v/>
      </c>
      <c r="F235" s="4" t="str">
        <f>IF($E235="","",INDEX(Data!$A:$F,MATCH($E235,Data!$G:$G,0),1))</f>
        <v/>
      </c>
      <c r="G235" s="21" t="str">
        <f>IF($E235="","",INDEX(Data!$A:$F,MATCH($E235,Data!$G:$G,0),2))</f>
        <v/>
      </c>
      <c r="H235" s="3" t="str">
        <f>IF(OR($E235="",$I$7&lt;&gt;H$11),"",INDEX(Data!$A:$F,MATCH($E235,Data!$G:$G,0),6))</f>
        <v/>
      </c>
      <c r="I235" s="3" t="str">
        <f>IF(OR($E235="",$I$7&lt;&gt;I$11),"",INDEX(Data!$A:$F,MATCH($E235,Data!$G:$G,0),6))</f>
        <v/>
      </c>
      <c r="J235" s="3" t="str">
        <f>IF(OR($E235="",$I$7&lt;&gt;J$11),"",INDEX(Data!$A:$F,MATCH($E235,Data!$G:$G,0),6))</f>
        <v/>
      </c>
      <c r="K235" s="3" t="str">
        <f>IF(OR($E235="",$I$7&lt;&gt;K$11),"",INDEX(Data!$A:$F,MATCH($E235,Data!$G:$G,0),6))</f>
        <v/>
      </c>
      <c r="L235" s="3" t="str">
        <f>IF(OR($E235="",$I$7&lt;&gt;L$11),"",INDEX(Data!$A:$F,MATCH($E235,Data!$G:$G,0),6))</f>
        <v/>
      </c>
      <c r="M235" s="3" t="str">
        <f t="shared" si="3"/>
        <v/>
      </c>
    </row>
    <row r="236" spans="5:13" x14ac:dyDescent="0.25">
      <c r="E236" s="3" t="str">
        <f>IF(ROW($A225)&lt;=MAX(Data!$G:$G),ROW($A225),"")</f>
        <v/>
      </c>
      <c r="F236" s="4" t="str">
        <f>IF($E236="","",INDEX(Data!$A:$F,MATCH($E236,Data!$G:$G,0),1))</f>
        <v/>
      </c>
      <c r="G236" s="21" t="str">
        <f>IF($E236="","",INDEX(Data!$A:$F,MATCH($E236,Data!$G:$G,0),2))</f>
        <v/>
      </c>
      <c r="H236" s="3" t="str">
        <f>IF(OR($E236="",$I$7&lt;&gt;H$11),"",INDEX(Data!$A:$F,MATCH($E236,Data!$G:$G,0),6))</f>
        <v/>
      </c>
      <c r="I236" s="3" t="str">
        <f>IF(OR($E236="",$I$7&lt;&gt;I$11),"",INDEX(Data!$A:$F,MATCH($E236,Data!$G:$G,0),6))</f>
        <v/>
      </c>
      <c r="J236" s="3" t="str">
        <f>IF(OR($E236="",$I$7&lt;&gt;J$11),"",INDEX(Data!$A:$F,MATCH($E236,Data!$G:$G,0),6))</f>
        <v/>
      </c>
      <c r="K236" s="3" t="str">
        <f>IF(OR($E236="",$I$7&lt;&gt;K$11),"",INDEX(Data!$A:$F,MATCH($E236,Data!$G:$G,0),6))</f>
        <v/>
      </c>
      <c r="L236" s="3" t="str">
        <f>IF(OR($E236="",$I$7&lt;&gt;L$11),"",INDEX(Data!$A:$F,MATCH($E236,Data!$G:$G,0),6))</f>
        <v/>
      </c>
      <c r="M236" s="3" t="str">
        <f t="shared" si="3"/>
        <v/>
      </c>
    </row>
    <row r="237" spans="5:13" x14ac:dyDescent="0.25">
      <c r="E237" s="3" t="str">
        <f>IF(ROW($A226)&lt;=MAX(Data!$G:$G),ROW($A226),"")</f>
        <v/>
      </c>
      <c r="F237" s="4" t="str">
        <f>IF($E237="","",INDEX(Data!$A:$F,MATCH($E237,Data!$G:$G,0),1))</f>
        <v/>
      </c>
      <c r="G237" s="21" t="str">
        <f>IF($E237="","",INDEX(Data!$A:$F,MATCH($E237,Data!$G:$G,0),2))</f>
        <v/>
      </c>
      <c r="H237" s="3" t="str">
        <f>IF(OR($E237="",$I$7&lt;&gt;H$11),"",INDEX(Data!$A:$F,MATCH($E237,Data!$G:$G,0),6))</f>
        <v/>
      </c>
      <c r="I237" s="3" t="str">
        <f>IF(OR($E237="",$I$7&lt;&gt;I$11),"",INDEX(Data!$A:$F,MATCH($E237,Data!$G:$G,0),6))</f>
        <v/>
      </c>
      <c r="J237" s="3" t="str">
        <f>IF(OR($E237="",$I$7&lt;&gt;J$11),"",INDEX(Data!$A:$F,MATCH($E237,Data!$G:$G,0),6))</f>
        <v/>
      </c>
      <c r="K237" s="3" t="str">
        <f>IF(OR($E237="",$I$7&lt;&gt;K$11),"",INDEX(Data!$A:$F,MATCH($E237,Data!$G:$G,0),6))</f>
        <v/>
      </c>
      <c r="L237" s="3" t="str">
        <f>IF(OR($E237="",$I$7&lt;&gt;L$11),"",INDEX(Data!$A:$F,MATCH($E237,Data!$G:$G,0),6))</f>
        <v/>
      </c>
      <c r="M237" s="3" t="str">
        <f t="shared" si="3"/>
        <v/>
      </c>
    </row>
    <row r="238" spans="5:13" x14ac:dyDescent="0.25">
      <c r="E238" s="3" t="str">
        <f>IF(ROW($A227)&lt;=MAX(Data!$G:$G),ROW($A227),"")</f>
        <v/>
      </c>
      <c r="F238" s="4" t="str">
        <f>IF($E238="","",INDEX(Data!$A:$F,MATCH($E238,Data!$G:$G,0),1))</f>
        <v/>
      </c>
      <c r="G238" s="21" t="str">
        <f>IF($E238="","",INDEX(Data!$A:$F,MATCH($E238,Data!$G:$G,0),2))</f>
        <v/>
      </c>
      <c r="H238" s="3" t="str">
        <f>IF(OR($E238="",$I$7&lt;&gt;H$11),"",INDEX(Data!$A:$F,MATCH($E238,Data!$G:$G,0),6))</f>
        <v/>
      </c>
      <c r="I238" s="3" t="str">
        <f>IF(OR($E238="",$I$7&lt;&gt;I$11),"",INDEX(Data!$A:$F,MATCH($E238,Data!$G:$G,0),6))</f>
        <v/>
      </c>
      <c r="J238" s="3" t="str">
        <f>IF(OR($E238="",$I$7&lt;&gt;J$11),"",INDEX(Data!$A:$F,MATCH($E238,Data!$G:$G,0),6))</f>
        <v/>
      </c>
      <c r="K238" s="3" t="str">
        <f>IF(OR($E238="",$I$7&lt;&gt;K$11),"",INDEX(Data!$A:$F,MATCH($E238,Data!$G:$G,0),6))</f>
        <v/>
      </c>
      <c r="L238" s="3" t="str">
        <f>IF(OR($E238="",$I$7&lt;&gt;L$11),"",INDEX(Data!$A:$F,MATCH($E238,Data!$G:$G,0),6))</f>
        <v/>
      </c>
      <c r="M238" s="3" t="str">
        <f t="shared" si="3"/>
        <v/>
      </c>
    </row>
    <row r="239" spans="5:13" x14ac:dyDescent="0.25">
      <c r="E239" s="3" t="str">
        <f>IF(ROW($A228)&lt;=MAX(Data!$G:$G),ROW($A228),"")</f>
        <v/>
      </c>
      <c r="F239" s="4" t="str">
        <f>IF($E239="","",INDEX(Data!$A:$F,MATCH($E239,Data!$G:$G,0),1))</f>
        <v/>
      </c>
      <c r="G239" s="21" t="str">
        <f>IF($E239="","",INDEX(Data!$A:$F,MATCH($E239,Data!$G:$G,0),2))</f>
        <v/>
      </c>
      <c r="H239" s="3" t="str">
        <f>IF(OR($E239="",$I$7&lt;&gt;H$11),"",INDEX(Data!$A:$F,MATCH($E239,Data!$G:$G,0),6))</f>
        <v/>
      </c>
      <c r="I239" s="3" t="str">
        <f>IF(OR($E239="",$I$7&lt;&gt;I$11),"",INDEX(Data!$A:$F,MATCH($E239,Data!$G:$G,0),6))</f>
        <v/>
      </c>
      <c r="J239" s="3" t="str">
        <f>IF(OR($E239="",$I$7&lt;&gt;J$11),"",INDEX(Data!$A:$F,MATCH($E239,Data!$G:$G,0),6))</f>
        <v/>
      </c>
      <c r="K239" s="3" t="str">
        <f>IF(OR($E239="",$I$7&lt;&gt;K$11),"",INDEX(Data!$A:$F,MATCH($E239,Data!$G:$G,0),6))</f>
        <v/>
      </c>
      <c r="L239" s="3" t="str">
        <f>IF(OR($E239="",$I$7&lt;&gt;L$11),"",INDEX(Data!$A:$F,MATCH($E239,Data!$G:$G,0),6))</f>
        <v/>
      </c>
      <c r="M239" s="3" t="str">
        <f t="shared" si="3"/>
        <v/>
      </c>
    </row>
    <row r="240" spans="5:13" x14ac:dyDescent="0.25">
      <c r="E240" s="3" t="str">
        <f>IF(ROW($A229)&lt;=MAX(Data!$G:$G),ROW($A229),"")</f>
        <v/>
      </c>
      <c r="F240" s="4" t="str">
        <f>IF($E240="","",INDEX(Data!$A:$F,MATCH($E240,Data!$G:$G,0),1))</f>
        <v/>
      </c>
      <c r="G240" s="21" t="str">
        <f>IF($E240="","",INDEX(Data!$A:$F,MATCH($E240,Data!$G:$G,0),2))</f>
        <v/>
      </c>
      <c r="H240" s="3" t="str">
        <f>IF(OR($E240="",$I$7&lt;&gt;H$11),"",INDEX(Data!$A:$F,MATCH($E240,Data!$G:$G,0),6))</f>
        <v/>
      </c>
      <c r="I240" s="3" t="str">
        <f>IF(OR($E240="",$I$7&lt;&gt;I$11),"",INDEX(Data!$A:$F,MATCH($E240,Data!$G:$G,0),6))</f>
        <v/>
      </c>
      <c r="J240" s="3" t="str">
        <f>IF(OR($E240="",$I$7&lt;&gt;J$11),"",INDEX(Data!$A:$F,MATCH($E240,Data!$G:$G,0),6))</f>
        <v/>
      </c>
      <c r="K240" s="3" t="str">
        <f>IF(OR($E240="",$I$7&lt;&gt;K$11),"",INDEX(Data!$A:$F,MATCH($E240,Data!$G:$G,0),6))</f>
        <v/>
      </c>
      <c r="L240" s="3" t="str">
        <f>IF(OR($E240="",$I$7&lt;&gt;L$11),"",INDEX(Data!$A:$F,MATCH($E240,Data!$G:$G,0),6))</f>
        <v/>
      </c>
      <c r="M240" s="3" t="str">
        <f t="shared" si="3"/>
        <v/>
      </c>
    </row>
    <row r="241" spans="5:13" x14ac:dyDescent="0.25">
      <c r="E241" s="3" t="str">
        <f>IF(ROW($A230)&lt;=MAX(Data!$G:$G),ROW($A230),"")</f>
        <v/>
      </c>
      <c r="F241" s="4" t="str">
        <f>IF($E241="","",INDEX(Data!$A:$F,MATCH($E241,Data!$G:$G,0),1))</f>
        <v/>
      </c>
      <c r="G241" s="21" t="str">
        <f>IF($E241="","",INDEX(Data!$A:$F,MATCH($E241,Data!$G:$G,0),2))</f>
        <v/>
      </c>
      <c r="H241" s="3" t="str">
        <f>IF(OR($E241="",$I$7&lt;&gt;H$11),"",INDEX(Data!$A:$F,MATCH($E241,Data!$G:$G,0),6))</f>
        <v/>
      </c>
      <c r="I241" s="3" t="str">
        <f>IF(OR($E241="",$I$7&lt;&gt;I$11),"",INDEX(Data!$A:$F,MATCH($E241,Data!$G:$G,0),6))</f>
        <v/>
      </c>
      <c r="J241" s="3" t="str">
        <f>IF(OR($E241="",$I$7&lt;&gt;J$11),"",INDEX(Data!$A:$F,MATCH($E241,Data!$G:$G,0),6))</f>
        <v/>
      </c>
      <c r="K241" s="3" t="str">
        <f>IF(OR($E241="",$I$7&lt;&gt;K$11),"",INDEX(Data!$A:$F,MATCH($E241,Data!$G:$G,0),6))</f>
        <v/>
      </c>
      <c r="L241" s="3" t="str">
        <f>IF(OR($E241="",$I$7&lt;&gt;L$11),"",INDEX(Data!$A:$F,MATCH($E241,Data!$G:$G,0),6))</f>
        <v/>
      </c>
      <c r="M241" s="3" t="str">
        <f t="shared" si="3"/>
        <v/>
      </c>
    </row>
    <row r="242" spans="5:13" x14ac:dyDescent="0.25">
      <c r="E242" s="3" t="str">
        <f>IF(ROW($A231)&lt;=MAX(Data!$G:$G),ROW($A231),"")</f>
        <v/>
      </c>
      <c r="F242" s="4" t="str">
        <f>IF($E242="","",INDEX(Data!$A:$F,MATCH($E242,Data!$G:$G,0),1))</f>
        <v/>
      </c>
      <c r="G242" s="21" t="str">
        <f>IF($E242="","",INDEX(Data!$A:$F,MATCH($E242,Data!$G:$G,0),2))</f>
        <v/>
      </c>
      <c r="H242" s="3" t="str">
        <f>IF(OR($E242="",$I$7&lt;&gt;H$11),"",INDEX(Data!$A:$F,MATCH($E242,Data!$G:$G,0),6))</f>
        <v/>
      </c>
      <c r="I242" s="3" t="str">
        <f>IF(OR($E242="",$I$7&lt;&gt;I$11),"",INDEX(Data!$A:$F,MATCH($E242,Data!$G:$G,0),6))</f>
        <v/>
      </c>
      <c r="J242" s="3" t="str">
        <f>IF(OR($E242="",$I$7&lt;&gt;J$11),"",INDEX(Data!$A:$F,MATCH($E242,Data!$G:$G,0),6))</f>
        <v/>
      </c>
      <c r="K242" s="3" t="str">
        <f>IF(OR($E242="",$I$7&lt;&gt;K$11),"",INDEX(Data!$A:$F,MATCH($E242,Data!$G:$G,0),6))</f>
        <v/>
      </c>
      <c r="L242" s="3" t="str">
        <f>IF(OR($E242="",$I$7&lt;&gt;L$11),"",INDEX(Data!$A:$F,MATCH($E242,Data!$G:$G,0),6))</f>
        <v/>
      </c>
      <c r="M242" s="3" t="str">
        <f t="shared" si="3"/>
        <v/>
      </c>
    </row>
    <row r="243" spans="5:13" x14ac:dyDescent="0.25">
      <c r="E243" s="3" t="str">
        <f>IF(ROW($A232)&lt;=MAX(Data!$G:$G),ROW($A232),"")</f>
        <v/>
      </c>
      <c r="F243" s="4" t="str">
        <f>IF($E243="","",INDEX(Data!$A:$F,MATCH($E243,Data!$G:$G,0),1))</f>
        <v/>
      </c>
      <c r="G243" s="21" t="str">
        <f>IF($E243="","",INDEX(Data!$A:$F,MATCH($E243,Data!$G:$G,0),2))</f>
        <v/>
      </c>
      <c r="H243" s="3" t="str">
        <f>IF(OR($E243="",$I$7&lt;&gt;H$11),"",INDEX(Data!$A:$F,MATCH($E243,Data!$G:$G,0),6))</f>
        <v/>
      </c>
      <c r="I243" s="3" t="str">
        <f>IF(OR($E243="",$I$7&lt;&gt;I$11),"",INDEX(Data!$A:$F,MATCH($E243,Data!$G:$G,0),6))</f>
        <v/>
      </c>
      <c r="J243" s="3" t="str">
        <f>IF(OR($E243="",$I$7&lt;&gt;J$11),"",INDEX(Data!$A:$F,MATCH($E243,Data!$G:$G,0),6))</f>
        <v/>
      </c>
      <c r="K243" s="3" t="str">
        <f>IF(OR($E243="",$I$7&lt;&gt;K$11),"",INDEX(Data!$A:$F,MATCH($E243,Data!$G:$G,0),6))</f>
        <v/>
      </c>
      <c r="L243" s="3" t="str">
        <f>IF(OR($E243="",$I$7&lt;&gt;L$11),"",INDEX(Data!$A:$F,MATCH($E243,Data!$G:$G,0),6))</f>
        <v/>
      </c>
      <c r="M243" s="3" t="str">
        <f t="shared" si="3"/>
        <v/>
      </c>
    </row>
    <row r="244" spans="5:13" x14ac:dyDescent="0.25">
      <c r="E244" s="3" t="str">
        <f>IF(ROW($A233)&lt;=MAX(Data!$G:$G),ROW($A233),"")</f>
        <v/>
      </c>
      <c r="F244" s="4" t="str">
        <f>IF($E244="","",INDEX(Data!$A:$F,MATCH($E244,Data!$G:$G,0),1))</f>
        <v/>
      </c>
      <c r="G244" s="21" t="str">
        <f>IF($E244="","",INDEX(Data!$A:$F,MATCH($E244,Data!$G:$G,0),2))</f>
        <v/>
      </c>
      <c r="H244" s="3" t="str">
        <f>IF(OR($E244="",$I$7&lt;&gt;H$11),"",INDEX(Data!$A:$F,MATCH($E244,Data!$G:$G,0),6))</f>
        <v/>
      </c>
      <c r="I244" s="3" t="str">
        <f>IF(OR($E244="",$I$7&lt;&gt;I$11),"",INDEX(Data!$A:$F,MATCH($E244,Data!$G:$G,0),6))</f>
        <v/>
      </c>
      <c r="J244" s="3" t="str">
        <f>IF(OR($E244="",$I$7&lt;&gt;J$11),"",INDEX(Data!$A:$F,MATCH($E244,Data!$G:$G,0),6))</f>
        <v/>
      </c>
      <c r="K244" s="3" t="str">
        <f>IF(OR($E244="",$I$7&lt;&gt;K$11),"",INDEX(Data!$A:$F,MATCH($E244,Data!$G:$G,0),6))</f>
        <v/>
      </c>
      <c r="L244" s="3" t="str">
        <f>IF(OR($E244="",$I$7&lt;&gt;L$11),"",INDEX(Data!$A:$F,MATCH($E244,Data!$G:$G,0),6))</f>
        <v/>
      </c>
      <c r="M244" s="3" t="str">
        <f t="shared" si="3"/>
        <v/>
      </c>
    </row>
    <row r="245" spans="5:13" x14ac:dyDescent="0.25">
      <c r="E245" s="3" t="str">
        <f>IF(ROW($A234)&lt;=MAX(Data!$G:$G),ROW($A234),"")</f>
        <v/>
      </c>
      <c r="F245" s="4" t="str">
        <f>IF($E245="","",INDEX(Data!$A:$F,MATCH($E245,Data!$G:$G,0),1))</f>
        <v/>
      </c>
      <c r="G245" s="21" t="str">
        <f>IF($E245="","",INDEX(Data!$A:$F,MATCH($E245,Data!$G:$G,0),2))</f>
        <v/>
      </c>
      <c r="H245" s="3" t="str">
        <f>IF(OR($E245="",$I$7&lt;&gt;H$11),"",INDEX(Data!$A:$F,MATCH($E245,Data!$G:$G,0),6))</f>
        <v/>
      </c>
      <c r="I245" s="3" t="str">
        <f>IF(OR($E245="",$I$7&lt;&gt;I$11),"",INDEX(Data!$A:$F,MATCH($E245,Data!$G:$G,0),6))</f>
        <v/>
      </c>
      <c r="J245" s="3" t="str">
        <f>IF(OR($E245="",$I$7&lt;&gt;J$11),"",INDEX(Data!$A:$F,MATCH($E245,Data!$G:$G,0),6))</f>
        <v/>
      </c>
      <c r="K245" s="3" t="str">
        <f>IF(OR($E245="",$I$7&lt;&gt;K$11),"",INDEX(Data!$A:$F,MATCH($E245,Data!$G:$G,0),6))</f>
        <v/>
      </c>
      <c r="L245" s="3" t="str">
        <f>IF(OR($E245="",$I$7&lt;&gt;L$11),"",INDEX(Data!$A:$F,MATCH($E245,Data!$G:$G,0),6))</f>
        <v/>
      </c>
      <c r="M245" s="3" t="str">
        <f t="shared" si="3"/>
        <v/>
      </c>
    </row>
    <row r="246" spans="5:13" x14ac:dyDescent="0.25">
      <c r="E246" s="3" t="str">
        <f>IF(ROW($A235)&lt;=MAX(Data!$G:$G),ROW($A235),"")</f>
        <v/>
      </c>
      <c r="F246" s="4" t="str">
        <f>IF($E246="","",INDEX(Data!$A:$F,MATCH($E246,Data!$G:$G,0),1))</f>
        <v/>
      </c>
      <c r="G246" s="21" t="str">
        <f>IF($E246="","",INDEX(Data!$A:$F,MATCH($E246,Data!$G:$G,0),2))</f>
        <v/>
      </c>
      <c r="H246" s="3" t="str">
        <f>IF(OR($E246="",$I$7&lt;&gt;H$11),"",INDEX(Data!$A:$F,MATCH($E246,Data!$G:$G,0),6))</f>
        <v/>
      </c>
      <c r="I246" s="3" t="str">
        <f>IF(OR($E246="",$I$7&lt;&gt;I$11),"",INDEX(Data!$A:$F,MATCH($E246,Data!$G:$G,0),6))</f>
        <v/>
      </c>
      <c r="J246" s="3" t="str">
        <f>IF(OR($E246="",$I$7&lt;&gt;J$11),"",INDEX(Data!$A:$F,MATCH($E246,Data!$G:$G,0),6))</f>
        <v/>
      </c>
      <c r="K246" s="3" t="str">
        <f>IF(OR($E246="",$I$7&lt;&gt;K$11),"",INDEX(Data!$A:$F,MATCH($E246,Data!$G:$G,0),6))</f>
        <v/>
      </c>
      <c r="L246" s="3" t="str">
        <f>IF(OR($E246="",$I$7&lt;&gt;L$11),"",INDEX(Data!$A:$F,MATCH($E246,Data!$G:$G,0),6))</f>
        <v/>
      </c>
      <c r="M246" s="3" t="str">
        <f t="shared" si="3"/>
        <v/>
      </c>
    </row>
    <row r="247" spans="5:13" x14ac:dyDescent="0.25">
      <c r="E247" s="3" t="str">
        <f>IF(ROW($A236)&lt;=MAX(Data!$G:$G),ROW($A236),"")</f>
        <v/>
      </c>
      <c r="F247" s="4" t="str">
        <f>IF($E247="","",INDEX(Data!$A:$F,MATCH($E247,Data!$G:$G,0),1))</f>
        <v/>
      </c>
      <c r="G247" s="21" t="str">
        <f>IF($E247="","",INDEX(Data!$A:$F,MATCH($E247,Data!$G:$G,0),2))</f>
        <v/>
      </c>
      <c r="H247" s="3" t="str">
        <f>IF(OR($E247="",$I$7&lt;&gt;H$11),"",INDEX(Data!$A:$F,MATCH($E247,Data!$G:$G,0),6))</f>
        <v/>
      </c>
      <c r="I247" s="3" t="str">
        <f>IF(OR($E247="",$I$7&lt;&gt;I$11),"",INDEX(Data!$A:$F,MATCH($E247,Data!$G:$G,0),6))</f>
        <v/>
      </c>
      <c r="J247" s="3" t="str">
        <f>IF(OR($E247="",$I$7&lt;&gt;J$11),"",INDEX(Data!$A:$F,MATCH($E247,Data!$G:$G,0),6))</f>
        <v/>
      </c>
      <c r="K247" s="3" t="str">
        <f>IF(OR($E247="",$I$7&lt;&gt;K$11),"",INDEX(Data!$A:$F,MATCH($E247,Data!$G:$G,0),6))</f>
        <v/>
      </c>
      <c r="L247" s="3" t="str">
        <f>IF(OR($E247="",$I$7&lt;&gt;L$11),"",INDEX(Data!$A:$F,MATCH($E247,Data!$G:$G,0),6))</f>
        <v/>
      </c>
      <c r="M247" s="3" t="str">
        <f t="shared" si="3"/>
        <v/>
      </c>
    </row>
    <row r="248" spans="5:13" x14ac:dyDescent="0.25">
      <c r="E248" s="3" t="str">
        <f>IF(ROW($A237)&lt;=MAX(Data!$G:$G),ROW($A237),"")</f>
        <v/>
      </c>
      <c r="F248" s="4" t="str">
        <f>IF($E248="","",INDEX(Data!$A:$F,MATCH($E248,Data!$G:$G,0),1))</f>
        <v/>
      </c>
      <c r="G248" s="21" t="str">
        <f>IF($E248="","",INDEX(Data!$A:$F,MATCH($E248,Data!$G:$G,0),2))</f>
        <v/>
      </c>
      <c r="H248" s="3" t="str">
        <f>IF(OR($E248="",$I$7&lt;&gt;H$11),"",INDEX(Data!$A:$F,MATCH($E248,Data!$G:$G,0),6))</f>
        <v/>
      </c>
      <c r="I248" s="3" t="str">
        <f>IF(OR($E248="",$I$7&lt;&gt;I$11),"",INDEX(Data!$A:$F,MATCH($E248,Data!$G:$G,0),6))</f>
        <v/>
      </c>
      <c r="J248" s="3" t="str">
        <f>IF(OR($E248="",$I$7&lt;&gt;J$11),"",INDEX(Data!$A:$F,MATCH($E248,Data!$G:$G,0),6))</f>
        <v/>
      </c>
      <c r="K248" s="3" t="str">
        <f>IF(OR($E248="",$I$7&lt;&gt;K$11),"",INDEX(Data!$A:$F,MATCH($E248,Data!$G:$G,0),6))</f>
        <v/>
      </c>
      <c r="L248" s="3" t="str">
        <f>IF(OR($E248="",$I$7&lt;&gt;L$11),"",INDEX(Data!$A:$F,MATCH($E248,Data!$G:$G,0),6))</f>
        <v/>
      </c>
      <c r="M248" s="3" t="str">
        <f t="shared" si="3"/>
        <v/>
      </c>
    </row>
    <row r="249" spans="5:13" x14ac:dyDescent="0.25">
      <c r="E249" s="3" t="str">
        <f>IF(ROW($A238)&lt;=MAX(Data!$G:$G),ROW($A238),"")</f>
        <v/>
      </c>
      <c r="F249" s="4" t="str">
        <f>IF($E249="","",INDEX(Data!$A:$F,MATCH($E249,Data!$G:$G,0),1))</f>
        <v/>
      </c>
      <c r="G249" s="21" t="str">
        <f>IF($E249="","",INDEX(Data!$A:$F,MATCH($E249,Data!$G:$G,0),2))</f>
        <v/>
      </c>
      <c r="H249" s="3" t="str">
        <f>IF(OR($E249="",$I$7&lt;&gt;H$11),"",INDEX(Data!$A:$F,MATCH($E249,Data!$G:$G,0),6))</f>
        <v/>
      </c>
      <c r="I249" s="3" t="str">
        <f>IF(OR($E249="",$I$7&lt;&gt;I$11),"",INDEX(Data!$A:$F,MATCH($E249,Data!$G:$G,0),6))</f>
        <v/>
      </c>
      <c r="J249" s="3" t="str">
        <f>IF(OR($E249="",$I$7&lt;&gt;J$11),"",INDEX(Data!$A:$F,MATCH($E249,Data!$G:$G,0),6))</f>
        <v/>
      </c>
      <c r="K249" s="3" t="str">
        <f>IF(OR($E249="",$I$7&lt;&gt;K$11),"",INDEX(Data!$A:$F,MATCH($E249,Data!$G:$G,0),6))</f>
        <v/>
      </c>
      <c r="L249" s="3" t="str">
        <f>IF(OR($E249="",$I$7&lt;&gt;L$11),"",INDEX(Data!$A:$F,MATCH($E249,Data!$G:$G,0),6))</f>
        <v/>
      </c>
      <c r="M249" s="3" t="str">
        <f t="shared" si="3"/>
        <v/>
      </c>
    </row>
    <row r="250" spans="5:13" x14ac:dyDescent="0.25">
      <c r="E250" s="3" t="str">
        <f>IF(ROW($A239)&lt;=MAX(Data!$G:$G),ROW($A239),"")</f>
        <v/>
      </c>
      <c r="F250" s="4" t="str">
        <f>IF($E250="","",INDEX(Data!$A:$F,MATCH($E250,Data!$G:$G,0),1))</f>
        <v/>
      </c>
      <c r="G250" s="21" t="str">
        <f>IF($E250="","",INDEX(Data!$A:$F,MATCH($E250,Data!$G:$G,0),2))</f>
        <v/>
      </c>
      <c r="H250" s="3" t="str">
        <f>IF(OR($E250="",$I$7&lt;&gt;H$11),"",INDEX(Data!$A:$F,MATCH($E250,Data!$G:$G,0),6))</f>
        <v/>
      </c>
      <c r="I250" s="3" t="str">
        <f>IF(OR($E250="",$I$7&lt;&gt;I$11),"",INDEX(Data!$A:$F,MATCH($E250,Data!$G:$G,0),6))</f>
        <v/>
      </c>
      <c r="J250" s="3" t="str">
        <f>IF(OR($E250="",$I$7&lt;&gt;J$11),"",INDEX(Data!$A:$F,MATCH($E250,Data!$G:$G,0),6))</f>
        <v/>
      </c>
      <c r="K250" s="3" t="str">
        <f>IF(OR($E250="",$I$7&lt;&gt;K$11),"",INDEX(Data!$A:$F,MATCH($E250,Data!$G:$G,0),6))</f>
        <v/>
      </c>
      <c r="L250" s="3" t="str">
        <f>IF(OR($E250="",$I$7&lt;&gt;L$11),"",INDEX(Data!$A:$F,MATCH($E250,Data!$G:$G,0),6))</f>
        <v/>
      </c>
      <c r="M250" s="3" t="str">
        <f t="shared" si="3"/>
        <v/>
      </c>
    </row>
    <row r="251" spans="5:13" x14ac:dyDescent="0.25">
      <c r="E251" s="3" t="str">
        <f>IF(ROW($A240)&lt;=MAX(Data!$G:$G),ROW($A240),"")</f>
        <v/>
      </c>
      <c r="F251" s="4" t="str">
        <f>IF($E251="","",INDEX(Data!$A:$F,MATCH($E251,Data!$G:$G,0),1))</f>
        <v/>
      </c>
      <c r="G251" s="21" t="str">
        <f>IF($E251="","",INDEX(Data!$A:$F,MATCH($E251,Data!$G:$G,0),2))</f>
        <v/>
      </c>
      <c r="H251" s="3" t="str">
        <f>IF(OR($E251="",$I$7&lt;&gt;H$11),"",INDEX(Data!$A:$F,MATCH($E251,Data!$G:$G,0),6))</f>
        <v/>
      </c>
      <c r="I251" s="3" t="str">
        <f>IF(OR($E251="",$I$7&lt;&gt;I$11),"",INDEX(Data!$A:$F,MATCH($E251,Data!$G:$G,0),6))</f>
        <v/>
      </c>
      <c r="J251" s="3" t="str">
        <f>IF(OR($E251="",$I$7&lt;&gt;J$11),"",INDEX(Data!$A:$F,MATCH($E251,Data!$G:$G,0),6))</f>
        <v/>
      </c>
      <c r="K251" s="3" t="str">
        <f>IF(OR($E251="",$I$7&lt;&gt;K$11),"",INDEX(Data!$A:$F,MATCH($E251,Data!$G:$G,0),6))</f>
        <v/>
      </c>
      <c r="L251" s="3" t="str">
        <f>IF(OR($E251="",$I$7&lt;&gt;L$11),"",INDEX(Data!$A:$F,MATCH($E251,Data!$G:$G,0),6))</f>
        <v/>
      </c>
      <c r="M251" s="3" t="str">
        <f t="shared" si="3"/>
        <v/>
      </c>
    </row>
    <row r="252" spans="5:13" x14ac:dyDescent="0.25">
      <c r="E252" s="3" t="str">
        <f>IF(ROW($A241)&lt;=MAX(Data!$G:$G),ROW($A241),"")</f>
        <v/>
      </c>
      <c r="F252" s="4" t="str">
        <f>IF($E252="","",INDEX(Data!$A:$F,MATCH($E252,Data!$G:$G,0),1))</f>
        <v/>
      </c>
      <c r="G252" s="21" t="str">
        <f>IF($E252="","",INDEX(Data!$A:$F,MATCH($E252,Data!$G:$G,0),2))</f>
        <v/>
      </c>
      <c r="H252" s="3" t="str">
        <f>IF(OR($E252="",$I$7&lt;&gt;H$11),"",INDEX(Data!$A:$F,MATCH($E252,Data!$G:$G,0),6))</f>
        <v/>
      </c>
      <c r="I252" s="3" t="str">
        <f>IF(OR($E252="",$I$7&lt;&gt;I$11),"",INDEX(Data!$A:$F,MATCH($E252,Data!$G:$G,0),6))</f>
        <v/>
      </c>
      <c r="J252" s="3" t="str">
        <f>IF(OR($E252="",$I$7&lt;&gt;J$11),"",INDEX(Data!$A:$F,MATCH($E252,Data!$G:$G,0),6))</f>
        <v/>
      </c>
      <c r="K252" s="3" t="str">
        <f>IF(OR($E252="",$I$7&lt;&gt;K$11),"",INDEX(Data!$A:$F,MATCH($E252,Data!$G:$G,0),6))</f>
        <v/>
      </c>
      <c r="L252" s="3" t="str">
        <f>IF(OR($E252="",$I$7&lt;&gt;L$11),"",INDEX(Data!$A:$F,MATCH($E252,Data!$G:$G,0),6))</f>
        <v/>
      </c>
      <c r="M252" s="3" t="str">
        <f t="shared" si="3"/>
        <v/>
      </c>
    </row>
    <row r="253" spans="5:13" x14ac:dyDescent="0.25">
      <c r="E253" s="3" t="str">
        <f>IF(ROW($A242)&lt;=MAX(Data!$G:$G),ROW($A242),"")</f>
        <v/>
      </c>
      <c r="F253" s="4" t="str">
        <f>IF($E253="","",INDEX(Data!$A:$F,MATCH($E253,Data!$G:$G,0),1))</f>
        <v/>
      </c>
      <c r="G253" s="21" t="str">
        <f>IF($E253="","",INDEX(Data!$A:$F,MATCH($E253,Data!$G:$G,0),2))</f>
        <v/>
      </c>
      <c r="H253" s="3" t="str">
        <f>IF(OR($E253="",$I$7&lt;&gt;H$11),"",INDEX(Data!$A:$F,MATCH($E253,Data!$G:$G,0),6))</f>
        <v/>
      </c>
      <c r="I253" s="3" t="str">
        <f>IF(OR($E253="",$I$7&lt;&gt;I$11),"",INDEX(Data!$A:$F,MATCH($E253,Data!$G:$G,0),6))</f>
        <v/>
      </c>
      <c r="J253" s="3" t="str">
        <f>IF(OR($E253="",$I$7&lt;&gt;J$11),"",INDEX(Data!$A:$F,MATCH($E253,Data!$G:$G,0),6))</f>
        <v/>
      </c>
      <c r="K253" s="3" t="str">
        <f>IF(OR($E253="",$I$7&lt;&gt;K$11),"",INDEX(Data!$A:$F,MATCH($E253,Data!$G:$G,0),6))</f>
        <v/>
      </c>
      <c r="L253" s="3" t="str">
        <f>IF(OR($E253="",$I$7&lt;&gt;L$11),"",INDEX(Data!$A:$F,MATCH($E253,Data!$G:$G,0),6))</f>
        <v/>
      </c>
      <c r="M253" s="3" t="str">
        <f t="shared" si="3"/>
        <v/>
      </c>
    </row>
    <row r="254" spans="5:13" x14ac:dyDescent="0.25">
      <c r="E254" s="3" t="str">
        <f>IF(ROW($A243)&lt;=MAX(Data!$G:$G),ROW($A243),"")</f>
        <v/>
      </c>
      <c r="F254" s="4" t="str">
        <f>IF($E254="","",INDEX(Data!$A:$F,MATCH($E254,Data!$G:$G,0),1))</f>
        <v/>
      </c>
      <c r="G254" s="21" t="str">
        <f>IF($E254="","",INDEX(Data!$A:$F,MATCH($E254,Data!$G:$G,0),2))</f>
        <v/>
      </c>
      <c r="H254" s="3" t="str">
        <f>IF(OR($E254="",$I$7&lt;&gt;H$11),"",INDEX(Data!$A:$F,MATCH($E254,Data!$G:$G,0),6))</f>
        <v/>
      </c>
      <c r="I254" s="3" t="str">
        <f>IF(OR($E254="",$I$7&lt;&gt;I$11),"",INDEX(Data!$A:$F,MATCH($E254,Data!$G:$G,0),6))</f>
        <v/>
      </c>
      <c r="J254" s="3" t="str">
        <f>IF(OR($E254="",$I$7&lt;&gt;J$11),"",INDEX(Data!$A:$F,MATCH($E254,Data!$G:$G,0),6))</f>
        <v/>
      </c>
      <c r="K254" s="3" t="str">
        <f>IF(OR($E254="",$I$7&lt;&gt;K$11),"",INDEX(Data!$A:$F,MATCH($E254,Data!$G:$G,0),6))</f>
        <v/>
      </c>
      <c r="L254" s="3" t="str">
        <f>IF(OR($E254="",$I$7&lt;&gt;L$11),"",INDEX(Data!$A:$F,MATCH($E254,Data!$G:$G,0),6))</f>
        <v/>
      </c>
      <c r="M254" s="3" t="str">
        <f t="shared" si="3"/>
        <v/>
      </c>
    </row>
    <row r="255" spans="5:13" x14ac:dyDescent="0.25">
      <c r="E255" s="3" t="str">
        <f>IF(ROW($A244)&lt;=MAX(Data!$G:$G),ROW($A244),"")</f>
        <v/>
      </c>
      <c r="F255" s="4" t="str">
        <f>IF($E255="","",INDEX(Data!$A:$F,MATCH($E255,Data!$G:$G,0),1))</f>
        <v/>
      </c>
      <c r="G255" s="21" t="str">
        <f>IF($E255="","",INDEX(Data!$A:$F,MATCH($E255,Data!$G:$G,0),2))</f>
        <v/>
      </c>
      <c r="H255" s="3" t="str">
        <f>IF(OR($E255="",$I$7&lt;&gt;H$11),"",INDEX(Data!$A:$F,MATCH($E255,Data!$G:$G,0),6))</f>
        <v/>
      </c>
      <c r="I255" s="3" t="str">
        <f>IF(OR($E255="",$I$7&lt;&gt;I$11),"",INDEX(Data!$A:$F,MATCH($E255,Data!$G:$G,0),6))</f>
        <v/>
      </c>
      <c r="J255" s="3" t="str">
        <f>IF(OR($E255="",$I$7&lt;&gt;J$11),"",INDEX(Data!$A:$F,MATCH($E255,Data!$G:$G,0),6))</f>
        <v/>
      </c>
      <c r="K255" s="3" t="str">
        <f>IF(OR($E255="",$I$7&lt;&gt;K$11),"",INDEX(Data!$A:$F,MATCH($E255,Data!$G:$G,0),6))</f>
        <v/>
      </c>
      <c r="L255" s="3" t="str">
        <f>IF(OR($E255="",$I$7&lt;&gt;L$11),"",INDEX(Data!$A:$F,MATCH($E255,Data!$G:$G,0),6))</f>
        <v/>
      </c>
      <c r="M255" s="3" t="str">
        <f t="shared" si="3"/>
        <v/>
      </c>
    </row>
    <row r="256" spans="5:13" x14ac:dyDescent="0.25">
      <c r="E256" s="3" t="str">
        <f>IF(ROW($A245)&lt;=MAX(Data!$G:$G),ROW($A245),"")</f>
        <v/>
      </c>
      <c r="F256" s="4" t="str">
        <f>IF($E256="","",INDEX(Data!$A:$F,MATCH($E256,Data!$G:$G,0),1))</f>
        <v/>
      </c>
      <c r="G256" s="21" t="str">
        <f>IF($E256="","",INDEX(Data!$A:$F,MATCH($E256,Data!$G:$G,0),2))</f>
        <v/>
      </c>
      <c r="H256" s="3" t="str">
        <f>IF(OR($E256="",$I$7&lt;&gt;H$11),"",INDEX(Data!$A:$F,MATCH($E256,Data!$G:$G,0),6))</f>
        <v/>
      </c>
      <c r="I256" s="3" t="str">
        <f>IF(OR($E256="",$I$7&lt;&gt;I$11),"",INDEX(Data!$A:$F,MATCH($E256,Data!$G:$G,0),6))</f>
        <v/>
      </c>
      <c r="J256" s="3" t="str">
        <f>IF(OR($E256="",$I$7&lt;&gt;J$11),"",INDEX(Data!$A:$F,MATCH($E256,Data!$G:$G,0),6))</f>
        <v/>
      </c>
      <c r="K256" s="3" t="str">
        <f>IF(OR($E256="",$I$7&lt;&gt;K$11),"",INDEX(Data!$A:$F,MATCH($E256,Data!$G:$G,0),6))</f>
        <v/>
      </c>
      <c r="L256" s="3" t="str">
        <f>IF(OR($E256="",$I$7&lt;&gt;L$11),"",INDEX(Data!$A:$F,MATCH($E256,Data!$G:$G,0),6))</f>
        <v/>
      </c>
      <c r="M256" s="3" t="str">
        <f t="shared" si="3"/>
        <v/>
      </c>
    </row>
    <row r="257" spans="5:13" x14ac:dyDescent="0.25">
      <c r="E257" s="3" t="str">
        <f>IF(ROW($A246)&lt;=MAX(Data!$G:$G),ROW($A246),"")</f>
        <v/>
      </c>
      <c r="F257" s="4" t="str">
        <f>IF($E257="","",INDEX(Data!$A:$F,MATCH($E257,Data!$G:$G,0),1))</f>
        <v/>
      </c>
      <c r="G257" s="21" t="str">
        <f>IF($E257="","",INDEX(Data!$A:$F,MATCH($E257,Data!$G:$G,0),2))</f>
        <v/>
      </c>
      <c r="H257" s="3" t="str">
        <f>IF(OR($E257="",$I$7&lt;&gt;H$11),"",INDEX(Data!$A:$F,MATCH($E257,Data!$G:$G,0),6))</f>
        <v/>
      </c>
      <c r="I257" s="3" t="str">
        <f>IF(OR($E257="",$I$7&lt;&gt;I$11),"",INDEX(Data!$A:$F,MATCH($E257,Data!$G:$G,0),6))</f>
        <v/>
      </c>
      <c r="J257" s="3" t="str">
        <f>IF(OR($E257="",$I$7&lt;&gt;J$11),"",INDEX(Data!$A:$F,MATCH($E257,Data!$G:$G,0),6))</f>
        <v/>
      </c>
      <c r="K257" s="3" t="str">
        <f>IF(OR($E257="",$I$7&lt;&gt;K$11),"",INDEX(Data!$A:$F,MATCH($E257,Data!$G:$G,0),6))</f>
        <v/>
      </c>
      <c r="L257" s="3" t="str">
        <f>IF(OR($E257="",$I$7&lt;&gt;L$11),"",INDEX(Data!$A:$F,MATCH($E257,Data!$G:$G,0),6))</f>
        <v/>
      </c>
      <c r="M257" s="3" t="str">
        <f t="shared" si="3"/>
        <v/>
      </c>
    </row>
    <row r="258" spans="5:13" x14ac:dyDescent="0.25">
      <c r="E258" s="3" t="str">
        <f>IF(ROW($A247)&lt;=MAX(Data!$G:$G),ROW($A247),"")</f>
        <v/>
      </c>
      <c r="F258" s="4" t="str">
        <f>IF($E258="","",INDEX(Data!$A:$F,MATCH($E258,Data!$G:$G,0),1))</f>
        <v/>
      </c>
      <c r="G258" s="21" t="str">
        <f>IF($E258="","",INDEX(Data!$A:$F,MATCH($E258,Data!$G:$G,0),2))</f>
        <v/>
      </c>
      <c r="H258" s="3" t="str">
        <f>IF(OR($E258="",$I$7&lt;&gt;H$11),"",INDEX(Data!$A:$F,MATCH($E258,Data!$G:$G,0),6))</f>
        <v/>
      </c>
      <c r="I258" s="3" t="str">
        <f>IF(OR($E258="",$I$7&lt;&gt;I$11),"",INDEX(Data!$A:$F,MATCH($E258,Data!$G:$G,0),6))</f>
        <v/>
      </c>
      <c r="J258" s="3" t="str">
        <f>IF(OR($E258="",$I$7&lt;&gt;J$11),"",INDEX(Data!$A:$F,MATCH($E258,Data!$G:$G,0),6))</f>
        <v/>
      </c>
      <c r="K258" s="3" t="str">
        <f>IF(OR($E258="",$I$7&lt;&gt;K$11),"",INDEX(Data!$A:$F,MATCH($E258,Data!$G:$G,0),6))</f>
        <v/>
      </c>
      <c r="L258" s="3" t="str">
        <f>IF(OR($E258="",$I$7&lt;&gt;L$11),"",INDEX(Data!$A:$F,MATCH($E258,Data!$G:$G,0),6))</f>
        <v/>
      </c>
      <c r="M258" s="3" t="str">
        <f t="shared" si="3"/>
        <v/>
      </c>
    </row>
    <row r="259" spans="5:13" x14ac:dyDescent="0.25">
      <c r="E259" s="3" t="str">
        <f>IF(ROW($A248)&lt;=MAX(Data!$G:$G),ROW($A248),"")</f>
        <v/>
      </c>
      <c r="F259" s="4" t="str">
        <f>IF($E259="","",INDEX(Data!$A:$F,MATCH($E259,Data!$G:$G,0),1))</f>
        <v/>
      </c>
      <c r="G259" s="21" t="str">
        <f>IF($E259="","",INDEX(Data!$A:$F,MATCH($E259,Data!$G:$G,0),2))</f>
        <v/>
      </c>
      <c r="H259" s="3" t="str">
        <f>IF(OR($E259="",$I$7&lt;&gt;H$11),"",INDEX(Data!$A:$F,MATCH($E259,Data!$G:$G,0),6))</f>
        <v/>
      </c>
      <c r="I259" s="3" t="str">
        <f>IF(OR($E259="",$I$7&lt;&gt;I$11),"",INDEX(Data!$A:$F,MATCH($E259,Data!$G:$G,0),6))</f>
        <v/>
      </c>
      <c r="J259" s="3" t="str">
        <f>IF(OR($E259="",$I$7&lt;&gt;J$11),"",INDEX(Data!$A:$F,MATCH($E259,Data!$G:$G,0),6))</f>
        <v/>
      </c>
      <c r="K259" s="3" t="str">
        <f>IF(OR($E259="",$I$7&lt;&gt;K$11),"",INDEX(Data!$A:$F,MATCH($E259,Data!$G:$G,0),6))</f>
        <v/>
      </c>
      <c r="L259" s="3" t="str">
        <f>IF(OR($E259="",$I$7&lt;&gt;L$11),"",INDEX(Data!$A:$F,MATCH($E259,Data!$G:$G,0),6))</f>
        <v/>
      </c>
      <c r="M259" s="3" t="str">
        <f t="shared" si="3"/>
        <v/>
      </c>
    </row>
    <row r="260" spans="5:13" x14ac:dyDescent="0.25">
      <c r="E260" s="3" t="str">
        <f>IF(ROW($A249)&lt;=MAX(Data!$G:$G),ROW($A249),"")</f>
        <v/>
      </c>
      <c r="F260" s="4" t="str">
        <f>IF($E260="","",INDEX(Data!$A:$F,MATCH($E260,Data!$G:$G,0),1))</f>
        <v/>
      </c>
      <c r="G260" s="21" t="str">
        <f>IF($E260="","",INDEX(Data!$A:$F,MATCH($E260,Data!$G:$G,0),2))</f>
        <v/>
      </c>
      <c r="H260" s="3" t="str">
        <f>IF(OR($E260="",$I$7&lt;&gt;H$11),"",INDEX(Data!$A:$F,MATCH($E260,Data!$G:$G,0),6))</f>
        <v/>
      </c>
      <c r="I260" s="3" t="str">
        <f>IF(OR($E260="",$I$7&lt;&gt;I$11),"",INDEX(Data!$A:$F,MATCH($E260,Data!$G:$G,0),6))</f>
        <v/>
      </c>
      <c r="J260" s="3" t="str">
        <f>IF(OR($E260="",$I$7&lt;&gt;J$11),"",INDEX(Data!$A:$F,MATCH($E260,Data!$G:$G,0),6))</f>
        <v/>
      </c>
      <c r="K260" s="3" t="str">
        <f>IF(OR($E260="",$I$7&lt;&gt;K$11),"",INDEX(Data!$A:$F,MATCH($E260,Data!$G:$G,0),6))</f>
        <v/>
      </c>
      <c r="L260" s="3" t="str">
        <f>IF(OR($E260="",$I$7&lt;&gt;L$11),"",INDEX(Data!$A:$F,MATCH($E260,Data!$G:$G,0),6))</f>
        <v/>
      </c>
      <c r="M260" s="3" t="str">
        <f t="shared" si="3"/>
        <v/>
      </c>
    </row>
    <row r="261" spans="5:13" x14ac:dyDescent="0.25">
      <c r="E261" s="3" t="str">
        <f>IF(ROW($A250)&lt;=MAX(Data!$G:$G),ROW($A250),"")</f>
        <v/>
      </c>
      <c r="F261" s="4" t="str">
        <f>IF($E261="","",INDEX(Data!$A:$F,MATCH($E261,Data!$G:$G,0),1))</f>
        <v/>
      </c>
      <c r="G261" s="21" t="str">
        <f>IF($E261="","",INDEX(Data!$A:$F,MATCH($E261,Data!$G:$G,0),2))</f>
        <v/>
      </c>
      <c r="H261" s="3" t="str">
        <f>IF(OR($E261="",$I$7&lt;&gt;H$11),"",INDEX(Data!$A:$F,MATCH($E261,Data!$G:$G,0),6))</f>
        <v/>
      </c>
      <c r="I261" s="3" t="str">
        <f>IF(OR($E261="",$I$7&lt;&gt;I$11),"",INDEX(Data!$A:$F,MATCH($E261,Data!$G:$G,0),6))</f>
        <v/>
      </c>
      <c r="J261" s="3" t="str">
        <f>IF(OR($E261="",$I$7&lt;&gt;J$11),"",INDEX(Data!$A:$F,MATCH($E261,Data!$G:$G,0),6))</f>
        <v/>
      </c>
      <c r="K261" s="3" t="str">
        <f>IF(OR($E261="",$I$7&lt;&gt;K$11),"",INDEX(Data!$A:$F,MATCH($E261,Data!$G:$G,0),6))</f>
        <v/>
      </c>
      <c r="L261" s="3" t="str">
        <f>IF(OR($E261="",$I$7&lt;&gt;L$11),"",INDEX(Data!$A:$F,MATCH($E261,Data!$G:$G,0),6))</f>
        <v/>
      </c>
      <c r="M261" s="3" t="str">
        <f t="shared" si="3"/>
        <v/>
      </c>
    </row>
    <row r="262" spans="5:13" x14ac:dyDescent="0.25">
      <c r="E262" s="3" t="str">
        <f>IF(ROW($A251)&lt;=MAX(Data!$G:$G),ROW($A251),"")</f>
        <v/>
      </c>
      <c r="F262" s="4" t="str">
        <f>IF($E262="","",INDEX(Data!$A:$F,MATCH($E262,Data!$G:$G,0),1))</f>
        <v/>
      </c>
      <c r="G262" s="21" t="str">
        <f>IF($E262="","",INDEX(Data!$A:$F,MATCH($E262,Data!$G:$G,0),2))</f>
        <v/>
      </c>
      <c r="H262" s="3" t="str">
        <f>IF(OR($E262="",$I$7&lt;&gt;H$11),"",INDEX(Data!$A:$F,MATCH($E262,Data!$G:$G,0),6))</f>
        <v/>
      </c>
      <c r="I262" s="3" t="str">
        <f>IF(OR($E262="",$I$7&lt;&gt;I$11),"",INDEX(Data!$A:$F,MATCH($E262,Data!$G:$G,0),6))</f>
        <v/>
      </c>
      <c r="J262" s="3" t="str">
        <f>IF(OR($E262="",$I$7&lt;&gt;J$11),"",INDEX(Data!$A:$F,MATCH($E262,Data!$G:$G,0),6))</f>
        <v/>
      </c>
      <c r="K262" s="3" t="str">
        <f>IF(OR($E262="",$I$7&lt;&gt;K$11),"",INDEX(Data!$A:$F,MATCH($E262,Data!$G:$G,0),6))</f>
        <v/>
      </c>
      <c r="L262" s="3" t="str">
        <f>IF(OR($E262="",$I$7&lt;&gt;L$11),"",INDEX(Data!$A:$F,MATCH($E262,Data!$G:$G,0),6))</f>
        <v/>
      </c>
      <c r="M262" s="3" t="str">
        <f t="shared" si="3"/>
        <v/>
      </c>
    </row>
    <row r="263" spans="5:13" x14ac:dyDescent="0.25">
      <c r="E263" s="3" t="str">
        <f>IF(ROW($A252)&lt;=MAX(Data!$G:$G),ROW($A252),"")</f>
        <v/>
      </c>
      <c r="F263" s="4" t="str">
        <f>IF($E263="","",INDEX(Data!$A:$F,MATCH($E263,Data!$G:$G,0),1))</f>
        <v/>
      </c>
      <c r="G263" s="21" t="str">
        <f>IF($E263="","",INDEX(Data!$A:$F,MATCH($E263,Data!$G:$G,0),2))</f>
        <v/>
      </c>
      <c r="H263" s="3" t="str">
        <f>IF(OR($E263="",$I$7&lt;&gt;H$11),"",INDEX(Data!$A:$F,MATCH($E263,Data!$G:$G,0),6))</f>
        <v/>
      </c>
      <c r="I263" s="3" t="str">
        <f>IF(OR($E263="",$I$7&lt;&gt;I$11),"",INDEX(Data!$A:$F,MATCH($E263,Data!$G:$G,0),6))</f>
        <v/>
      </c>
      <c r="J263" s="3" t="str">
        <f>IF(OR($E263="",$I$7&lt;&gt;J$11),"",INDEX(Data!$A:$F,MATCH($E263,Data!$G:$G,0),6))</f>
        <v/>
      </c>
      <c r="K263" s="3" t="str">
        <f>IF(OR($E263="",$I$7&lt;&gt;K$11),"",INDEX(Data!$A:$F,MATCH($E263,Data!$G:$G,0),6))</f>
        <v/>
      </c>
      <c r="L263" s="3" t="str">
        <f>IF(OR($E263="",$I$7&lt;&gt;L$11),"",INDEX(Data!$A:$F,MATCH($E263,Data!$G:$G,0),6))</f>
        <v/>
      </c>
      <c r="M263" s="3" t="str">
        <f t="shared" si="3"/>
        <v/>
      </c>
    </row>
    <row r="264" spans="5:13" x14ac:dyDescent="0.25">
      <c r="E264" s="3" t="str">
        <f>IF(ROW($A253)&lt;=MAX(Data!$G:$G),ROW($A253),"")</f>
        <v/>
      </c>
      <c r="F264" s="4" t="str">
        <f>IF($E264="","",INDEX(Data!$A:$F,MATCH($E264,Data!$G:$G,0),1))</f>
        <v/>
      </c>
      <c r="G264" s="21" t="str">
        <f>IF($E264="","",INDEX(Data!$A:$F,MATCH($E264,Data!$G:$G,0),2))</f>
        <v/>
      </c>
      <c r="H264" s="3" t="str">
        <f>IF(OR($E264="",$I$7&lt;&gt;H$11),"",INDEX(Data!$A:$F,MATCH($E264,Data!$G:$G,0),6))</f>
        <v/>
      </c>
      <c r="I264" s="3" t="str">
        <f>IF(OR($E264="",$I$7&lt;&gt;I$11),"",INDEX(Data!$A:$F,MATCH($E264,Data!$G:$G,0),6))</f>
        <v/>
      </c>
      <c r="J264" s="3" t="str">
        <f>IF(OR($E264="",$I$7&lt;&gt;J$11),"",INDEX(Data!$A:$F,MATCH($E264,Data!$G:$G,0),6))</f>
        <v/>
      </c>
      <c r="K264" s="3" t="str">
        <f>IF(OR($E264="",$I$7&lt;&gt;K$11),"",INDEX(Data!$A:$F,MATCH($E264,Data!$G:$G,0),6))</f>
        <v/>
      </c>
      <c r="L264" s="3" t="str">
        <f>IF(OR($E264="",$I$7&lt;&gt;L$11),"",INDEX(Data!$A:$F,MATCH($E264,Data!$G:$G,0),6))</f>
        <v/>
      </c>
      <c r="M264" s="3" t="str">
        <f t="shared" si="3"/>
        <v/>
      </c>
    </row>
    <row r="265" spans="5:13" x14ac:dyDescent="0.25">
      <c r="E265" s="3" t="str">
        <f>IF(ROW($A254)&lt;=MAX(Data!$G:$G),ROW($A254),"")</f>
        <v/>
      </c>
      <c r="F265" s="4" t="str">
        <f>IF($E265="","",INDEX(Data!$A:$F,MATCH($E265,Data!$G:$G,0),1))</f>
        <v/>
      </c>
      <c r="G265" s="21" t="str">
        <f>IF($E265="","",INDEX(Data!$A:$F,MATCH($E265,Data!$G:$G,0),2))</f>
        <v/>
      </c>
      <c r="H265" s="3" t="str">
        <f>IF(OR($E265="",$I$7&lt;&gt;H$11),"",INDEX(Data!$A:$F,MATCH($E265,Data!$G:$G,0),6))</f>
        <v/>
      </c>
      <c r="I265" s="3" t="str">
        <f>IF(OR($E265="",$I$7&lt;&gt;I$11),"",INDEX(Data!$A:$F,MATCH($E265,Data!$G:$G,0),6))</f>
        <v/>
      </c>
      <c r="J265" s="3" t="str">
        <f>IF(OR($E265="",$I$7&lt;&gt;J$11),"",INDEX(Data!$A:$F,MATCH($E265,Data!$G:$G,0),6))</f>
        <v/>
      </c>
      <c r="K265" s="3" t="str">
        <f>IF(OR($E265="",$I$7&lt;&gt;K$11),"",INDEX(Data!$A:$F,MATCH($E265,Data!$G:$G,0),6))</f>
        <v/>
      </c>
      <c r="L265" s="3" t="str">
        <f>IF(OR($E265="",$I$7&lt;&gt;L$11),"",INDEX(Data!$A:$F,MATCH($E265,Data!$G:$G,0),6))</f>
        <v/>
      </c>
      <c r="M265" s="3" t="str">
        <f t="shared" si="3"/>
        <v/>
      </c>
    </row>
    <row r="266" spans="5:13" x14ac:dyDescent="0.25">
      <c r="E266" s="3" t="str">
        <f>IF(ROW($A255)&lt;=MAX(Data!$G:$G),ROW($A255),"")</f>
        <v/>
      </c>
      <c r="F266" s="4" t="str">
        <f>IF($E266="","",INDEX(Data!$A:$F,MATCH($E266,Data!$G:$G,0),1))</f>
        <v/>
      </c>
      <c r="G266" s="21" t="str">
        <f>IF($E266="","",INDEX(Data!$A:$F,MATCH($E266,Data!$G:$G,0),2))</f>
        <v/>
      </c>
      <c r="H266" s="3" t="str">
        <f>IF(OR($E266="",$I$7&lt;&gt;H$11),"",INDEX(Data!$A:$F,MATCH($E266,Data!$G:$G,0),6))</f>
        <v/>
      </c>
      <c r="I266" s="3" t="str">
        <f>IF(OR($E266="",$I$7&lt;&gt;I$11),"",INDEX(Data!$A:$F,MATCH($E266,Data!$G:$G,0),6))</f>
        <v/>
      </c>
      <c r="J266" s="3" t="str">
        <f>IF(OR($E266="",$I$7&lt;&gt;J$11),"",INDEX(Data!$A:$F,MATCH($E266,Data!$G:$G,0),6))</f>
        <v/>
      </c>
      <c r="K266" s="3" t="str">
        <f>IF(OR($E266="",$I$7&lt;&gt;K$11),"",INDEX(Data!$A:$F,MATCH($E266,Data!$G:$G,0),6))</f>
        <v/>
      </c>
      <c r="L266" s="3" t="str">
        <f>IF(OR($E266="",$I$7&lt;&gt;L$11),"",INDEX(Data!$A:$F,MATCH($E266,Data!$G:$G,0),6))</f>
        <v/>
      </c>
      <c r="M266" s="3" t="str">
        <f t="shared" si="3"/>
        <v/>
      </c>
    </row>
    <row r="267" spans="5:13" x14ac:dyDescent="0.25">
      <c r="E267" s="3" t="str">
        <f>IF(ROW($A256)&lt;=MAX(Data!$G:$G),ROW($A256),"")</f>
        <v/>
      </c>
      <c r="F267" s="4" t="str">
        <f>IF($E267="","",INDEX(Data!$A:$F,MATCH($E267,Data!$G:$G,0),1))</f>
        <v/>
      </c>
      <c r="G267" s="21" t="str">
        <f>IF($E267="","",INDEX(Data!$A:$F,MATCH($E267,Data!$G:$G,0),2))</f>
        <v/>
      </c>
      <c r="H267" s="3" t="str">
        <f>IF(OR($E267="",$I$7&lt;&gt;H$11),"",INDEX(Data!$A:$F,MATCH($E267,Data!$G:$G,0),6))</f>
        <v/>
      </c>
      <c r="I267" s="3" t="str">
        <f>IF(OR($E267="",$I$7&lt;&gt;I$11),"",INDEX(Data!$A:$F,MATCH($E267,Data!$G:$G,0),6))</f>
        <v/>
      </c>
      <c r="J267" s="3" t="str">
        <f>IF(OR($E267="",$I$7&lt;&gt;J$11),"",INDEX(Data!$A:$F,MATCH($E267,Data!$G:$G,0),6))</f>
        <v/>
      </c>
      <c r="K267" s="3" t="str">
        <f>IF(OR($E267="",$I$7&lt;&gt;K$11),"",INDEX(Data!$A:$F,MATCH($E267,Data!$G:$G,0),6))</f>
        <v/>
      </c>
      <c r="L267" s="3" t="str">
        <f>IF(OR($E267="",$I$7&lt;&gt;L$11),"",INDEX(Data!$A:$F,MATCH($E267,Data!$G:$G,0),6))</f>
        <v/>
      </c>
      <c r="M267" s="3" t="str">
        <f t="shared" si="3"/>
        <v/>
      </c>
    </row>
    <row r="268" spans="5:13" x14ac:dyDescent="0.25">
      <c r="E268" s="3" t="str">
        <f>IF(ROW($A257)&lt;=MAX(Data!$G:$G),ROW($A257),"")</f>
        <v/>
      </c>
      <c r="F268" s="4" t="str">
        <f>IF($E268="","",INDEX(Data!$A:$F,MATCH($E268,Data!$G:$G,0),1))</f>
        <v/>
      </c>
      <c r="G268" s="21" t="str">
        <f>IF($E268="","",INDEX(Data!$A:$F,MATCH($E268,Data!$G:$G,0),2))</f>
        <v/>
      </c>
      <c r="H268" s="3" t="str">
        <f>IF(OR($E268="",$I$7&lt;&gt;H$11),"",INDEX(Data!$A:$F,MATCH($E268,Data!$G:$G,0),6))</f>
        <v/>
      </c>
      <c r="I268" s="3" t="str">
        <f>IF(OR($E268="",$I$7&lt;&gt;I$11),"",INDEX(Data!$A:$F,MATCH($E268,Data!$G:$G,0),6))</f>
        <v/>
      </c>
      <c r="J268" s="3" t="str">
        <f>IF(OR($E268="",$I$7&lt;&gt;J$11),"",INDEX(Data!$A:$F,MATCH($E268,Data!$G:$G,0),6))</f>
        <v/>
      </c>
      <c r="K268" s="3" t="str">
        <f>IF(OR($E268="",$I$7&lt;&gt;K$11),"",INDEX(Data!$A:$F,MATCH($E268,Data!$G:$G,0),6))</f>
        <v/>
      </c>
      <c r="L268" s="3" t="str">
        <f>IF(OR($E268="",$I$7&lt;&gt;L$11),"",INDEX(Data!$A:$F,MATCH($E268,Data!$G:$G,0),6))</f>
        <v/>
      </c>
      <c r="M268" s="3" t="str">
        <f t="shared" si="3"/>
        <v/>
      </c>
    </row>
    <row r="269" spans="5:13" x14ac:dyDescent="0.25">
      <c r="E269" s="3" t="str">
        <f>IF(ROW($A258)&lt;=MAX(Data!$G:$G),ROW($A258),"")</f>
        <v/>
      </c>
      <c r="F269" s="4" t="str">
        <f>IF($E269="","",INDEX(Data!$A:$F,MATCH($E269,Data!$G:$G,0),1))</f>
        <v/>
      </c>
      <c r="G269" s="21" t="str">
        <f>IF($E269="","",INDEX(Data!$A:$F,MATCH($E269,Data!$G:$G,0),2))</f>
        <v/>
      </c>
      <c r="H269" s="3" t="str">
        <f>IF(OR($E269="",$I$7&lt;&gt;H$11),"",INDEX(Data!$A:$F,MATCH($E269,Data!$G:$G,0),6))</f>
        <v/>
      </c>
      <c r="I269" s="3" t="str">
        <f>IF(OR($E269="",$I$7&lt;&gt;I$11),"",INDEX(Data!$A:$F,MATCH($E269,Data!$G:$G,0),6))</f>
        <v/>
      </c>
      <c r="J269" s="3" t="str">
        <f>IF(OR($E269="",$I$7&lt;&gt;J$11),"",INDEX(Data!$A:$F,MATCH($E269,Data!$G:$G,0),6))</f>
        <v/>
      </c>
      <c r="K269" s="3" t="str">
        <f>IF(OR($E269="",$I$7&lt;&gt;K$11),"",INDEX(Data!$A:$F,MATCH($E269,Data!$G:$G,0),6))</f>
        <v/>
      </c>
      <c r="L269" s="3" t="str">
        <f>IF(OR($E269="",$I$7&lt;&gt;L$11),"",INDEX(Data!$A:$F,MATCH($E269,Data!$G:$G,0),6))</f>
        <v/>
      </c>
      <c r="M269" s="3" t="str">
        <f t="shared" ref="M269:M332" si="4">IF($E269="","",SUM($H269:$L269))</f>
        <v/>
      </c>
    </row>
    <row r="270" spans="5:13" x14ac:dyDescent="0.25">
      <c r="E270" s="3" t="str">
        <f>IF(ROW($A259)&lt;=MAX(Data!$G:$G),ROW($A259),"")</f>
        <v/>
      </c>
      <c r="F270" s="4" t="str">
        <f>IF($E270="","",INDEX(Data!$A:$F,MATCH($E270,Data!$G:$G,0),1))</f>
        <v/>
      </c>
      <c r="G270" s="21" t="str">
        <f>IF($E270="","",INDEX(Data!$A:$F,MATCH($E270,Data!$G:$G,0),2))</f>
        <v/>
      </c>
      <c r="H270" s="3" t="str">
        <f>IF(OR($E270="",$I$7&lt;&gt;H$11),"",INDEX(Data!$A:$F,MATCH($E270,Data!$G:$G,0),6))</f>
        <v/>
      </c>
      <c r="I270" s="3" t="str">
        <f>IF(OR($E270="",$I$7&lt;&gt;I$11),"",INDEX(Data!$A:$F,MATCH($E270,Data!$G:$G,0),6))</f>
        <v/>
      </c>
      <c r="J270" s="3" t="str">
        <f>IF(OR($E270="",$I$7&lt;&gt;J$11),"",INDEX(Data!$A:$F,MATCH($E270,Data!$G:$G,0),6))</f>
        <v/>
      </c>
      <c r="K270" s="3" t="str">
        <f>IF(OR($E270="",$I$7&lt;&gt;K$11),"",INDEX(Data!$A:$F,MATCH($E270,Data!$G:$G,0),6))</f>
        <v/>
      </c>
      <c r="L270" s="3" t="str">
        <f>IF(OR($E270="",$I$7&lt;&gt;L$11),"",INDEX(Data!$A:$F,MATCH($E270,Data!$G:$G,0),6))</f>
        <v/>
      </c>
      <c r="M270" s="3" t="str">
        <f t="shared" si="4"/>
        <v/>
      </c>
    </row>
    <row r="271" spans="5:13" x14ac:dyDescent="0.25">
      <c r="E271" s="3" t="str">
        <f>IF(ROW($A260)&lt;=MAX(Data!$G:$G),ROW($A260),"")</f>
        <v/>
      </c>
      <c r="F271" s="4" t="str">
        <f>IF($E271="","",INDEX(Data!$A:$F,MATCH($E271,Data!$G:$G,0),1))</f>
        <v/>
      </c>
      <c r="G271" s="21" t="str">
        <f>IF($E271="","",INDEX(Data!$A:$F,MATCH($E271,Data!$G:$G,0),2))</f>
        <v/>
      </c>
      <c r="H271" s="3" t="str">
        <f>IF(OR($E271="",$I$7&lt;&gt;H$11),"",INDEX(Data!$A:$F,MATCH($E271,Data!$G:$G,0),6))</f>
        <v/>
      </c>
      <c r="I271" s="3" t="str">
        <f>IF(OR($E271="",$I$7&lt;&gt;I$11),"",INDEX(Data!$A:$F,MATCH($E271,Data!$G:$G,0),6))</f>
        <v/>
      </c>
      <c r="J271" s="3" t="str">
        <f>IF(OR($E271="",$I$7&lt;&gt;J$11),"",INDEX(Data!$A:$F,MATCH($E271,Data!$G:$G,0),6))</f>
        <v/>
      </c>
      <c r="K271" s="3" t="str">
        <f>IF(OR($E271="",$I$7&lt;&gt;K$11),"",INDEX(Data!$A:$F,MATCH($E271,Data!$G:$G,0),6))</f>
        <v/>
      </c>
      <c r="L271" s="3" t="str">
        <f>IF(OR($E271="",$I$7&lt;&gt;L$11),"",INDEX(Data!$A:$F,MATCH($E271,Data!$G:$G,0),6))</f>
        <v/>
      </c>
      <c r="M271" s="3" t="str">
        <f t="shared" si="4"/>
        <v/>
      </c>
    </row>
    <row r="272" spans="5:13" x14ac:dyDescent="0.25">
      <c r="E272" s="3" t="str">
        <f>IF(ROW($A261)&lt;=MAX(Data!$G:$G),ROW($A261),"")</f>
        <v/>
      </c>
      <c r="F272" s="4" t="str">
        <f>IF($E272="","",INDEX(Data!$A:$F,MATCH($E272,Data!$G:$G,0),1))</f>
        <v/>
      </c>
      <c r="G272" s="21" t="str">
        <f>IF($E272="","",INDEX(Data!$A:$F,MATCH($E272,Data!$G:$G,0),2))</f>
        <v/>
      </c>
      <c r="H272" s="3" t="str">
        <f>IF(OR($E272="",$I$7&lt;&gt;H$11),"",INDEX(Data!$A:$F,MATCH($E272,Data!$G:$G,0),6))</f>
        <v/>
      </c>
      <c r="I272" s="3" t="str">
        <f>IF(OR($E272="",$I$7&lt;&gt;I$11),"",INDEX(Data!$A:$F,MATCH($E272,Data!$G:$G,0),6))</f>
        <v/>
      </c>
      <c r="J272" s="3" t="str">
        <f>IF(OR($E272="",$I$7&lt;&gt;J$11),"",INDEX(Data!$A:$F,MATCH($E272,Data!$G:$G,0),6))</f>
        <v/>
      </c>
      <c r="K272" s="3" t="str">
        <f>IF(OR($E272="",$I$7&lt;&gt;K$11),"",INDEX(Data!$A:$F,MATCH($E272,Data!$G:$G,0),6))</f>
        <v/>
      </c>
      <c r="L272" s="3" t="str">
        <f>IF(OR($E272="",$I$7&lt;&gt;L$11),"",INDEX(Data!$A:$F,MATCH($E272,Data!$G:$G,0),6))</f>
        <v/>
      </c>
      <c r="M272" s="3" t="str">
        <f t="shared" si="4"/>
        <v/>
      </c>
    </row>
    <row r="273" spans="5:13" x14ac:dyDescent="0.25">
      <c r="E273" s="3" t="str">
        <f>IF(ROW($A262)&lt;=MAX(Data!$G:$G),ROW($A262),"")</f>
        <v/>
      </c>
      <c r="F273" s="4" t="str">
        <f>IF($E273="","",INDEX(Data!$A:$F,MATCH($E273,Data!$G:$G,0),1))</f>
        <v/>
      </c>
      <c r="G273" s="21" t="str">
        <f>IF($E273="","",INDEX(Data!$A:$F,MATCH($E273,Data!$G:$G,0),2))</f>
        <v/>
      </c>
      <c r="H273" s="3" t="str">
        <f>IF(OR($E273="",$I$7&lt;&gt;H$11),"",INDEX(Data!$A:$F,MATCH($E273,Data!$G:$G,0),6))</f>
        <v/>
      </c>
      <c r="I273" s="3" t="str">
        <f>IF(OR($E273="",$I$7&lt;&gt;I$11),"",INDEX(Data!$A:$F,MATCH($E273,Data!$G:$G,0),6))</f>
        <v/>
      </c>
      <c r="J273" s="3" t="str">
        <f>IF(OR($E273="",$I$7&lt;&gt;J$11),"",INDEX(Data!$A:$F,MATCH($E273,Data!$G:$G,0),6))</f>
        <v/>
      </c>
      <c r="K273" s="3" t="str">
        <f>IF(OR($E273="",$I$7&lt;&gt;K$11),"",INDEX(Data!$A:$F,MATCH($E273,Data!$G:$G,0),6))</f>
        <v/>
      </c>
      <c r="L273" s="3" t="str">
        <f>IF(OR($E273="",$I$7&lt;&gt;L$11),"",INDEX(Data!$A:$F,MATCH($E273,Data!$G:$G,0),6))</f>
        <v/>
      </c>
      <c r="M273" s="3" t="str">
        <f t="shared" si="4"/>
        <v/>
      </c>
    </row>
    <row r="274" spans="5:13" x14ac:dyDescent="0.25">
      <c r="E274" s="3" t="str">
        <f>IF(ROW($A263)&lt;=MAX(Data!$G:$G),ROW($A263),"")</f>
        <v/>
      </c>
      <c r="F274" s="4" t="str">
        <f>IF($E274="","",INDEX(Data!$A:$F,MATCH($E274,Data!$G:$G,0),1))</f>
        <v/>
      </c>
      <c r="G274" s="21" t="str">
        <f>IF($E274="","",INDEX(Data!$A:$F,MATCH($E274,Data!$G:$G,0),2))</f>
        <v/>
      </c>
      <c r="H274" s="3" t="str">
        <f>IF(OR($E274="",$I$7&lt;&gt;H$11),"",INDEX(Data!$A:$F,MATCH($E274,Data!$G:$G,0),6))</f>
        <v/>
      </c>
      <c r="I274" s="3" t="str">
        <f>IF(OR($E274="",$I$7&lt;&gt;I$11),"",INDEX(Data!$A:$F,MATCH($E274,Data!$G:$G,0),6))</f>
        <v/>
      </c>
      <c r="J274" s="3" t="str">
        <f>IF(OR($E274="",$I$7&lt;&gt;J$11),"",INDEX(Data!$A:$F,MATCH($E274,Data!$G:$G,0),6))</f>
        <v/>
      </c>
      <c r="K274" s="3" t="str">
        <f>IF(OR($E274="",$I$7&lt;&gt;K$11),"",INDEX(Data!$A:$F,MATCH($E274,Data!$G:$G,0),6))</f>
        <v/>
      </c>
      <c r="L274" s="3" t="str">
        <f>IF(OR($E274="",$I$7&lt;&gt;L$11),"",INDEX(Data!$A:$F,MATCH($E274,Data!$G:$G,0),6))</f>
        <v/>
      </c>
      <c r="M274" s="3" t="str">
        <f t="shared" si="4"/>
        <v/>
      </c>
    </row>
    <row r="275" spans="5:13" x14ac:dyDescent="0.25">
      <c r="E275" s="3" t="str">
        <f>IF(ROW($A264)&lt;=MAX(Data!$G:$G),ROW($A264),"")</f>
        <v/>
      </c>
      <c r="F275" s="4" t="str">
        <f>IF($E275="","",INDEX(Data!$A:$F,MATCH($E275,Data!$G:$G,0),1))</f>
        <v/>
      </c>
      <c r="G275" s="21" t="str">
        <f>IF($E275="","",INDEX(Data!$A:$F,MATCH($E275,Data!$G:$G,0),2))</f>
        <v/>
      </c>
      <c r="H275" s="3" t="str">
        <f>IF(OR($E275="",$I$7&lt;&gt;H$11),"",INDEX(Data!$A:$F,MATCH($E275,Data!$G:$G,0),6))</f>
        <v/>
      </c>
      <c r="I275" s="3" t="str">
        <f>IF(OR($E275="",$I$7&lt;&gt;I$11),"",INDEX(Data!$A:$F,MATCH($E275,Data!$G:$G,0),6))</f>
        <v/>
      </c>
      <c r="J275" s="3" t="str">
        <f>IF(OR($E275="",$I$7&lt;&gt;J$11),"",INDEX(Data!$A:$F,MATCH($E275,Data!$G:$G,0),6))</f>
        <v/>
      </c>
      <c r="K275" s="3" t="str">
        <f>IF(OR($E275="",$I$7&lt;&gt;K$11),"",INDEX(Data!$A:$F,MATCH($E275,Data!$G:$G,0),6))</f>
        <v/>
      </c>
      <c r="L275" s="3" t="str">
        <f>IF(OR($E275="",$I$7&lt;&gt;L$11),"",INDEX(Data!$A:$F,MATCH($E275,Data!$G:$G,0),6))</f>
        <v/>
      </c>
      <c r="M275" s="3" t="str">
        <f t="shared" si="4"/>
        <v/>
      </c>
    </row>
    <row r="276" spans="5:13" x14ac:dyDescent="0.25">
      <c r="E276" s="3" t="str">
        <f>IF(ROW($A265)&lt;=MAX(Data!$G:$G),ROW($A265),"")</f>
        <v/>
      </c>
      <c r="F276" s="4" t="str">
        <f>IF($E276="","",INDEX(Data!$A:$F,MATCH($E276,Data!$G:$G,0),1))</f>
        <v/>
      </c>
      <c r="G276" s="21" t="str">
        <f>IF($E276="","",INDEX(Data!$A:$F,MATCH($E276,Data!$G:$G,0),2))</f>
        <v/>
      </c>
      <c r="H276" s="3" t="str">
        <f>IF(OR($E276="",$I$7&lt;&gt;H$11),"",INDEX(Data!$A:$F,MATCH($E276,Data!$G:$G,0),6))</f>
        <v/>
      </c>
      <c r="I276" s="3" t="str">
        <f>IF(OR($E276="",$I$7&lt;&gt;I$11),"",INDEX(Data!$A:$F,MATCH($E276,Data!$G:$G,0),6))</f>
        <v/>
      </c>
      <c r="J276" s="3" t="str">
        <f>IF(OR($E276="",$I$7&lt;&gt;J$11),"",INDEX(Data!$A:$F,MATCH($E276,Data!$G:$G,0),6))</f>
        <v/>
      </c>
      <c r="K276" s="3" t="str">
        <f>IF(OR($E276="",$I$7&lt;&gt;K$11),"",INDEX(Data!$A:$F,MATCH($E276,Data!$G:$G,0),6))</f>
        <v/>
      </c>
      <c r="L276" s="3" t="str">
        <f>IF(OR($E276="",$I$7&lt;&gt;L$11),"",INDEX(Data!$A:$F,MATCH($E276,Data!$G:$G,0),6))</f>
        <v/>
      </c>
      <c r="M276" s="3" t="str">
        <f t="shared" si="4"/>
        <v/>
      </c>
    </row>
    <row r="277" spans="5:13" x14ac:dyDescent="0.25">
      <c r="E277" s="3" t="str">
        <f>IF(ROW($A266)&lt;=MAX(Data!$G:$G),ROW($A266),"")</f>
        <v/>
      </c>
      <c r="F277" s="4" t="str">
        <f>IF($E277="","",INDEX(Data!$A:$F,MATCH($E277,Data!$G:$G,0),1))</f>
        <v/>
      </c>
      <c r="G277" s="21" t="str">
        <f>IF($E277="","",INDEX(Data!$A:$F,MATCH($E277,Data!$G:$G,0),2))</f>
        <v/>
      </c>
      <c r="H277" s="3" t="str">
        <f>IF(OR($E277="",$I$7&lt;&gt;H$11),"",INDEX(Data!$A:$F,MATCH($E277,Data!$G:$G,0),6))</f>
        <v/>
      </c>
      <c r="I277" s="3" t="str">
        <f>IF(OR($E277="",$I$7&lt;&gt;I$11),"",INDEX(Data!$A:$F,MATCH($E277,Data!$G:$G,0),6))</f>
        <v/>
      </c>
      <c r="J277" s="3" t="str">
        <f>IF(OR($E277="",$I$7&lt;&gt;J$11),"",INDEX(Data!$A:$F,MATCH($E277,Data!$G:$G,0),6))</f>
        <v/>
      </c>
      <c r="K277" s="3" t="str">
        <f>IF(OR($E277="",$I$7&lt;&gt;K$11),"",INDEX(Data!$A:$F,MATCH($E277,Data!$G:$G,0),6))</f>
        <v/>
      </c>
      <c r="L277" s="3" t="str">
        <f>IF(OR($E277="",$I$7&lt;&gt;L$11),"",INDEX(Data!$A:$F,MATCH($E277,Data!$G:$G,0),6))</f>
        <v/>
      </c>
      <c r="M277" s="3" t="str">
        <f t="shared" si="4"/>
        <v/>
      </c>
    </row>
    <row r="278" spans="5:13" x14ac:dyDescent="0.25">
      <c r="E278" s="3" t="str">
        <f>IF(ROW($A267)&lt;=MAX(Data!$G:$G),ROW($A267),"")</f>
        <v/>
      </c>
      <c r="F278" s="4" t="str">
        <f>IF($E278="","",INDEX(Data!$A:$F,MATCH($E278,Data!$G:$G,0),1))</f>
        <v/>
      </c>
      <c r="G278" s="21" t="str">
        <f>IF($E278="","",INDEX(Data!$A:$F,MATCH($E278,Data!$G:$G,0),2))</f>
        <v/>
      </c>
      <c r="H278" s="3" t="str">
        <f>IF(OR($E278="",$I$7&lt;&gt;H$11),"",INDEX(Data!$A:$F,MATCH($E278,Data!$G:$G,0),6))</f>
        <v/>
      </c>
      <c r="I278" s="3" t="str">
        <f>IF(OR($E278="",$I$7&lt;&gt;I$11),"",INDEX(Data!$A:$F,MATCH($E278,Data!$G:$G,0),6))</f>
        <v/>
      </c>
      <c r="J278" s="3" t="str">
        <f>IF(OR($E278="",$I$7&lt;&gt;J$11),"",INDEX(Data!$A:$F,MATCH($E278,Data!$G:$G,0),6))</f>
        <v/>
      </c>
      <c r="K278" s="3" t="str">
        <f>IF(OR($E278="",$I$7&lt;&gt;K$11),"",INDEX(Data!$A:$F,MATCH($E278,Data!$G:$G,0),6))</f>
        <v/>
      </c>
      <c r="L278" s="3" t="str">
        <f>IF(OR($E278="",$I$7&lt;&gt;L$11),"",INDEX(Data!$A:$F,MATCH($E278,Data!$G:$G,0),6))</f>
        <v/>
      </c>
      <c r="M278" s="3" t="str">
        <f t="shared" si="4"/>
        <v/>
      </c>
    </row>
    <row r="279" spans="5:13" x14ac:dyDescent="0.25">
      <c r="E279" s="3" t="str">
        <f>IF(ROW($A268)&lt;=MAX(Data!$G:$G),ROW($A268),"")</f>
        <v/>
      </c>
      <c r="F279" s="4" t="str">
        <f>IF($E279="","",INDEX(Data!$A:$F,MATCH($E279,Data!$G:$G,0),1))</f>
        <v/>
      </c>
      <c r="G279" s="21" t="str">
        <f>IF($E279="","",INDEX(Data!$A:$F,MATCH($E279,Data!$G:$G,0),2))</f>
        <v/>
      </c>
      <c r="H279" s="3" t="str">
        <f>IF(OR($E279="",$I$7&lt;&gt;H$11),"",INDEX(Data!$A:$F,MATCH($E279,Data!$G:$G,0),6))</f>
        <v/>
      </c>
      <c r="I279" s="3" t="str">
        <f>IF(OR($E279="",$I$7&lt;&gt;I$11),"",INDEX(Data!$A:$F,MATCH($E279,Data!$G:$G,0),6))</f>
        <v/>
      </c>
      <c r="J279" s="3" t="str">
        <f>IF(OR($E279="",$I$7&lt;&gt;J$11),"",INDEX(Data!$A:$F,MATCH($E279,Data!$G:$G,0),6))</f>
        <v/>
      </c>
      <c r="K279" s="3" t="str">
        <f>IF(OR($E279="",$I$7&lt;&gt;K$11),"",INDEX(Data!$A:$F,MATCH($E279,Data!$G:$G,0),6))</f>
        <v/>
      </c>
      <c r="L279" s="3" t="str">
        <f>IF(OR($E279="",$I$7&lt;&gt;L$11),"",INDEX(Data!$A:$F,MATCH($E279,Data!$G:$G,0),6))</f>
        <v/>
      </c>
      <c r="M279" s="3" t="str">
        <f t="shared" si="4"/>
        <v/>
      </c>
    </row>
    <row r="280" spans="5:13" x14ac:dyDescent="0.25">
      <c r="E280" s="3" t="str">
        <f>IF(ROW($A269)&lt;=MAX(Data!$G:$G),ROW($A269),"")</f>
        <v/>
      </c>
      <c r="F280" s="4" t="str">
        <f>IF($E280="","",INDEX(Data!$A:$F,MATCH($E280,Data!$G:$G,0),1))</f>
        <v/>
      </c>
      <c r="G280" s="21" t="str">
        <f>IF($E280="","",INDEX(Data!$A:$F,MATCH($E280,Data!$G:$G,0),2))</f>
        <v/>
      </c>
      <c r="H280" s="3" t="str">
        <f>IF(OR($E280="",$I$7&lt;&gt;H$11),"",INDEX(Data!$A:$F,MATCH($E280,Data!$G:$G,0),6))</f>
        <v/>
      </c>
      <c r="I280" s="3" t="str">
        <f>IF(OR($E280="",$I$7&lt;&gt;I$11),"",INDEX(Data!$A:$F,MATCH($E280,Data!$G:$G,0),6))</f>
        <v/>
      </c>
      <c r="J280" s="3" t="str">
        <f>IF(OR($E280="",$I$7&lt;&gt;J$11),"",INDEX(Data!$A:$F,MATCH($E280,Data!$G:$G,0),6))</f>
        <v/>
      </c>
      <c r="K280" s="3" t="str">
        <f>IF(OR($E280="",$I$7&lt;&gt;K$11),"",INDEX(Data!$A:$F,MATCH($E280,Data!$G:$G,0),6))</f>
        <v/>
      </c>
      <c r="L280" s="3" t="str">
        <f>IF(OR($E280="",$I$7&lt;&gt;L$11),"",INDEX(Data!$A:$F,MATCH($E280,Data!$G:$G,0),6))</f>
        <v/>
      </c>
      <c r="M280" s="3" t="str">
        <f t="shared" si="4"/>
        <v/>
      </c>
    </row>
    <row r="281" spans="5:13" x14ac:dyDescent="0.25">
      <c r="E281" s="3" t="str">
        <f>IF(ROW($A270)&lt;=MAX(Data!$G:$G),ROW($A270),"")</f>
        <v/>
      </c>
      <c r="F281" s="4" t="str">
        <f>IF($E281="","",INDEX(Data!$A:$F,MATCH($E281,Data!$G:$G,0),1))</f>
        <v/>
      </c>
      <c r="G281" s="21" t="str">
        <f>IF($E281="","",INDEX(Data!$A:$F,MATCH($E281,Data!$G:$G,0),2))</f>
        <v/>
      </c>
      <c r="H281" s="3" t="str">
        <f>IF(OR($E281="",$I$7&lt;&gt;H$11),"",INDEX(Data!$A:$F,MATCH($E281,Data!$G:$G,0),6))</f>
        <v/>
      </c>
      <c r="I281" s="3" t="str">
        <f>IF(OR($E281="",$I$7&lt;&gt;I$11),"",INDEX(Data!$A:$F,MATCH($E281,Data!$G:$G,0),6))</f>
        <v/>
      </c>
      <c r="J281" s="3" t="str">
        <f>IF(OR($E281="",$I$7&lt;&gt;J$11),"",INDEX(Data!$A:$F,MATCH($E281,Data!$G:$G,0),6))</f>
        <v/>
      </c>
      <c r="K281" s="3" t="str">
        <f>IF(OR($E281="",$I$7&lt;&gt;K$11),"",INDEX(Data!$A:$F,MATCH($E281,Data!$G:$G,0),6))</f>
        <v/>
      </c>
      <c r="L281" s="3" t="str">
        <f>IF(OR($E281="",$I$7&lt;&gt;L$11),"",INDEX(Data!$A:$F,MATCH($E281,Data!$G:$G,0),6))</f>
        <v/>
      </c>
      <c r="M281" s="3" t="str">
        <f t="shared" si="4"/>
        <v/>
      </c>
    </row>
    <row r="282" spans="5:13" x14ac:dyDescent="0.25">
      <c r="E282" s="3" t="str">
        <f>IF(ROW($A271)&lt;=MAX(Data!$G:$G),ROW($A271),"")</f>
        <v/>
      </c>
      <c r="F282" s="4" t="str">
        <f>IF($E282="","",INDEX(Data!$A:$F,MATCH($E282,Data!$G:$G,0),1))</f>
        <v/>
      </c>
      <c r="G282" s="21" t="str">
        <f>IF($E282="","",INDEX(Data!$A:$F,MATCH($E282,Data!$G:$G,0),2))</f>
        <v/>
      </c>
      <c r="H282" s="3" t="str">
        <f>IF(OR($E282="",$I$7&lt;&gt;H$11),"",INDEX(Data!$A:$F,MATCH($E282,Data!$G:$G,0),6))</f>
        <v/>
      </c>
      <c r="I282" s="3" t="str">
        <f>IF(OR($E282="",$I$7&lt;&gt;I$11),"",INDEX(Data!$A:$F,MATCH($E282,Data!$G:$G,0),6))</f>
        <v/>
      </c>
      <c r="J282" s="3" t="str">
        <f>IF(OR($E282="",$I$7&lt;&gt;J$11),"",INDEX(Data!$A:$F,MATCH($E282,Data!$G:$G,0),6))</f>
        <v/>
      </c>
      <c r="K282" s="3" t="str">
        <f>IF(OR($E282="",$I$7&lt;&gt;K$11),"",INDEX(Data!$A:$F,MATCH($E282,Data!$G:$G,0),6))</f>
        <v/>
      </c>
      <c r="L282" s="3" t="str">
        <f>IF(OR($E282="",$I$7&lt;&gt;L$11),"",INDEX(Data!$A:$F,MATCH($E282,Data!$G:$G,0),6))</f>
        <v/>
      </c>
      <c r="M282" s="3" t="str">
        <f t="shared" si="4"/>
        <v/>
      </c>
    </row>
    <row r="283" spans="5:13" x14ac:dyDescent="0.25">
      <c r="E283" s="3" t="str">
        <f>IF(ROW($A272)&lt;=MAX(Data!$G:$G),ROW($A272),"")</f>
        <v/>
      </c>
      <c r="F283" s="4" t="str">
        <f>IF($E283="","",INDEX(Data!$A:$F,MATCH($E283,Data!$G:$G,0),1))</f>
        <v/>
      </c>
      <c r="G283" s="21" t="str">
        <f>IF($E283="","",INDEX(Data!$A:$F,MATCH($E283,Data!$G:$G,0),2))</f>
        <v/>
      </c>
      <c r="H283" s="3" t="str">
        <f>IF(OR($E283="",$I$7&lt;&gt;H$11),"",INDEX(Data!$A:$F,MATCH($E283,Data!$G:$G,0),6))</f>
        <v/>
      </c>
      <c r="I283" s="3" t="str">
        <f>IF(OR($E283="",$I$7&lt;&gt;I$11),"",INDEX(Data!$A:$F,MATCH($E283,Data!$G:$G,0),6))</f>
        <v/>
      </c>
      <c r="J283" s="3" t="str">
        <f>IF(OR($E283="",$I$7&lt;&gt;J$11),"",INDEX(Data!$A:$F,MATCH($E283,Data!$G:$G,0),6))</f>
        <v/>
      </c>
      <c r="K283" s="3" t="str">
        <f>IF(OR($E283="",$I$7&lt;&gt;K$11),"",INDEX(Data!$A:$F,MATCH($E283,Data!$G:$G,0),6))</f>
        <v/>
      </c>
      <c r="L283" s="3" t="str">
        <f>IF(OR($E283="",$I$7&lt;&gt;L$11),"",INDEX(Data!$A:$F,MATCH($E283,Data!$G:$G,0),6))</f>
        <v/>
      </c>
      <c r="M283" s="3" t="str">
        <f t="shared" si="4"/>
        <v/>
      </c>
    </row>
    <row r="284" spans="5:13" x14ac:dyDescent="0.25">
      <c r="E284" s="3" t="str">
        <f>IF(ROW($A273)&lt;=MAX(Data!$G:$G),ROW($A273),"")</f>
        <v/>
      </c>
      <c r="F284" s="4" t="str">
        <f>IF($E284="","",INDEX(Data!$A:$F,MATCH($E284,Data!$G:$G,0),1))</f>
        <v/>
      </c>
      <c r="G284" s="21" t="str">
        <f>IF($E284="","",INDEX(Data!$A:$F,MATCH($E284,Data!$G:$G,0),2))</f>
        <v/>
      </c>
      <c r="H284" s="3" t="str">
        <f>IF(OR($E284="",$I$7&lt;&gt;H$11),"",INDEX(Data!$A:$F,MATCH($E284,Data!$G:$G,0),6))</f>
        <v/>
      </c>
      <c r="I284" s="3" t="str">
        <f>IF(OR($E284="",$I$7&lt;&gt;I$11),"",INDEX(Data!$A:$F,MATCH($E284,Data!$G:$G,0),6))</f>
        <v/>
      </c>
      <c r="J284" s="3" t="str">
        <f>IF(OR($E284="",$I$7&lt;&gt;J$11),"",INDEX(Data!$A:$F,MATCH($E284,Data!$G:$G,0),6))</f>
        <v/>
      </c>
      <c r="K284" s="3" t="str">
        <f>IF(OR($E284="",$I$7&lt;&gt;K$11),"",INDEX(Data!$A:$F,MATCH($E284,Data!$G:$G,0),6))</f>
        <v/>
      </c>
      <c r="L284" s="3" t="str">
        <f>IF(OR($E284="",$I$7&lt;&gt;L$11),"",INDEX(Data!$A:$F,MATCH($E284,Data!$G:$G,0),6))</f>
        <v/>
      </c>
      <c r="M284" s="3" t="str">
        <f t="shared" si="4"/>
        <v/>
      </c>
    </row>
    <row r="285" spans="5:13" x14ac:dyDescent="0.25">
      <c r="E285" s="3" t="str">
        <f>IF(ROW($A274)&lt;=MAX(Data!$G:$G),ROW($A274),"")</f>
        <v/>
      </c>
      <c r="F285" s="4" t="str">
        <f>IF($E285="","",INDEX(Data!$A:$F,MATCH($E285,Data!$G:$G,0),1))</f>
        <v/>
      </c>
      <c r="G285" s="21" t="str">
        <f>IF($E285="","",INDEX(Data!$A:$F,MATCH($E285,Data!$G:$G,0),2))</f>
        <v/>
      </c>
      <c r="H285" s="3" t="str">
        <f>IF(OR($E285="",$I$7&lt;&gt;H$11),"",INDEX(Data!$A:$F,MATCH($E285,Data!$G:$G,0),6))</f>
        <v/>
      </c>
      <c r="I285" s="3" t="str">
        <f>IF(OR($E285="",$I$7&lt;&gt;I$11),"",INDEX(Data!$A:$F,MATCH($E285,Data!$G:$G,0),6))</f>
        <v/>
      </c>
      <c r="J285" s="3" t="str">
        <f>IF(OR($E285="",$I$7&lt;&gt;J$11),"",INDEX(Data!$A:$F,MATCH($E285,Data!$G:$G,0),6))</f>
        <v/>
      </c>
      <c r="K285" s="3" t="str">
        <f>IF(OR($E285="",$I$7&lt;&gt;K$11),"",INDEX(Data!$A:$F,MATCH($E285,Data!$G:$G,0),6))</f>
        <v/>
      </c>
      <c r="L285" s="3" t="str">
        <f>IF(OR($E285="",$I$7&lt;&gt;L$11),"",INDEX(Data!$A:$F,MATCH($E285,Data!$G:$G,0),6))</f>
        <v/>
      </c>
      <c r="M285" s="3" t="str">
        <f t="shared" si="4"/>
        <v/>
      </c>
    </row>
    <row r="286" spans="5:13" x14ac:dyDescent="0.25">
      <c r="E286" s="3" t="str">
        <f>IF(ROW($A275)&lt;=MAX(Data!$G:$G),ROW($A275),"")</f>
        <v/>
      </c>
      <c r="F286" s="4" t="str">
        <f>IF($E286="","",INDEX(Data!$A:$F,MATCH($E286,Data!$G:$G,0),1))</f>
        <v/>
      </c>
      <c r="G286" s="21" t="str">
        <f>IF($E286="","",INDEX(Data!$A:$F,MATCH($E286,Data!$G:$G,0),2))</f>
        <v/>
      </c>
      <c r="H286" s="3" t="str">
        <f>IF(OR($E286="",$I$7&lt;&gt;H$11),"",INDEX(Data!$A:$F,MATCH($E286,Data!$G:$G,0),6))</f>
        <v/>
      </c>
      <c r="I286" s="3" t="str">
        <f>IF(OR($E286="",$I$7&lt;&gt;I$11),"",INDEX(Data!$A:$F,MATCH($E286,Data!$G:$G,0),6))</f>
        <v/>
      </c>
      <c r="J286" s="3" t="str">
        <f>IF(OR($E286="",$I$7&lt;&gt;J$11),"",INDEX(Data!$A:$F,MATCH($E286,Data!$G:$G,0),6))</f>
        <v/>
      </c>
      <c r="K286" s="3" t="str">
        <f>IF(OR($E286="",$I$7&lt;&gt;K$11),"",INDEX(Data!$A:$F,MATCH($E286,Data!$G:$G,0),6))</f>
        <v/>
      </c>
      <c r="L286" s="3" t="str">
        <f>IF(OR($E286="",$I$7&lt;&gt;L$11),"",INDEX(Data!$A:$F,MATCH($E286,Data!$G:$G,0),6))</f>
        <v/>
      </c>
      <c r="M286" s="3" t="str">
        <f t="shared" si="4"/>
        <v/>
      </c>
    </row>
    <row r="287" spans="5:13" x14ac:dyDescent="0.25">
      <c r="E287" s="3" t="str">
        <f>IF(ROW($A276)&lt;=MAX(Data!$G:$G),ROW($A276),"")</f>
        <v/>
      </c>
      <c r="F287" s="4" t="str">
        <f>IF($E287="","",INDEX(Data!$A:$F,MATCH($E287,Data!$G:$G,0),1))</f>
        <v/>
      </c>
      <c r="G287" s="21" t="str">
        <f>IF($E287="","",INDEX(Data!$A:$F,MATCH($E287,Data!$G:$G,0),2))</f>
        <v/>
      </c>
      <c r="H287" s="3" t="str">
        <f>IF(OR($E287="",$I$7&lt;&gt;H$11),"",INDEX(Data!$A:$F,MATCH($E287,Data!$G:$G,0),6))</f>
        <v/>
      </c>
      <c r="I287" s="3" t="str">
        <f>IF(OR($E287="",$I$7&lt;&gt;I$11),"",INDEX(Data!$A:$F,MATCH($E287,Data!$G:$G,0),6))</f>
        <v/>
      </c>
      <c r="J287" s="3" t="str">
        <f>IF(OR($E287="",$I$7&lt;&gt;J$11),"",INDEX(Data!$A:$F,MATCH($E287,Data!$G:$G,0),6))</f>
        <v/>
      </c>
      <c r="K287" s="3" t="str">
        <f>IF(OR($E287="",$I$7&lt;&gt;K$11),"",INDEX(Data!$A:$F,MATCH($E287,Data!$G:$G,0),6))</f>
        <v/>
      </c>
      <c r="L287" s="3" t="str">
        <f>IF(OR($E287="",$I$7&lt;&gt;L$11),"",INDEX(Data!$A:$F,MATCH($E287,Data!$G:$G,0),6))</f>
        <v/>
      </c>
      <c r="M287" s="3" t="str">
        <f t="shared" si="4"/>
        <v/>
      </c>
    </row>
    <row r="288" spans="5:13" x14ac:dyDescent="0.25">
      <c r="E288" s="3" t="str">
        <f>IF(ROW($A277)&lt;=MAX(Data!$G:$G),ROW($A277),"")</f>
        <v/>
      </c>
      <c r="F288" s="4" t="str">
        <f>IF($E288="","",INDEX(Data!$A:$F,MATCH($E288,Data!$G:$G,0),1))</f>
        <v/>
      </c>
      <c r="G288" s="21" t="str">
        <f>IF($E288="","",INDEX(Data!$A:$F,MATCH($E288,Data!$G:$G,0),2))</f>
        <v/>
      </c>
      <c r="H288" s="3" t="str">
        <f>IF(OR($E288="",$I$7&lt;&gt;H$11),"",INDEX(Data!$A:$F,MATCH($E288,Data!$G:$G,0),6))</f>
        <v/>
      </c>
      <c r="I288" s="3" t="str">
        <f>IF(OR($E288="",$I$7&lt;&gt;I$11),"",INDEX(Data!$A:$F,MATCH($E288,Data!$G:$G,0),6))</f>
        <v/>
      </c>
      <c r="J288" s="3" t="str">
        <f>IF(OR($E288="",$I$7&lt;&gt;J$11),"",INDEX(Data!$A:$F,MATCH($E288,Data!$G:$G,0),6))</f>
        <v/>
      </c>
      <c r="K288" s="3" t="str">
        <f>IF(OR($E288="",$I$7&lt;&gt;K$11),"",INDEX(Data!$A:$F,MATCH($E288,Data!$G:$G,0),6))</f>
        <v/>
      </c>
      <c r="L288" s="3" t="str">
        <f>IF(OR($E288="",$I$7&lt;&gt;L$11),"",INDEX(Data!$A:$F,MATCH($E288,Data!$G:$G,0),6))</f>
        <v/>
      </c>
      <c r="M288" s="3" t="str">
        <f t="shared" si="4"/>
        <v/>
      </c>
    </row>
    <row r="289" spans="5:13" x14ac:dyDescent="0.25">
      <c r="E289" s="3" t="str">
        <f>IF(ROW($A278)&lt;=MAX(Data!$G:$G),ROW($A278),"")</f>
        <v/>
      </c>
      <c r="F289" s="4" t="str">
        <f>IF($E289="","",INDEX(Data!$A:$F,MATCH($E289,Data!$G:$G,0),1))</f>
        <v/>
      </c>
      <c r="G289" s="21" t="str">
        <f>IF($E289="","",INDEX(Data!$A:$F,MATCH($E289,Data!$G:$G,0),2))</f>
        <v/>
      </c>
      <c r="H289" s="3" t="str">
        <f>IF(OR($E289="",$I$7&lt;&gt;H$11),"",INDEX(Data!$A:$F,MATCH($E289,Data!$G:$G,0),6))</f>
        <v/>
      </c>
      <c r="I289" s="3" t="str">
        <f>IF(OR($E289="",$I$7&lt;&gt;I$11),"",INDEX(Data!$A:$F,MATCH($E289,Data!$G:$G,0),6))</f>
        <v/>
      </c>
      <c r="J289" s="3" t="str">
        <f>IF(OR($E289="",$I$7&lt;&gt;J$11),"",INDEX(Data!$A:$F,MATCH($E289,Data!$G:$G,0),6))</f>
        <v/>
      </c>
      <c r="K289" s="3" t="str">
        <f>IF(OR($E289="",$I$7&lt;&gt;K$11),"",INDEX(Data!$A:$F,MATCH($E289,Data!$G:$G,0),6))</f>
        <v/>
      </c>
      <c r="L289" s="3" t="str">
        <f>IF(OR($E289="",$I$7&lt;&gt;L$11),"",INDEX(Data!$A:$F,MATCH($E289,Data!$G:$G,0),6))</f>
        <v/>
      </c>
      <c r="M289" s="3" t="str">
        <f t="shared" si="4"/>
        <v/>
      </c>
    </row>
    <row r="290" spans="5:13" x14ac:dyDescent="0.25">
      <c r="E290" s="3" t="str">
        <f>IF(ROW($A279)&lt;=MAX(Data!$G:$G),ROW($A279),"")</f>
        <v/>
      </c>
      <c r="F290" s="4" t="str">
        <f>IF($E290="","",INDEX(Data!$A:$F,MATCH($E290,Data!$G:$G,0),1))</f>
        <v/>
      </c>
      <c r="G290" s="21" t="str">
        <f>IF($E290="","",INDEX(Data!$A:$F,MATCH($E290,Data!$G:$G,0),2))</f>
        <v/>
      </c>
      <c r="H290" s="3" t="str">
        <f>IF(OR($E290="",$I$7&lt;&gt;H$11),"",INDEX(Data!$A:$F,MATCH($E290,Data!$G:$G,0),6))</f>
        <v/>
      </c>
      <c r="I290" s="3" t="str">
        <f>IF(OR($E290="",$I$7&lt;&gt;I$11),"",INDEX(Data!$A:$F,MATCH($E290,Data!$G:$G,0),6))</f>
        <v/>
      </c>
      <c r="J290" s="3" t="str">
        <f>IF(OR($E290="",$I$7&lt;&gt;J$11),"",INDEX(Data!$A:$F,MATCH($E290,Data!$G:$G,0),6))</f>
        <v/>
      </c>
      <c r="K290" s="3" t="str">
        <f>IF(OR($E290="",$I$7&lt;&gt;K$11),"",INDEX(Data!$A:$F,MATCH($E290,Data!$G:$G,0),6))</f>
        <v/>
      </c>
      <c r="L290" s="3" t="str">
        <f>IF(OR($E290="",$I$7&lt;&gt;L$11),"",INDEX(Data!$A:$F,MATCH($E290,Data!$G:$G,0),6))</f>
        <v/>
      </c>
      <c r="M290" s="3" t="str">
        <f t="shared" si="4"/>
        <v/>
      </c>
    </row>
    <row r="291" spans="5:13" x14ac:dyDescent="0.25">
      <c r="E291" s="3" t="str">
        <f>IF(ROW($A280)&lt;=MAX(Data!$G:$G),ROW($A280),"")</f>
        <v/>
      </c>
      <c r="F291" s="4" t="str">
        <f>IF($E291="","",INDEX(Data!$A:$F,MATCH($E291,Data!$G:$G,0),1))</f>
        <v/>
      </c>
      <c r="G291" s="21" t="str">
        <f>IF($E291="","",INDEX(Data!$A:$F,MATCH($E291,Data!$G:$G,0),2))</f>
        <v/>
      </c>
      <c r="H291" s="3" t="str">
        <f>IF(OR($E291="",$I$7&lt;&gt;H$11),"",INDEX(Data!$A:$F,MATCH($E291,Data!$G:$G,0),6))</f>
        <v/>
      </c>
      <c r="I291" s="3" t="str">
        <f>IF(OR($E291="",$I$7&lt;&gt;I$11),"",INDEX(Data!$A:$F,MATCH($E291,Data!$G:$G,0),6))</f>
        <v/>
      </c>
      <c r="J291" s="3" t="str">
        <f>IF(OR($E291="",$I$7&lt;&gt;J$11),"",INDEX(Data!$A:$F,MATCH($E291,Data!$G:$G,0),6))</f>
        <v/>
      </c>
      <c r="K291" s="3" t="str">
        <f>IF(OR($E291="",$I$7&lt;&gt;K$11),"",INDEX(Data!$A:$F,MATCH($E291,Data!$G:$G,0),6))</f>
        <v/>
      </c>
      <c r="L291" s="3" t="str">
        <f>IF(OR($E291="",$I$7&lt;&gt;L$11),"",INDEX(Data!$A:$F,MATCH($E291,Data!$G:$G,0),6))</f>
        <v/>
      </c>
      <c r="M291" s="3" t="str">
        <f t="shared" si="4"/>
        <v/>
      </c>
    </row>
    <row r="292" spans="5:13" x14ac:dyDescent="0.25">
      <c r="E292" s="3" t="str">
        <f>IF(ROW($A281)&lt;=MAX(Data!$G:$G),ROW($A281),"")</f>
        <v/>
      </c>
      <c r="F292" s="4" t="str">
        <f>IF($E292="","",INDEX(Data!$A:$F,MATCH($E292,Data!$G:$G,0),1))</f>
        <v/>
      </c>
      <c r="G292" s="21" t="str">
        <f>IF($E292="","",INDEX(Data!$A:$F,MATCH($E292,Data!$G:$G,0),2))</f>
        <v/>
      </c>
      <c r="H292" s="3" t="str">
        <f>IF(OR($E292="",$I$7&lt;&gt;H$11),"",INDEX(Data!$A:$F,MATCH($E292,Data!$G:$G,0),6))</f>
        <v/>
      </c>
      <c r="I292" s="3" t="str">
        <f>IF(OR($E292="",$I$7&lt;&gt;I$11),"",INDEX(Data!$A:$F,MATCH($E292,Data!$G:$G,0),6))</f>
        <v/>
      </c>
      <c r="J292" s="3" t="str">
        <f>IF(OR($E292="",$I$7&lt;&gt;J$11),"",INDEX(Data!$A:$F,MATCH($E292,Data!$G:$G,0),6))</f>
        <v/>
      </c>
      <c r="K292" s="3" t="str">
        <f>IF(OR($E292="",$I$7&lt;&gt;K$11),"",INDEX(Data!$A:$F,MATCH($E292,Data!$G:$G,0),6))</f>
        <v/>
      </c>
      <c r="L292" s="3" t="str">
        <f>IF(OR($E292="",$I$7&lt;&gt;L$11),"",INDEX(Data!$A:$F,MATCH($E292,Data!$G:$G,0),6))</f>
        <v/>
      </c>
      <c r="M292" s="3" t="str">
        <f t="shared" si="4"/>
        <v/>
      </c>
    </row>
    <row r="293" spans="5:13" x14ac:dyDescent="0.25">
      <c r="E293" s="3" t="str">
        <f>IF(ROW($A282)&lt;=MAX(Data!$G:$G),ROW($A282),"")</f>
        <v/>
      </c>
      <c r="F293" s="4" t="str">
        <f>IF($E293="","",INDEX(Data!$A:$F,MATCH($E293,Data!$G:$G,0),1))</f>
        <v/>
      </c>
      <c r="G293" s="21" t="str">
        <f>IF($E293="","",INDEX(Data!$A:$F,MATCH($E293,Data!$G:$G,0),2))</f>
        <v/>
      </c>
      <c r="H293" s="3" t="str">
        <f>IF(OR($E293="",$I$7&lt;&gt;H$11),"",INDEX(Data!$A:$F,MATCH($E293,Data!$G:$G,0),6))</f>
        <v/>
      </c>
      <c r="I293" s="3" t="str">
        <f>IF(OR($E293="",$I$7&lt;&gt;I$11),"",INDEX(Data!$A:$F,MATCH($E293,Data!$G:$G,0),6))</f>
        <v/>
      </c>
      <c r="J293" s="3" t="str">
        <f>IF(OR($E293="",$I$7&lt;&gt;J$11),"",INDEX(Data!$A:$F,MATCH($E293,Data!$G:$G,0),6))</f>
        <v/>
      </c>
      <c r="K293" s="3" t="str">
        <f>IF(OR($E293="",$I$7&lt;&gt;K$11),"",INDEX(Data!$A:$F,MATCH($E293,Data!$G:$G,0),6))</f>
        <v/>
      </c>
      <c r="L293" s="3" t="str">
        <f>IF(OR($E293="",$I$7&lt;&gt;L$11),"",INDEX(Data!$A:$F,MATCH($E293,Data!$G:$G,0),6))</f>
        <v/>
      </c>
      <c r="M293" s="3" t="str">
        <f t="shared" si="4"/>
        <v/>
      </c>
    </row>
    <row r="294" spans="5:13" x14ac:dyDescent="0.25">
      <c r="E294" s="3" t="str">
        <f>IF(ROW($A283)&lt;=MAX(Data!$G:$G),ROW($A283),"")</f>
        <v/>
      </c>
      <c r="F294" s="4" t="str">
        <f>IF($E294="","",INDEX(Data!$A:$F,MATCH($E294,Data!$G:$G,0),1))</f>
        <v/>
      </c>
      <c r="G294" s="21" t="str">
        <f>IF($E294="","",INDEX(Data!$A:$F,MATCH($E294,Data!$G:$G,0),2))</f>
        <v/>
      </c>
      <c r="H294" s="3" t="str">
        <f>IF(OR($E294="",$I$7&lt;&gt;H$11),"",INDEX(Data!$A:$F,MATCH($E294,Data!$G:$G,0),6))</f>
        <v/>
      </c>
      <c r="I294" s="3" t="str">
        <f>IF(OR($E294="",$I$7&lt;&gt;I$11),"",INDEX(Data!$A:$F,MATCH($E294,Data!$G:$G,0),6))</f>
        <v/>
      </c>
      <c r="J294" s="3" t="str">
        <f>IF(OR($E294="",$I$7&lt;&gt;J$11),"",INDEX(Data!$A:$F,MATCH($E294,Data!$G:$G,0),6))</f>
        <v/>
      </c>
      <c r="K294" s="3" t="str">
        <f>IF(OR($E294="",$I$7&lt;&gt;K$11),"",INDEX(Data!$A:$F,MATCH($E294,Data!$G:$G,0),6))</f>
        <v/>
      </c>
      <c r="L294" s="3" t="str">
        <f>IF(OR($E294="",$I$7&lt;&gt;L$11),"",INDEX(Data!$A:$F,MATCH($E294,Data!$G:$G,0),6))</f>
        <v/>
      </c>
      <c r="M294" s="3" t="str">
        <f t="shared" si="4"/>
        <v/>
      </c>
    </row>
    <row r="295" spans="5:13" x14ac:dyDescent="0.25">
      <c r="E295" s="3" t="str">
        <f>IF(ROW($A284)&lt;=MAX(Data!$G:$G),ROW($A284),"")</f>
        <v/>
      </c>
      <c r="F295" s="4" t="str">
        <f>IF($E295="","",INDEX(Data!$A:$F,MATCH($E295,Data!$G:$G,0),1))</f>
        <v/>
      </c>
      <c r="G295" s="21" t="str">
        <f>IF($E295="","",INDEX(Data!$A:$F,MATCH($E295,Data!$G:$G,0),2))</f>
        <v/>
      </c>
      <c r="H295" s="3" t="str">
        <f>IF(OR($E295="",$I$7&lt;&gt;H$11),"",INDEX(Data!$A:$F,MATCH($E295,Data!$G:$G,0),6))</f>
        <v/>
      </c>
      <c r="I295" s="3" t="str">
        <f>IF(OR($E295="",$I$7&lt;&gt;I$11),"",INDEX(Data!$A:$F,MATCH($E295,Data!$G:$G,0),6))</f>
        <v/>
      </c>
      <c r="J295" s="3" t="str">
        <f>IF(OR($E295="",$I$7&lt;&gt;J$11),"",INDEX(Data!$A:$F,MATCH($E295,Data!$G:$G,0),6))</f>
        <v/>
      </c>
      <c r="K295" s="3" t="str">
        <f>IF(OR($E295="",$I$7&lt;&gt;K$11),"",INDEX(Data!$A:$F,MATCH($E295,Data!$G:$G,0),6))</f>
        <v/>
      </c>
      <c r="L295" s="3" t="str">
        <f>IF(OR($E295="",$I$7&lt;&gt;L$11),"",INDEX(Data!$A:$F,MATCH($E295,Data!$G:$G,0),6))</f>
        <v/>
      </c>
      <c r="M295" s="3" t="str">
        <f t="shared" si="4"/>
        <v/>
      </c>
    </row>
    <row r="296" spans="5:13" x14ac:dyDescent="0.25">
      <c r="E296" s="3" t="str">
        <f>IF(ROW($A285)&lt;=MAX(Data!$G:$G),ROW($A285),"")</f>
        <v/>
      </c>
      <c r="F296" s="4" t="str">
        <f>IF($E296="","",INDEX(Data!$A:$F,MATCH($E296,Data!$G:$G,0),1))</f>
        <v/>
      </c>
      <c r="G296" s="21" t="str">
        <f>IF($E296="","",INDEX(Data!$A:$F,MATCH($E296,Data!$G:$G,0),2))</f>
        <v/>
      </c>
      <c r="H296" s="3" t="str">
        <f>IF(OR($E296="",$I$7&lt;&gt;H$11),"",INDEX(Data!$A:$F,MATCH($E296,Data!$G:$G,0),6))</f>
        <v/>
      </c>
      <c r="I296" s="3" t="str">
        <f>IF(OR($E296="",$I$7&lt;&gt;I$11),"",INDEX(Data!$A:$F,MATCH($E296,Data!$G:$G,0),6))</f>
        <v/>
      </c>
      <c r="J296" s="3" t="str">
        <f>IF(OR($E296="",$I$7&lt;&gt;J$11),"",INDEX(Data!$A:$F,MATCH($E296,Data!$G:$G,0),6))</f>
        <v/>
      </c>
      <c r="K296" s="3" t="str">
        <f>IF(OR($E296="",$I$7&lt;&gt;K$11),"",INDEX(Data!$A:$F,MATCH($E296,Data!$G:$G,0),6))</f>
        <v/>
      </c>
      <c r="L296" s="3" t="str">
        <f>IF(OR($E296="",$I$7&lt;&gt;L$11),"",INDEX(Data!$A:$F,MATCH($E296,Data!$G:$G,0),6))</f>
        <v/>
      </c>
      <c r="M296" s="3" t="str">
        <f t="shared" si="4"/>
        <v/>
      </c>
    </row>
    <row r="297" spans="5:13" x14ac:dyDescent="0.25">
      <c r="E297" s="3" t="str">
        <f>IF(ROW($A286)&lt;=MAX(Data!$G:$G),ROW($A286),"")</f>
        <v/>
      </c>
      <c r="F297" s="4" t="str">
        <f>IF($E297="","",INDEX(Data!$A:$F,MATCH($E297,Data!$G:$G,0),1))</f>
        <v/>
      </c>
      <c r="G297" s="21" t="str">
        <f>IF($E297="","",INDEX(Data!$A:$F,MATCH($E297,Data!$G:$G,0),2))</f>
        <v/>
      </c>
      <c r="H297" s="3" t="str">
        <f>IF(OR($E297="",$I$7&lt;&gt;H$11),"",INDEX(Data!$A:$F,MATCH($E297,Data!$G:$G,0),6))</f>
        <v/>
      </c>
      <c r="I297" s="3" t="str">
        <f>IF(OR($E297="",$I$7&lt;&gt;I$11),"",INDEX(Data!$A:$F,MATCH($E297,Data!$G:$G,0),6))</f>
        <v/>
      </c>
      <c r="J297" s="3" t="str">
        <f>IF(OR($E297="",$I$7&lt;&gt;J$11),"",INDEX(Data!$A:$F,MATCH($E297,Data!$G:$G,0),6))</f>
        <v/>
      </c>
      <c r="K297" s="3" t="str">
        <f>IF(OR($E297="",$I$7&lt;&gt;K$11),"",INDEX(Data!$A:$F,MATCH($E297,Data!$G:$G,0),6))</f>
        <v/>
      </c>
      <c r="L297" s="3" t="str">
        <f>IF(OR($E297="",$I$7&lt;&gt;L$11),"",INDEX(Data!$A:$F,MATCH($E297,Data!$G:$G,0),6))</f>
        <v/>
      </c>
      <c r="M297" s="3" t="str">
        <f t="shared" si="4"/>
        <v/>
      </c>
    </row>
    <row r="298" spans="5:13" x14ac:dyDescent="0.25">
      <c r="E298" s="3" t="str">
        <f>IF(ROW($A287)&lt;=MAX(Data!$G:$G),ROW($A287),"")</f>
        <v/>
      </c>
      <c r="F298" s="4" t="str">
        <f>IF($E298="","",INDEX(Data!$A:$F,MATCH($E298,Data!$G:$G,0),1))</f>
        <v/>
      </c>
      <c r="G298" s="21" t="str">
        <f>IF($E298="","",INDEX(Data!$A:$F,MATCH($E298,Data!$G:$G,0),2))</f>
        <v/>
      </c>
      <c r="H298" s="3" t="str">
        <f>IF(OR($E298="",$I$7&lt;&gt;H$11),"",INDEX(Data!$A:$F,MATCH($E298,Data!$G:$G,0),6))</f>
        <v/>
      </c>
      <c r="I298" s="3" t="str">
        <f>IF(OR($E298="",$I$7&lt;&gt;I$11),"",INDEX(Data!$A:$F,MATCH($E298,Data!$G:$G,0),6))</f>
        <v/>
      </c>
      <c r="J298" s="3" t="str">
        <f>IF(OR($E298="",$I$7&lt;&gt;J$11),"",INDEX(Data!$A:$F,MATCH($E298,Data!$G:$G,0),6))</f>
        <v/>
      </c>
      <c r="K298" s="3" t="str">
        <f>IF(OR($E298="",$I$7&lt;&gt;K$11),"",INDEX(Data!$A:$F,MATCH($E298,Data!$G:$G,0),6))</f>
        <v/>
      </c>
      <c r="L298" s="3" t="str">
        <f>IF(OR($E298="",$I$7&lt;&gt;L$11),"",INDEX(Data!$A:$F,MATCH($E298,Data!$G:$G,0),6))</f>
        <v/>
      </c>
      <c r="M298" s="3" t="str">
        <f t="shared" si="4"/>
        <v/>
      </c>
    </row>
    <row r="299" spans="5:13" x14ac:dyDescent="0.25">
      <c r="E299" s="3" t="str">
        <f>IF(ROW($A288)&lt;=MAX(Data!$G:$G),ROW($A288),"")</f>
        <v/>
      </c>
      <c r="F299" s="4" t="str">
        <f>IF($E299="","",INDEX(Data!$A:$F,MATCH($E299,Data!$G:$G,0),1))</f>
        <v/>
      </c>
      <c r="G299" s="21" t="str">
        <f>IF($E299="","",INDEX(Data!$A:$F,MATCH($E299,Data!$G:$G,0),2))</f>
        <v/>
      </c>
      <c r="H299" s="3" t="str">
        <f>IF(OR($E299="",$I$7&lt;&gt;H$11),"",INDEX(Data!$A:$F,MATCH($E299,Data!$G:$G,0),6))</f>
        <v/>
      </c>
      <c r="I299" s="3" t="str">
        <f>IF(OR($E299="",$I$7&lt;&gt;I$11),"",INDEX(Data!$A:$F,MATCH($E299,Data!$G:$G,0),6))</f>
        <v/>
      </c>
      <c r="J299" s="3" t="str">
        <f>IF(OR($E299="",$I$7&lt;&gt;J$11),"",INDEX(Data!$A:$F,MATCH($E299,Data!$G:$G,0),6))</f>
        <v/>
      </c>
      <c r="K299" s="3" t="str">
        <f>IF(OR($E299="",$I$7&lt;&gt;K$11),"",INDEX(Data!$A:$F,MATCH($E299,Data!$G:$G,0),6))</f>
        <v/>
      </c>
      <c r="L299" s="3" t="str">
        <f>IF(OR($E299="",$I$7&lt;&gt;L$11),"",INDEX(Data!$A:$F,MATCH($E299,Data!$G:$G,0),6))</f>
        <v/>
      </c>
      <c r="M299" s="3" t="str">
        <f t="shared" si="4"/>
        <v/>
      </c>
    </row>
    <row r="300" spans="5:13" x14ac:dyDescent="0.25">
      <c r="E300" s="3" t="str">
        <f>IF(ROW($A289)&lt;=MAX(Data!$G:$G),ROW($A289),"")</f>
        <v/>
      </c>
      <c r="F300" s="4" t="str">
        <f>IF($E300="","",INDEX(Data!$A:$F,MATCH($E300,Data!$G:$G,0),1))</f>
        <v/>
      </c>
      <c r="G300" s="21" t="str">
        <f>IF($E300="","",INDEX(Data!$A:$F,MATCH($E300,Data!$G:$G,0),2))</f>
        <v/>
      </c>
      <c r="H300" s="3" t="str">
        <f>IF(OR($E300="",$I$7&lt;&gt;H$11),"",INDEX(Data!$A:$F,MATCH($E300,Data!$G:$G,0),6))</f>
        <v/>
      </c>
      <c r="I300" s="3" t="str">
        <f>IF(OR($E300="",$I$7&lt;&gt;I$11),"",INDEX(Data!$A:$F,MATCH($E300,Data!$G:$G,0),6))</f>
        <v/>
      </c>
      <c r="J300" s="3" t="str">
        <f>IF(OR($E300="",$I$7&lt;&gt;J$11),"",INDEX(Data!$A:$F,MATCH($E300,Data!$G:$G,0),6))</f>
        <v/>
      </c>
      <c r="K300" s="3" t="str">
        <f>IF(OR($E300="",$I$7&lt;&gt;K$11),"",INDEX(Data!$A:$F,MATCH($E300,Data!$G:$G,0),6))</f>
        <v/>
      </c>
      <c r="L300" s="3" t="str">
        <f>IF(OR($E300="",$I$7&lt;&gt;L$11),"",INDEX(Data!$A:$F,MATCH($E300,Data!$G:$G,0),6))</f>
        <v/>
      </c>
      <c r="M300" s="3" t="str">
        <f t="shared" si="4"/>
        <v/>
      </c>
    </row>
    <row r="301" spans="5:13" x14ac:dyDescent="0.25">
      <c r="E301" s="3" t="str">
        <f>IF(ROW($A290)&lt;=MAX(Data!$G:$G),ROW($A290),"")</f>
        <v/>
      </c>
      <c r="F301" s="4" t="str">
        <f>IF($E301="","",INDEX(Data!$A:$F,MATCH($E301,Data!$G:$G,0),1))</f>
        <v/>
      </c>
      <c r="G301" s="21" t="str">
        <f>IF($E301="","",INDEX(Data!$A:$F,MATCH($E301,Data!$G:$G,0),2))</f>
        <v/>
      </c>
      <c r="H301" s="3" t="str">
        <f>IF(OR($E301="",$I$7&lt;&gt;H$11),"",INDEX(Data!$A:$F,MATCH($E301,Data!$G:$G,0),6))</f>
        <v/>
      </c>
      <c r="I301" s="3" t="str">
        <f>IF(OR($E301="",$I$7&lt;&gt;I$11),"",INDEX(Data!$A:$F,MATCH($E301,Data!$G:$G,0),6))</f>
        <v/>
      </c>
      <c r="J301" s="3" t="str">
        <f>IF(OR($E301="",$I$7&lt;&gt;J$11),"",INDEX(Data!$A:$F,MATCH($E301,Data!$G:$G,0),6))</f>
        <v/>
      </c>
      <c r="K301" s="3" t="str">
        <f>IF(OR($E301="",$I$7&lt;&gt;K$11),"",INDEX(Data!$A:$F,MATCH($E301,Data!$G:$G,0),6))</f>
        <v/>
      </c>
      <c r="L301" s="3" t="str">
        <f>IF(OR($E301="",$I$7&lt;&gt;L$11),"",INDEX(Data!$A:$F,MATCH($E301,Data!$G:$G,0),6))</f>
        <v/>
      </c>
      <c r="M301" s="3" t="str">
        <f t="shared" si="4"/>
        <v/>
      </c>
    </row>
    <row r="302" spans="5:13" x14ac:dyDescent="0.25">
      <c r="E302" s="3" t="str">
        <f>IF(ROW($A291)&lt;=MAX(Data!$G:$G),ROW($A291),"")</f>
        <v/>
      </c>
      <c r="F302" s="4" t="str">
        <f>IF($E302="","",INDEX(Data!$A:$F,MATCH($E302,Data!$G:$G,0),1))</f>
        <v/>
      </c>
      <c r="G302" s="21" t="str">
        <f>IF($E302="","",INDEX(Data!$A:$F,MATCH($E302,Data!$G:$G,0),2))</f>
        <v/>
      </c>
      <c r="H302" s="3" t="str">
        <f>IF(OR($E302="",$I$7&lt;&gt;H$11),"",INDEX(Data!$A:$F,MATCH($E302,Data!$G:$G,0),6))</f>
        <v/>
      </c>
      <c r="I302" s="3" t="str">
        <f>IF(OR($E302="",$I$7&lt;&gt;I$11),"",INDEX(Data!$A:$F,MATCH($E302,Data!$G:$G,0),6))</f>
        <v/>
      </c>
      <c r="J302" s="3" t="str">
        <f>IF(OR($E302="",$I$7&lt;&gt;J$11),"",INDEX(Data!$A:$F,MATCH($E302,Data!$G:$G,0),6))</f>
        <v/>
      </c>
      <c r="K302" s="3" t="str">
        <f>IF(OR($E302="",$I$7&lt;&gt;K$11),"",INDEX(Data!$A:$F,MATCH($E302,Data!$G:$G,0),6))</f>
        <v/>
      </c>
      <c r="L302" s="3" t="str">
        <f>IF(OR($E302="",$I$7&lt;&gt;L$11),"",INDEX(Data!$A:$F,MATCH($E302,Data!$G:$G,0),6))</f>
        <v/>
      </c>
      <c r="M302" s="3" t="str">
        <f t="shared" si="4"/>
        <v/>
      </c>
    </row>
    <row r="303" spans="5:13" x14ac:dyDescent="0.25">
      <c r="E303" s="3" t="str">
        <f>IF(ROW($A292)&lt;=MAX(Data!$G:$G),ROW($A292),"")</f>
        <v/>
      </c>
      <c r="F303" s="4" t="str">
        <f>IF($E303="","",INDEX(Data!$A:$F,MATCH($E303,Data!$G:$G,0),1))</f>
        <v/>
      </c>
      <c r="G303" s="21" t="str">
        <f>IF($E303="","",INDEX(Data!$A:$F,MATCH($E303,Data!$G:$G,0),2))</f>
        <v/>
      </c>
      <c r="H303" s="3" t="str">
        <f>IF(OR($E303="",$I$7&lt;&gt;H$11),"",INDEX(Data!$A:$F,MATCH($E303,Data!$G:$G,0),6))</f>
        <v/>
      </c>
      <c r="I303" s="3" t="str">
        <f>IF(OR($E303="",$I$7&lt;&gt;I$11),"",INDEX(Data!$A:$F,MATCH($E303,Data!$G:$G,0),6))</f>
        <v/>
      </c>
      <c r="J303" s="3" t="str">
        <f>IF(OR($E303="",$I$7&lt;&gt;J$11),"",INDEX(Data!$A:$F,MATCH($E303,Data!$G:$G,0),6))</f>
        <v/>
      </c>
      <c r="K303" s="3" t="str">
        <f>IF(OR($E303="",$I$7&lt;&gt;K$11),"",INDEX(Data!$A:$F,MATCH($E303,Data!$G:$G,0),6))</f>
        <v/>
      </c>
      <c r="L303" s="3" t="str">
        <f>IF(OR($E303="",$I$7&lt;&gt;L$11),"",INDEX(Data!$A:$F,MATCH($E303,Data!$G:$G,0),6))</f>
        <v/>
      </c>
      <c r="M303" s="3" t="str">
        <f t="shared" si="4"/>
        <v/>
      </c>
    </row>
    <row r="304" spans="5:13" x14ac:dyDescent="0.25">
      <c r="E304" s="3" t="str">
        <f>IF(ROW($A293)&lt;=MAX(Data!$G:$G),ROW($A293),"")</f>
        <v/>
      </c>
      <c r="F304" s="4" t="str">
        <f>IF($E304="","",INDEX(Data!$A:$F,MATCH($E304,Data!$G:$G,0),1))</f>
        <v/>
      </c>
      <c r="G304" s="21" t="str">
        <f>IF($E304="","",INDEX(Data!$A:$F,MATCH($E304,Data!$G:$G,0),2))</f>
        <v/>
      </c>
      <c r="H304" s="3" t="str">
        <f>IF(OR($E304="",$I$7&lt;&gt;H$11),"",INDEX(Data!$A:$F,MATCH($E304,Data!$G:$G,0),6))</f>
        <v/>
      </c>
      <c r="I304" s="3" t="str">
        <f>IF(OR($E304="",$I$7&lt;&gt;I$11),"",INDEX(Data!$A:$F,MATCH($E304,Data!$G:$G,0),6))</f>
        <v/>
      </c>
      <c r="J304" s="3" t="str">
        <f>IF(OR($E304="",$I$7&lt;&gt;J$11),"",INDEX(Data!$A:$F,MATCH($E304,Data!$G:$G,0),6))</f>
        <v/>
      </c>
      <c r="K304" s="3" t="str">
        <f>IF(OR($E304="",$I$7&lt;&gt;K$11),"",INDEX(Data!$A:$F,MATCH($E304,Data!$G:$G,0),6))</f>
        <v/>
      </c>
      <c r="L304" s="3" t="str">
        <f>IF(OR($E304="",$I$7&lt;&gt;L$11),"",INDEX(Data!$A:$F,MATCH($E304,Data!$G:$G,0),6))</f>
        <v/>
      </c>
      <c r="M304" s="3" t="str">
        <f t="shared" si="4"/>
        <v/>
      </c>
    </row>
    <row r="305" spans="5:13" x14ac:dyDescent="0.25">
      <c r="E305" s="3" t="str">
        <f>IF(ROW($A294)&lt;=MAX(Data!$G:$G),ROW($A294),"")</f>
        <v/>
      </c>
      <c r="F305" s="4" t="str">
        <f>IF($E305="","",INDEX(Data!$A:$F,MATCH($E305,Data!$G:$G,0),1))</f>
        <v/>
      </c>
      <c r="G305" s="21" t="str">
        <f>IF($E305="","",INDEX(Data!$A:$F,MATCH($E305,Data!$G:$G,0),2))</f>
        <v/>
      </c>
      <c r="H305" s="3" t="str">
        <f>IF(OR($E305="",$I$7&lt;&gt;H$11),"",INDEX(Data!$A:$F,MATCH($E305,Data!$G:$G,0),6))</f>
        <v/>
      </c>
      <c r="I305" s="3" t="str">
        <f>IF(OR($E305="",$I$7&lt;&gt;I$11),"",INDEX(Data!$A:$F,MATCH($E305,Data!$G:$G,0),6))</f>
        <v/>
      </c>
      <c r="J305" s="3" t="str">
        <f>IF(OR($E305="",$I$7&lt;&gt;J$11),"",INDEX(Data!$A:$F,MATCH($E305,Data!$G:$G,0),6))</f>
        <v/>
      </c>
      <c r="K305" s="3" t="str">
        <f>IF(OR($E305="",$I$7&lt;&gt;K$11),"",INDEX(Data!$A:$F,MATCH($E305,Data!$G:$G,0),6))</f>
        <v/>
      </c>
      <c r="L305" s="3" t="str">
        <f>IF(OR($E305="",$I$7&lt;&gt;L$11),"",INDEX(Data!$A:$F,MATCH($E305,Data!$G:$G,0),6))</f>
        <v/>
      </c>
      <c r="M305" s="3" t="str">
        <f t="shared" si="4"/>
        <v/>
      </c>
    </row>
    <row r="306" spans="5:13" x14ac:dyDescent="0.25">
      <c r="E306" s="3" t="str">
        <f>IF(ROW($A295)&lt;=MAX(Data!$G:$G),ROW($A295),"")</f>
        <v/>
      </c>
      <c r="F306" s="4" t="str">
        <f>IF($E306="","",INDEX(Data!$A:$F,MATCH($E306,Data!$G:$G,0),1))</f>
        <v/>
      </c>
      <c r="G306" s="21" t="str">
        <f>IF($E306="","",INDEX(Data!$A:$F,MATCH($E306,Data!$G:$G,0),2))</f>
        <v/>
      </c>
      <c r="H306" s="3" t="str">
        <f>IF(OR($E306="",$I$7&lt;&gt;H$11),"",INDEX(Data!$A:$F,MATCH($E306,Data!$G:$G,0),6))</f>
        <v/>
      </c>
      <c r="I306" s="3" t="str">
        <f>IF(OR($E306="",$I$7&lt;&gt;I$11),"",INDEX(Data!$A:$F,MATCH($E306,Data!$G:$G,0),6))</f>
        <v/>
      </c>
      <c r="J306" s="3" t="str">
        <f>IF(OR($E306="",$I$7&lt;&gt;J$11),"",INDEX(Data!$A:$F,MATCH($E306,Data!$G:$G,0),6))</f>
        <v/>
      </c>
      <c r="K306" s="3" t="str">
        <f>IF(OR($E306="",$I$7&lt;&gt;K$11),"",INDEX(Data!$A:$F,MATCH($E306,Data!$G:$G,0),6))</f>
        <v/>
      </c>
      <c r="L306" s="3" t="str">
        <f>IF(OR($E306="",$I$7&lt;&gt;L$11),"",INDEX(Data!$A:$F,MATCH($E306,Data!$G:$G,0),6))</f>
        <v/>
      </c>
      <c r="M306" s="3" t="str">
        <f t="shared" si="4"/>
        <v/>
      </c>
    </row>
    <row r="307" spans="5:13" x14ac:dyDescent="0.25">
      <c r="E307" s="3" t="str">
        <f>IF(ROW($A296)&lt;=MAX(Data!$G:$G),ROW($A296),"")</f>
        <v/>
      </c>
      <c r="F307" s="4" t="str">
        <f>IF($E307="","",INDEX(Data!$A:$F,MATCH($E307,Data!$G:$G,0),1))</f>
        <v/>
      </c>
      <c r="G307" s="21" t="str">
        <f>IF($E307="","",INDEX(Data!$A:$F,MATCH($E307,Data!$G:$G,0),2))</f>
        <v/>
      </c>
      <c r="H307" s="3" t="str">
        <f>IF(OR($E307="",$I$7&lt;&gt;H$11),"",INDEX(Data!$A:$F,MATCH($E307,Data!$G:$G,0),6))</f>
        <v/>
      </c>
      <c r="I307" s="3" t="str">
        <f>IF(OR($E307="",$I$7&lt;&gt;I$11),"",INDEX(Data!$A:$F,MATCH($E307,Data!$G:$G,0),6))</f>
        <v/>
      </c>
      <c r="J307" s="3" t="str">
        <f>IF(OR($E307="",$I$7&lt;&gt;J$11),"",INDEX(Data!$A:$F,MATCH($E307,Data!$G:$G,0),6))</f>
        <v/>
      </c>
      <c r="K307" s="3" t="str">
        <f>IF(OR($E307="",$I$7&lt;&gt;K$11),"",INDEX(Data!$A:$F,MATCH($E307,Data!$G:$G,0),6))</f>
        <v/>
      </c>
      <c r="L307" s="3" t="str">
        <f>IF(OR($E307="",$I$7&lt;&gt;L$11),"",INDEX(Data!$A:$F,MATCH($E307,Data!$G:$G,0),6))</f>
        <v/>
      </c>
      <c r="M307" s="3" t="str">
        <f t="shared" si="4"/>
        <v/>
      </c>
    </row>
    <row r="308" spans="5:13" x14ac:dyDescent="0.25">
      <c r="E308" s="3" t="str">
        <f>IF(ROW($A297)&lt;=MAX(Data!$G:$G),ROW($A297),"")</f>
        <v/>
      </c>
      <c r="F308" s="4" t="str">
        <f>IF($E308="","",INDEX(Data!$A:$F,MATCH($E308,Data!$G:$G,0),1))</f>
        <v/>
      </c>
      <c r="G308" s="21" t="str">
        <f>IF($E308="","",INDEX(Data!$A:$F,MATCH($E308,Data!$G:$G,0),2))</f>
        <v/>
      </c>
      <c r="H308" s="3" t="str">
        <f>IF(OR($E308="",$I$7&lt;&gt;H$11),"",INDEX(Data!$A:$F,MATCH($E308,Data!$G:$G,0),6))</f>
        <v/>
      </c>
      <c r="I308" s="3" t="str">
        <f>IF(OR($E308="",$I$7&lt;&gt;I$11),"",INDEX(Data!$A:$F,MATCH($E308,Data!$G:$G,0),6))</f>
        <v/>
      </c>
      <c r="J308" s="3" t="str">
        <f>IF(OR($E308="",$I$7&lt;&gt;J$11),"",INDEX(Data!$A:$F,MATCH($E308,Data!$G:$G,0),6))</f>
        <v/>
      </c>
      <c r="K308" s="3" t="str">
        <f>IF(OR($E308="",$I$7&lt;&gt;K$11),"",INDEX(Data!$A:$F,MATCH($E308,Data!$G:$G,0),6))</f>
        <v/>
      </c>
      <c r="L308" s="3" t="str">
        <f>IF(OR($E308="",$I$7&lt;&gt;L$11),"",INDEX(Data!$A:$F,MATCH($E308,Data!$G:$G,0),6))</f>
        <v/>
      </c>
      <c r="M308" s="3" t="str">
        <f t="shared" si="4"/>
        <v/>
      </c>
    </row>
    <row r="309" spans="5:13" x14ac:dyDescent="0.25">
      <c r="E309" s="3" t="str">
        <f>IF(ROW($A298)&lt;=MAX(Data!$G:$G),ROW($A298),"")</f>
        <v/>
      </c>
      <c r="F309" s="4" t="str">
        <f>IF($E309="","",INDEX(Data!$A:$F,MATCH($E309,Data!$G:$G,0),1))</f>
        <v/>
      </c>
      <c r="G309" s="21" t="str">
        <f>IF($E309="","",INDEX(Data!$A:$F,MATCH($E309,Data!$G:$G,0),2))</f>
        <v/>
      </c>
      <c r="H309" s="3" t="str">
        <f>IF(OR($E309="",$I$7&lt;&gt;H$11),"",INDEX(Data!$A:$F,MATCH($E309,Data!$G:$G,0),6))</f>
        <v/>
      </c>
      <c r="I309" s="3" t="str">
        <f>IF(OR($E309="",$I$7&lt;&gt;I$11),"",INDEX(Data!$A:$F,MATCH($E309,Data!$G:$G,0),6))</f>
        <v/>
      </c>
      <c r="J309" s="3" t="str">
        <f>IF(OR($E309="",$I$7&lt;&gt;J$11),"",INDEX(Data!$A:$F,MATCH($E309,Data!$G:$G,0),6))</f>
        <v/>
      </c>
      <c r="K309" s="3" t="str">
        <f>IF(OR($E309="",$I$7&lt;&gt;K$11),"",INDEX(Data!$A:$F,MATCH($E309,Data!$G:$G,0),6))</f>
        <v/>
      </c>
      <c r="L309" s="3" t="str">
        <f>IF(OR($E309="",$I$7&lt;&gt;L$11),"",INDEX(Data!$A:$F,MATCH($E309,Data!$G:$G,0),6))</f>
        <v/>
      </c>
      <c r="M309" s="3" t="str">
        <f t="shared" si="4"/>
        <v/>
      </c>
    </row>
    <row r="310" spans="5:13" x14ac:dyDescent="0.25">
      <c r="E310" s="3" t="str">
        <f>IF(ROW($A299)&lt;=MAX(Data!$G:$G),ROW($A299),"")</f>
        <v/>
      </c>
      <c r="F310" s="4" t="str">
        <f>IF($E310="","",INDEX(Data!$A:$F,MATCH($E310,Data!$G:$G,0),1))</f>
        <v/>
      </c>
      <c r="G310" s="21" t="str">
        <f>IF($E310="","",INDEX(Data!$A:$F,MATCH($E310,Data!$G:$G,0),2))</f>
        <v/>
      </c>
      <c r="H310" s="3" t="str">
        <f>IF(OR($E310="",$I$7&lt;&gt;H$11),"",INDEX(Data!$A:$F,MATCH($E310,Data!$G:$G,0),6))</f>
        <v/>
      </c>
      <c r="I310" s="3" t="str">
        <f>IF(OR($E310="",$I$7&lt;&gt;I$11),"",INDEX(Data!$A:$F,MATCH($E310,Data!$G:$G,0),6))</f>
        <v/>
      </c>
      <c r="J310" s="3" t="str">
        <f>IF(OR($E310="",$I$7&lt;&gt;J$11),"",INDEX(Data!$A:$F,MATCH($E310,Data!$G:$G,0),6))</f>
        <v/>
      </c>
      <c r="K310" s="3" t="str">
        <f>IF(OR($E310="",$I$7&lt;&gt;K$11),"",INDEX(Data!$A:$F,MATCH($E310,Data!$G:$G,0),6))</f>
        <v/>
      </c>
      <c r="L310" s="3" t="str">
        <f>IF(OR($E310="",$I$7&lt;&gt;L$11),"",INDEX(Data!$A:$F,MATCH($E310,Data!$G:$G,0),6))</f>
        <v/>
      </c>
      <c r="M310" s="3" t="str">
        <f t="shared" si="4"/>
        <v/>
      </c>
    </row>
    <row r="311" spans="5:13" x14ac:dyDescent="0.25">
      <c r="E311" s="3" t="str">
        <f>IF(ROW($A300)&lt;=MAX(Data!$G:$G),ROW($A300),"")</f>
        <v/>
      </c>
      <c r="F311" s="4" t="str">
        <f>IF($E311="","",INDEX(Data!$A:$F,MATCH($E311,Data!$G:$G,0),1))</f>
        <v/>
      </c>
      <c r="G311" s="21" t="str">
        <f>IF($E311="","",INDEX(Data!$A:$F,MATCH($E311,Data!$G:$G,0),2))</f>
        <v/>
      </c>
      <c r="H311" s="3" t="str">
        <f>IF(OR($E311="",$I$7&lt;&gt;H$11),"",INDEX(Data!$A:$F,MATCH($E311,Data!$G:$G,0),6))</f>
        <v/>
      </c>
      <c r="I311" s="3" t="str">
        <f>IF(OR($E311="",$I$7&lt;&gt;I$11),"",INDEX(Data!$A:$F,MATCH($E311,Data!$G:$G,0),6))</f>
        <v/>
      </c>
      <c r="J311" s="3" t="str">
        <f>IF(OR($E311="",$I$7&lt;&gt;J$11),"",INDEX(Data!$A:$F,MATCH($E311,Data!$G:$G,0),6))</f>
        <v/>
      </c>
      <c r="K311" s="3" t="str">
        <f>IF(OR($E311="",$I$7&lt;&gt;K$11),"",INDEX(Data!$A:$F,MATCH($E311,Data!$G:$G,0),6))</f>
        <v/>
      </c>
      <c r="L311" s="3" t="str">
        <f>IF(OR($E311="",$I$7&lt;&gt;L$11),"",INDEX(Data!$A:$F,MATCH($E311,Data!$G:$G,0),6))</f>
        <v/>
      </c>
      <c r="M311" s="3" t="str">
        <f t="shared" si="4"/>
        <v/>
      </c>
    </row>
    <row r="312" spans="5:13" x14ac:dyDescent="0.25">
      <c r="E312" s="3" t="str">
        <f>IF(ROW($A301)&lt;=MAX(Data!$G:$G),ROW($A301),"")</f>
        <v/>
      </c>
      <c r="F312" s="4" t="str">
        <f>IF($E312="","",INDEX(Data!$A:$F,MATCH($E312,Data!$G:$G,0),1))</f>
        <v/>
      </c>
      <c r="G312" s="21" t="str">
        <f>IF($E312="","",INDEX(Data!$A:$F,MATCH($E312,Data!$G:$G,0),2))</f>
        <v/>
      </c>
      <c r="H312" s="3" t="str">
        <f>IF(OR($E312="",$I$7&lt;&gt;H$11),"",INDEX(Data!$A:$F,MATCH($E312,Data!$G:$G,0),6))</f>
        <v/>
      </c>
      <c r="I312" s="3" t="str">
        <f>IF(OR($E312="",$I$7&lt;&gt;I$11),"",INDEX(Data!$A:$F,MATCH($E312,Data!$G:$G,0),6))</f>
        <v/>
      </c>
      <c r="J312" s="3" t="str">
        <f>IF(OR($E312="",$I$7&lt;&gt;J$11),"",INDEX(Data!$A:$F,MATCH($E312,Data!$G:$G,0),6))</f>
        <v/>
      </c>
      <c r="K312" s="3" t="str">
        <f>IF(OR($E312="",$I$7&lt;&gt;K$11),"",INDEX(Data!$A:$F,MATCH($E312,Data!$G:$G,0),6))</f>
        <v/>
      </c>
      <c r="L312" s="3" t="str">
        <f>IF(OR($E312="",$I$7&lt;&gt;L$11),"",INDEX(Data!$A:$F,MATCH($E312,Data!$G:$G,0),6))</f>
        <v/>
      </c>
      <c r="M312" s="3" t="str">
        <f t="shared" si="4"/>
        <v/>
      </c>
    </row>
    <row r="313" spans="5:13" x14ac:dyDescent="0.25">
      <c r="E313" s="3" t="str">
        <f>IF(ROW($A302)&lt;=MAX(Data!$G:$G),ROW($A302),"")</f>
        <v/>
      </c>
      <c r="F313" s="4" t="str">
        <f>IF($E313="","",INDEX(Data!$A:$F,MATCH($E313,Data!$G:$G,0),1))</f>
        <v/>
      </c>
      <c r="G313" s="21" t="str">
        <f>IF($E313="","",INDEX(Data!$A:$F,MATCH($E313,Data!$G:$G,0),2))</f>
        <v/>
      </c>
      <c r="H313" s="3" t="str">
        <f>IF(OR($E313="",$I$7&lt;&gt;H$11),"",INDEX(Data!$A:$F,MATCH($E313,Data!$G:$G,0),6))</f>
        <v/>
      </c>
      <c r="I313" s="3" t="str">
        <f>IF(OR($E313="",$I$7&lt;&gt;I$11),"",INDEX(Data!$A:$F,MATCH($E313,Data!$G:$G,0),6))</f>
        <v/>
      </c>
      <c r="J313" s="3" t="str">
        <f>IF(OR($E313="",$I$7&lt;&gt;J$11),"",INDEX(Data!$A:$F,MATCH($E313,Data!$G:$G,0),6))</f>
        <v/>
      </c>
      <c r="K313" s="3" t="str">
        <f>IF(OR($E313="",$I$7&lt;&gt;K$11),"",INDEX(Data!$A:$F,MATCH($E313,Data!$G:$G,0),6))</f>
        <v/>
      </c>
      <c r="L313" s="3" t="str">
        <f>IF(OR($E313="",$I$7&lt;&gt;L$11),"",INDEX(Data!$A:$F,MATCH($E313,Data!$G:$G,0),6))</f>
        <v/>
      </c>
      <c r="M313" s="3" t="str">
        <f t="shared" si="4"/>
        <v/>
      </c>
    </row>
    <row r="314" spans="5:13" x14ac:dyDescent="0.25">
      <c r="E314" s="3" t="str">
        <f>IF(ROW($A303)&lt;=MAX(Data!$G:$G),ROW($A303),"")</f>
        <v/>
      </c>
      <c r="F314" s="4" t="str">
        <f>IF($E314="","",INDEX(Data!$A:$F,MATCH($E314,Data!$G:$G,0),1))</f>
        <v/>
      </c>
      <c r="G314" s="21" t="str">
        <f>IF($E314="","",INDEX(Data!$A:$F,MATCH($E314,Data!$G:$G,0),2))</f>
        <v/>
      </c>
      <c r="H314" s="3" t="str">
        <f>IF(OR($E314="",$I$7&lt;&gt;H$11),"",INDEX(Data!$A:$F,MATCH($E314,Data!$G:$G,0),6))</f>
        <v/>
      </c>
      <c r="I314" s="3" t="str">
        <f>IF(OR($E314="",$I$7&lt;&gt;I$11),"",INDEX(Data!$A:$F,MATCH($E314,Data!$G:$G,0),6))</f>
        <v/>
      </c>
      <c r="J314" s="3" t="str">
        <f>IF(OR($E314="",$I$7&lt;&gt;J$11),"",INDEX(Data!$A:$F,MATCH($E314,Data!$G:$G,0),6))</f>
        <v/>
      </c>
      <c r="K314" s="3" t="str">
        <f>IF(OR($E314="",$I$7&lt;&gt;K$11),"",INDEX(Data!$A:$F,MATCH($E314,Data!$G:$G,0),6))</f>
        <v/>
      </c>
      <c r="L314" s="3" t="str">
        <f>IF(OR($E314="",$I$7&lt;&gt;L$11),"",INDEX(Data!$A:$F,MATCH($E314,Data!$G:$G,0),6))</f>
        <v/>
      </c>
      <c r="M314" s="3" t="str">
        <f t="shared" si="4"/>
        <v/>
      </c>
    </row>
    <row r="315" spans="5:13" x14ac:dyDescent="0.25">
      <c r="E315" s="3" t="str">
        <f>IF(ROW($A304)&lt;=MAX(Data!$G:$G),ROW($A304),"")</f>
        <v/>
      </c>
      <c r="F315" s="4" t="str">
        <f>IF($E315="","",INDEX(Data!$A:$F,MATCH($E315,Data!$G:$G,0),1))</f>
        <v/>
      </c>
      <c r="G315" s="21" t="str">
        <f>IF($E315="","",INDEX(Data!$A:$F,MATCH($E315,Data!$G:$G,0),2))</f>
        <v/>
      </c>
      <c r="H315" s="3" t="str">
        <f>IF(OR($E315="",$I$7&lt;&gt;H$11),"",INDEX(Data!$A:$F,MATCH($E315,Data!$G:$G,0),6))</f>
        <v/>
      </c>
      <c r="I315" s="3" t="str">
        <f>IF(OR($E315="",$I$7&lt;&gt;I$11),"",INDEX(Data!$A:$F,MATCH($E315,Data!$G:$G,0),6))</f>
        <v/>
      </c>
      <c r="J315" s="3" t="str">
        <f>IF(OR($E315="",$I$7&lt;&gt;J$11),"",INDEX(Data!$A:$F,MATCH($E315,Data!$G:$G,0),6))</f>
        <v/>
      </c>
      <c r="K315" s="3" t="str">
        <f>IF(OR($E315="",$I$7&lt;&gt;K$11),"",INDEX(Data!$A:$F,MATCH($E315,Data!$G:$G,0),6))</f>
        <v/>
      </c>
      <c r="L315" s="3" t="str">
        <f>IF(OR($E315="",$I$7&lt;&gt;L$11),"",INDEX(Data!$A:$F,MATCH($E315,Data!$G:$G,0),6))</f>
        <v/>
      </c>
      <c r="M315" s="3" t="str">
        <f t="shared" si="4"/>
        <v/>
      </c>
    </row>
    <row r="316" spans="5:13" x14ac:dyDescent="0.25">
      <c r="E316" s="3" t="str">
        <f>IF(ROW($A305)&lt;=MAX(Data!$G:$G),ROW($A305),"")</f>
        <v/>
      </c>
      <c r="F316" s="4" t="str">
        <f>IF($E316="","",INDEX(Data!$A:$F,MATCH($E316,Data!$G:$G,0),1))</f>
        <v/>
      </c>
      <c r="G316" s="21" t="str">
        <f>IF($E316="","",INDEX(Data!$A:$F,MATCH($E316,Data!$G:$G,0),2))</f>
        <v/>
      </c>
      <c r="H316" s="3" t="str">
        <f>IF(OR($E316="",$I$7&lt;&gt;H$11),"",INDEX(Data!$A:$F,MATCH($E316,Data!$G:$G,0),6))</f>
        <v/>
      </c>
      <c r="I316" s="3" t="str">
        <f>IF(OR($E316="",$I$7&lt;&gt;I$11),"",INDEX(Data!$A:$F,MATCH($E316,Data!$G:$G,0),6))</f>
        <v/>
      </c>
      <c r="J316" s="3" t="str">
        <f>IF(OR($E316="",$I$7&lt;&gt;J$11),"",INDEX(Data!$A:$F,MATCH($E316,Data!$G:$G,0),6))</f>
        <v/>
      </c>
      <c r="K316" s="3" t="str">
        <f>IF(OR($E316="",$I$7&lt;&gt;K$11),"",INDEX(Data!$A:$F,MATCH($E316,Data!$G:$G,0),6))</f>
        <v/>
      </c>
      <c r="L316" s="3" t="str">
        <f>IF(OR($E316="",$I$7&lt;&gt;L$11),"",INDEX(Data!$A:$F,MATCH($E316,Data!$G:$G,0),6))</f>
        <v/>
      </c>
      <c r="M316" s="3" t="str">
        <f t="shared" si="4"/>
        <v/>
      </c>
    </row>
    <row r="317" spans="5:13" x14ac:dyDescent="0.25">
      <c r="E317" s="3" t="str">
        <f>IF(ROW($A306)&lt;=MAX(Data!$G:$G),ROW($A306),"")</f>
        <v/>
      </c>
      <c r="F317" s="4" t="str">
        <f>IF($E317="","",INDEX(Data!$A:$F,MATCH($E317,Data!$G:$G,0),1))</f>
        <v/>
      </c>
      <c r="G317" s="21" t="str">
        <f>IF($E317="","",INDEX(Data!$A:$F,MATCH($E317,Data!$G:$G,0),2))</f>
        <v/>
      </c>
      <c r="H317" s="3" t="str">
        <f>IF(OR($E317="",$I$7&lt;&gt;H$11),"",INDEX(Data!$A:$F,MATCH($E317,Data!$G:$G,0),6))</f>
        <v/>
      </c>
      <c r="I317" s="3" t="str">
        <f>IF(OR($E317="",$I$7&lt;&gt;I$11),"",INDEX(Data!$A:$F,MATCH($E317,Data!$G:$G,0),6))</f>
        <v/>
      </c>
      <c r="J317" s="3" t="str">
        <f>IF(OR($E317="",$I$7&lt;&gt;J$11),"",INDEX(Data!$A:$F,MATCH($E317,Data!$G:$G,0),6))</f>
        <v/>
      </c>
      <c r="K317" s="3" t="str">
        <f>IF(OR($E317="",$I$7&lt;&gt;K$11),"",INDEX(Data!$A:$F,MATCH($E317,Data!$G:$G,0),6))</f>
        <v/>
      </c>
      <c r="L317" s="3" t="str">
        <f>IF(OR($E317="",$I$7&lt;&gt;L$11),"",INDEX(Data!$A:$F,MATCH($E317,Data!$G:$G,0),6))</f>
        <v/>
      </c>
      <c r="M317" s="3" t="str">
        <f t="shared" si="4"/>
        <v/>
      </c>
    </row>
    <row r="318" spans="5:13" x14ac:dyDescent="0.25">
      <c r="E318" s="3" t="str">
        <f>IF(ROW($A307)&lt;=MAX(Data!$G:$G),ROW($A307),"")</f>
        <v/>
      </c>
      <c r="F318" s="4" t="str">
        <f>IF($E318="","",INDEX(Data!$A:$F,MATCH($E318,Data!$G:$G,0),1))</f>
        <v/>
      </c>
      <c r="G318" s="21" t="str">
        <f>IF($E318="","",INDEX(Data!$A:$F,MATCH($E318,Data!$G:$G,0),2))</f>
        <v/>
      </c>
      <c r="H318" s="3" t="str">
        <f>IF(OR($E318="",$I$7&lt;&gt;H$11),"",INDEX(Data!$A:$F,MATCH($E318,Data!$G:$G,0),6))</f>
        <v/>
      </c>
      <c r="I318" s="3" t="str">
        <f>IF(OR($E318="",$I$7&lt;&gt;I$11),"",INDEX(Data!$A:$F,MATCH($E318,Data!$G:$G,0),6))</f>
        <v/>
      </c>
      <c r="J318" s="3" t="str">
        <f>IF(OR($E318="",$I$7&lt;&gt;J$11),"",INDEX(Data!$A:$F,MATCH($E318,Data!$G:$G,0),6))</f>
        <v/>
      </c>
      <c r="K318" s="3" t="str">
        <f>IF(OR($E318="",$I$7&lt;&gt;K$11),"",INDEX(Data!$A:$F,MATCH($E318,Data!$G:$G,0),6))</f>
        <v/>
      </c>
      <c r="L318" s="3" t="str">
        <f>IF(OR($E318="",$I$7&lt;&gt;L$11),"",INDEX(Data!$A:$F,MATCH($E318,Data!$G:$G,0),6))</f>
        <v/>
      </c>
      <c r="M318" s="3" t="str">
        <f t="shared" si="4"/>
        <v/>
      </c>
    </row>
    <row r="319" spans="5:13" x14ac:dyDescent="0.25">
      <c r="E319" s="3" t="str">
        <f>IF(ROW($A308)&lt;=MAX(Data!$G:$G),ROW($A308),"")</f>
        <v/>
      </c>
      <c r="F319" s="4" t="str">
        <f>IF($E319="","",INDEX(Data!$A:$F,MATCH($E319,Data!$G:$G,0),1))</f>
        <v/>
      </c>
      <c r="G319" s="21" t="str">
        <f>IF($E319="","",INDEX(Data!$A:$F,MATCH($E319,Data!$G:$G,0),2))</f>
        <v/>
      </c>
      <c r="H319" s="3" t="str">
        <f>IF(OR($E319="",$I$7&lt;&gt;H$11),"",INDEX(Data!$A:$F,MATCH($E319,Data!$G:$G,0),6))</f>
        <v/>
      </c>
      <c r="I319" s="3" t="str">
        <f>IF(OR($E319="",$I$7&lt;&gt;I$11),"",INDEX(Data!$A:$F,MATCH($E319,Data!$G:$G,0),6))</f>
        <v/>
      </c>
      <c r="J319" s="3" t="str">
        <f>IF(OR($E319="",$I$7&lt;&gt;J$11),"",INDEX(Data!$A:$F,MATCH($E319,Data!$G:$G,0),6))</f>
        <v/>
      </c>
      <c r="K319" s="3" t="str">
        <f>IF(OR($E319="",$I$7&lt;&gt;K$11),"",INDEX(Data!$A:$F,MATCH($E319,Data!$G:$G,0),6))</f>
        <v/>
      </c>
      <c r="L319" s="3" t="str">
        <f>IF(OR($E319="",$I$7&lt;&gt;L$11),"",INDEX(Data!$A:$F,MATCH($E319,Data!$G:$G,0),6))</f>
        <v/>
      </c>
      <c r="M319" s="3" t="str">
        <f t="shared" si="4"/>
        <v/>
      </c>
    </row>
    <row r="320" spans="5:13" x14ac:dyDescent="0.25">
      <c r="E320" s="3" t="str">
        <f>IF(ROW($A309)&lt;=MAX(Data!$G:$G),ROW($A309),"")</f>
        <v/>
      </c>
      <c r="F320" s="4" t="str">
        <f>IF($E320="","",INDEX(Data!$A:$F,MATCH($E320,Data!$G:$G,0),1))</f>
        <v/>
      </c>
      <c r="G320" s="21" t="str">
        <f>IF($E320="","",INDEX(Data!$A:$F,MATCH($E320,Data!$G:$G,0),2))</f>
        <v/>
      </c>
      <c r="H320" s="3" t="str">
        <f>IF(OR($E320="",$I$7&lt;&gt;H$11),"",INDEX(Data!$A:$F,MATCH($E320,Data!$G:$G,0),6))</f>
        <v/>
      </c>
      <c r="I320" s="3" t="str">
        <f>IF(OR($E320="",$I$7&lt;&gt;I$11),"",INDEX(Data!$A:$F,MATCH($E320,Data!$G:$G,0),6))</f>
        <v/>
      </c>
      <c r="J320" s="3" t="str">
        <f>IF(OR($E320="",$I$7&lt;&gt;J$11),"",INDEX(Data!$A:$F,MATCH($E320,Data!$G:$G,0),6))</f>
        <v/>
      </c>
      <c r="K320" s="3" t="str">
        <f>IF(OR($E320="",$I$7&lt;&gt;K$11),"",INDEX(Data!$A:$F,MATCH($E320,Data!$G:$G,0),6))</f>
        <v/>
      </c>
      <c r="L320" s="3" t="str">
        <f>IF(OR($E320="",$I$7&lt;&gt;L$11),"",INDEX(Data!$A:$F,MATCH($E320,Data!$G:$G,0),6))</f>
        <v/>
      </c>
      <c r="M320" s="3" t="str">
        <f t="shared" si="4"/>
        <v/>
      </c>
    </row>
    <row r="321" spans="5:13" x14ac:dyDescent="0.25">
      <c r="E321" s="3" t="str">
        <f>IF(ROW($A310)&lt;=MAX(Data!$G:$G),ROW($A310),"")</f>
        <v/>
      </c>
      <c r="F321" s="4" t="str">
        <f>IF($E321="","",INDEX(Data!$A:$F,MATCH($E321,Data!$G:$G,0),1))</f>
        <v/>
      </c>
      <c r="G321" s="21" t="str">
        <f>IF($E321="","",INDEX(Data!$A:$F,MATCH($E321,Data!$G:$G,0),2))</f>
        <v/>
      </c>
      <c r="H321" s="3" t="str">
        <f>IF(OR($E321="",$I$7&lt;&gt;H$11),"",INDEX(Data!$A:$F,MATCH($E321,Data!$G:$G,0),6))</f>
        <v/>
      </c>
      <c r="I321" s="3" t="str">
        <f>IF(OR($E321="",$I$7&lt;&gt;I$11),"",INDEX(Data!$A:$F,MATCH($E321,Data!$G:$G,0),6))</f>
        <v/>
      </c>
      <c r="J321" s="3" t="str">
        <f>IF(OR($E321="",$I$7&lt;&gt;J$11),"",INDEX(Data!$A:$F,MATCH($E321,Data!$G:$G,0),6))</f>
        <v/>
      </c>
      <c r="K321" s="3" t="str">
        <f>IF(OR($E321="",$I$7&lt;&gt;K$11),"",INDEX(Data!$A:$F,MATCH($E321,Data!$G:$G,0),6))</f>
        <v/>
      </c>
      <c r="L321" s="3" t="str">
        <f>IF(OR($E321="",$I$7&lt;&gt;L$11),"",INDEX(Data!$A:$F,MATCH($E321,Data!$G:$G,0),6))</f>
        <v/>
      </c>
      <c r="M321" s="3" t="str">
        <f t="shared" si="4"/>
        <v/>
      </c>
    </row>
    <row r="322" spans="5:13" x14ac:dyDescent="0.25">
      <c r="E322" s="3" t="str">
        <f>IF(ROW($A311)&lt;=MAX(Data!$G:$G),ROW($A311),"")</f>
        <v/>
      </c>
      <c r="F322" s="4" t="str">
        <f>IF($E322="","",INDEX(Data!$A:$F,MATCH($E322,Data!$G:$G,0),1))</f>
        <v/>
      </c>
      <c r="G322" s="21" t="str">
        <f>IF($E322="","",INDEX(Data!$A:$F,MATCH($E322,Data!$G:$G,0),2))</f>
        <v/>
      </c>
      <c r="H322" s="3" t="str">
        <f>IF(OR($E322="",$I$7&lt;&gt;H$11),"",INDEX(Data!$A:$F,MATCH($E322,Data!$G:$G,0),6))</f>
        <v/>
      </c>
      <c r="I322" s="3" t="str">
        <f>IF(OR($E322="",$I$7&lt;&gt;I$11),"",INDEX(Data!$A:$F,MATCH($E322,Data!$G:$G,0),6))</f>
        <v/>
      </c>
      <c r="J322" s="3" t="str">
        <f>IF(OR($E322="",$I$7&lt;&gt;J$11),"",INDEX(Data!$A:$F,MATCH($E322,Data!$G:$G,0),6))</f>
        <v/>
      </c>
      <c r="K322" s="3" t="str">
        <f>IF(OR($E322="",$I$7&lt;&gt;K$11),"",INDEX(Data!$A:$F,MATCH($E322,Data!$G:$G,0),6))</f>
        <v/>
      </c>
      <c r="L322" s="3" t="str">
        <f>IF(OR($E322="",$I$7&lt;&gt;L$11),"",INDEX(Data!$A:$F,MATCH($E322,Data!$G:$G,0),6))</f>
        <v/>
      </c>
      <c r="M322" s="3" t="str">
        <f t="shared" si="4"/>
        <v/>
      </c>
    </row>
    <row r="323" spans="5:13" x14ac:dyDescent="0.25">
      <c r="E323" s="3" t="str">
        <f>IF(ROW($A312)&lt;=MAX(Data!$G:$G),ROW($A312),"")</f>
        <v/>
      </c>
      <c r="F323" s="4" t="str">
        <f>IF($E323="","",INDEX(Data!$A:$F,MATCH($E323,Data!$G:$G,0),1))</f>
        <v/>
      </c>
      <c r="G323" s="21" t="str">
        <f>IF($E323="","",INDEX(Data!$A:$F,MATCH($E323,Data!$G:$G,0),2))</f>
        <v/>
      </c>
      <c r="H323" s="3" t="str">
        <f>IF(OR($E323="",$I$7&lt;&gt;H$11),"",INDEX(Data!$A:$F,MATCH($E323,Data!$G:$G,0),6))</f>
        <v/>
      </c>
      <c r="I323" s="3" t="str">
        <f>IF(OR($E323="",$I$7&lt;&gt;I$11),"",INDEX(Data!$A:$F,MATCH($E323,Data!$G:$G,0),6))</f>
        <v/>
      </c>
      <c r="J323" s="3" t="str">
        <f>IF(OR($E323="",$I$7&lt;&gt;J$11),"",INDEX(Data!$A:$F,MATCH($E323,Data!$G:$G,0),6))</f>
        <v/>
      </c>
      <c r="K323" s="3" t="str">
        <f>IF(OR($E323="",$I$7&lt;&gt;K$11),"",INDEX(Data!$A:$F,MATCH($E323,Data!$G:$G,0),6))</f>
        <v/>
      </c>
      <c r="L323" s="3" t="str">
        <f>IF(OR($E323="",$I$7&lt;&gt;L$11),"",INDEX(Data!$A:$F,MATCH($E323,Data!$G:$G,0),6))</f>
        <v/>
      </c>
      <c r="M323" s="3" t="str">
        <f t="shared" si="4"/>
        <v/>
      </c>
    </row>
    <row r="324" spans="5:13" x14ac:dyDescent="0.25">
      <c r="E324" s="3" t="str">
        <f>IF(ROW($A313)&lt;=MAX(Data!$G:$G),ROW($A313),"")</f>
        <v/>
      </c>
      <c r="F324" s="4" t="str">
        <f>IF($E324="","",INDEX(Data!$A:$F,MATCH($E324,Data!$G:$G,0),1))</f>
        <v/>
      </c>
      <c r="G324" s="21" t="str">
        <f>IF($E324="","",INDEX(Data!$A:$F,MATCH($E324,Data!$G:$G,0),2))</f>
        <v/>
      </c>
      <c r="H324" s="3" t="str">
        <f>IF(OR($E324="",$I$7&lt;&gt;H$11),"",INDEX(Data!$A:$F,MATCH($E324,Data!$G:$G,0),6))</f>
        <v/>
      </c>
      <c r="I324" s="3" t="str">
        <f>IF(OR($E324="",$I$7&lt;&gt;I$11),"",INDEX(Data!$A:$F,MATCH($E324,Data!$G:$G,0),6))</f>
        <v/>
      </c>
      <c r="J324" s="3" t="str">
        <f>IF(OR($E324="",$I$7&lt;&gt;J$11),"",INDEX(Data!$A:$F,MATCH($E324,Data!$G:$G,0),6))</f>
        <v/>
      </c>
      <c r="K324" s="3" t="str">
        <f>IF(OR($E324="",$I$7&lt;&gt;K$11),"",INDEX(Data!$A:$F,MATCH($E324,Data!$G:$G,0),6))</f>
        <v/>
      </c>
      <c r="L324" s="3" t="str">
        <f>IF(OR($E324="",$I$7&lt;&gt;L$11),"",INDEX(Data!$A:$F,MATCH($E324,Data!$G:$G,0),6))</f>
        <v/>
      </c>
      <c r="M324" s="3" t="str">
        <f t="shared" si="4"/>
        <v/>
      </c>
    </row>
    <row r="325" spans="5:13" x14ac:dyDescent="0.25">
      <c r="E325" s="3" t="str">
        <f>IF(ROW($A314)&lt;=MAX(Data!$G:$G),ROW($A314),"")</f>
        <v/>
      </c>
      <c r="F325" s="4" t="str">
        <f>IF($E325="","",INDEX(Data!$A:$F,MATCH($E325,Data!$G:$G,0),1))</f>
        <v/>
      </c>
      <c r="G325" s="21" t="str">
        <f>IF($E325="","",INDEX(Data!$A:$F,MATCH($E325,Data!$G:$G,0),2))</f>
        <v/>
      </c>
      <c r="H325" s="3" t="str">
        <f>IF(OR($E325="",$I$7&lt;&gt;H$11),"",INDEX(Data!$A:$F,MATCH($E325,Data!$G:$G,0),6))</f>
        <v/>
      </c>
      <c r="I325" s="3" t="str">
        <f>IF(OR($E325="",$I$7&lt;&gt;I$11),"",INDEX(Data!$A:$F,MATCH($E325,Data!$G:$G,0),6))</f>
        <v/>
      </c>
      <c r="J325" s="3" t="str">
        <f>IF(OR($E325="",$I$7&lt;&gt;J$11),"",INDEX(Data!$A:$F,MATCH($E325,Data!$G:$G,0),6))</f>
        <v/>
      </c>
      <c r="K325" s="3" t="str">
        <f>IF(OR($E325="",$I$7&lt;&gt;K$11),"",INDEX(Data!$A:$F,MATCH($E325,Data!$G:$G,0),6))</f>
        <v/>
      </c>
      <c r="L325" s="3" t="str">
        <f>IF(OR($E325="",$I$7&lt;&gt;L$11),"",INDEX(Data!$A:$F,MATCH($E325,Data!$G:$G,0),6))</f>
        <v/>
      </c>
      <c r="M325" s="3" t="str">
        <f t="shared" si="4"/>
        <v/>
      </c>
    </row>
    <row r="326" spans="5:13" x14ac:dyDescent="0.25">
      <c r="E326" s="3" t="str">
        <f>IF(ROW($A315)&lt;=MAX(Data!$G:$G),ROW($A315),"")</f>
        <v/>
      </c>
      <c r="F326" s="4" t="str">
        <f>IF($E326="","",INDEX(Data!$A:$F,MATCH($E326,Data!$G:$G,0),1))</f>
        <v/>
      </c>
      <c r="G326" s="21" t="str">
        <f>IF($E326="","",INDEX(Data!$A:$F,MATCH($E326,Data!$G:$G,0),2))</f>
        <v/>
      </c>
      <c r="H326" s="3" t="str">
        <f>IF(OR($E326="",$I$7&lt;&gt;H$11),"",INDEX(Data!$A:$F,MATCH($E326,Data!$G:$G,0),6))</f>
        <v/>
      </c>
      <c r="I326" s="3" t="str">
        <f>IF(OR($E326="",$I$7&lt;&gt;I$11),"",INDEX(Data!$A:$F,MATCH($E326,Data!$G:$G,0),6))</f>
        <v/>
      </c>
      <c r="J326" s="3" t="str">
        <f>IF(OR($E326="",$I$7&lt;&gt;J$11),"",INDEX(Data!$A:$F,MATCH($E326,Data!$G:$G,0),6))</f>
        <v/>
      </c>
      <c r="K326" s="3" t="str">
        <f>IF(OR($E326="",$I$7&lt;&gt;K$11),"",INDEX(Data!$A:$F,MATCH($E326,Data!$G:$G,0),6))</f>
        <v/>
      </c>
      <c r="L326" s="3" t="str">
        <f>IF(OR($E326="",$I$7&lt;&gt;L$11),"",INDEX(Data!$A:$F,MATCH($E326,Data!$G:$G,0),6))</f>
        <v/>
      </c>
      <c r="M326" s="3" t="str">
        <f t="shared" si="4"/>
        <v/>
      </c>
    </row>
    <row r="327" spans="5:13" x14ac:dyDescent="0.25">
      <c r="E327" s="3" t="str">
        <f>IF(ROW($A316)&lt;=MAX(Data!$G:$G),ROW($A316),"")</f>
        <v/>
      </c>
      <c r="F327" s="4" t="str">
        <f>IF($E327="","",INDEX(Data!$A:$F,MATCH($E327,Data!$G:$G,0),1))</f>
        <v/>
      </c>
      <c r="G327" s="21" t="str">
        <f>IF($E327="","",INDEX(Data!$A:$F,MATCH($E327,Data!$G:$G,0),2))</f>
        <v/>
      </c>
      <c r="H327" s="3" t="str">
        <f>IF(OR($E327="",$I$7&lt;&gt;H$11),"",INDEX(Data!$A:$F,MATCH($E327,Data!$G:$G,0),6))</f>
        <v/>
      </c>
      <c r="I327" s="3" t="str">
        <f>IF(OR($E327="",$I$7&lt;&gt;I$11),"",INDEX(Data!$A:$F,MATCH($E327,Data!$G:$G,0),6))</f>
        <v/>
      </c>
      <c r="J327" s="3" t="str">
        <f>IF(OR($E327="",$I$7&lt;&gt;J$11),"",INDEX(Data!$A:$F,MATCH($E327,Data!$G:$G,0),6))</f>
        <v/>
      </c>
      <c r="K327" s="3" t="str">
        <f>IF(OR($E327="",$I$7&lt;&gt;K$11),"",INDEX(Data!$A:$F,MATCH($E327,Data!$G:$G,0),6))</f>
        <v/>
      </c>
      <c r="L327" s="3" t="str">
        <f>IF(OR($E327="",$I$7&lt;&gt;L$11),"",INDEX(Data!$A:$F,MATCH($E327,Data!$G:$G,0),6))</f>
        <v/>
      </c>
      <c r="M327" s="3" t="str">
        <f t="shared" si="4"/>
        <v/>
      </c>
    </row>
    <row r="328" spans="5:13" x14ac:dyDescent="0.25">
      <c r="E328" s="3" t="str">
        <f>IF(ROW($A317)&lt;=MAX(Data!$G:$G),ROW($A317),"")</f>
        <v/>
      </c>
      <c r="F328" s="4" t="str">
        <f>IF($E328="","",INDEX(Data!$A:$F,MATCH($E328,Data!$G:$G,0),1))</f>
        <v/>
      </c>
      <c r="G328" s="21" t="str">
        <f>IF($E328="","",INDEX(Data!$A:$F,MATCH($E328,Data!$G:$G,0),2))</f>
        <v/>
      </c>
      <c r="H328" s="3" t="str">
        <f>IF(OR($E328="",$I$7&lt;&gt;H$11),"",INDEX(Data!$A:$F,MATCH($E328,Data!$G:$G,0),6))</f>
        <v/>
      </c>
      <c r="I328" s="3" t="str">
        <f>IF(OR($E328="",$I$7&lt;&gt;I$11),"",INDEX(Data!$A:$F,MATCH($E328,Data!$G:$G,0),6))</f>
        <v/>
      </c>
      <c r="J328" s="3" t="str">
        <f>IF(OR($E328="",$I$7&lt;&gt;J$11),"",INDEX(Data!$A:$F,MATCH($E328,Data!$G:$G,0),6))</f>
        <v/>
      </c>
      <c r="K328" s="3" t="str">
        <f>IF(OR($E328="",$I$7&lt;&gt;K$11),"",INDEX(Data!$A:$F,MATCH($E328,Data!$G:$G,0),6))</f>
        <v/>
      </c>
      <c r="L328" s="3" t="str">
        <f>IF(OR($E328="",$I$7&lt;&gt;L$11),"",INDEX(Data!$A:$F,MATCH($E328,Data!$G:$G,0),6))</f>
        <v/>
      </c>
      <c r="M328" s="3" t="str">
        <f t="shared" si="4"/>
        <v/>
      </c>
    </row>
    <row r="329" spans="5:13" x14ac:dyDescent="0.25">
      <c r="E329" s="3" t="str">
        <f>IF(ROW($A318)&lt;=MAX(Data!$G:$G),ROW($A318),"")</f>
        <v/>
      </c>
      <c r="F329" s="4" t="str">
        <f>IF($E329="","",INDEX(Data!$A:$F,MATCH($E329,Data!$G:$G,0),1))</f>
        <v/>
      </c>
      <c r="G329" s="21" t="str">
        <f>IF($E329="","",INDEX(Data!$A:$F,MATCH($E329,Data!$G:$G,0),2))</f>
        <v/>
      </c>
      <c r="H329" s="3" t="str">
        <f>IF(OR($E329="",$I$7&lt;&gt;H$11),"",INDEX(Data!$A:$F,MATCH($E329,Data!$G:$G,0),6))</f>
        <v/>
      </c>
      <c r="I329" s="3" t="str">
        <f>IF(OR($E329="",$I$7&lt;&gt;I$11),"",INDEX(Data!$A:$F,MATCH($E329,Data!$G:$G,0),6))</f>
        <v/>
      </c>
      <c r="J329" s="3" t="str">
        <f>IF(OR($E329="",$I$7&lt;&gt;J$11),"",INDEX(Data!$A:$F,MATCH($E329,Data!$G:$G,0),6))</f>
        <v/>
      </c>
      <c r="K329" s="3" t="str">
        <f>IF(OR($E329="",$I$7&lt;&gt;K$11),"",INDEX(Data!$A:$F,MATCH($E329,Data!$G:$G,0),6))</f>
        <v/>
      </c>
      <c r="L329" s="3" t="str">
        <f>IF(OR($E329="",$I$7&lt;&gt;L$11),"",INDEX(Data!$A:$F,MATCH($E329,Data!$G:$G,0),6))</f>
        <v/>
      </c>
      <c r="M329" s="3" t="str">
        <f t="shared" si="4"/>
        <v/>
      </c>
    </row>
    <row r="330" spans="5:13" x14ac:dyDescent="0.25">
      <c r="E330" s="3" t="str">
        <f>IF(ROW($A319)&lt;=MAX(Data!$G:$G),ROW($A319),"")</f>
        <v/>
      </c>
      <c r="F330" s="4" t="str">
        <f>IF($E330="","",INDEX(Data!$A:$F,MATCH($E330,Data!$G:$G,0),1))</f>
        <v/>
      </c>
      <c r="G330" s="21" t="str">
        <f>IF($E330="","",INDEX(Data!$A:$F,MATCH($E330,Data!$G:$G,0),2))</f>
        <v/>
      </c>
      <c r="H330" s="3" t="str">
        <f>IF(OR($E330="",$I$7&lt;&gt;H$11),"",INDEX(Data!$A:$F,MATCH($E330,Data!$G:$G,0),6))</f>
        <v/>
      </c>
      <c r="I330" s="3" t="str">
        <f>IF(OR($E330="",$I$7&lt;&gt;I$11),"",INDEX(Data!$A:$F,MATCH($E330,Data!$G:$G,0),6))</f>
        <v/>
      </c>
      <c r="J330" s="3" t="str">
        <f>IF(OR($E330="",$I$7&lt;&gt;J$11),"",INDEX(Data!$A:$F,MATCH($E330,Data!$G:$G,0),6))</f>
        <v/>
      </c>
      <c r="K330" s="3" t="str">
        <f>IF(OR($E330="",$I$7&lt;&gt;K$11),"",INDEX(Data!$A:$F,MATCH($E330,Data!$G:$G,0),6))</f>
        <v/>
      </c>
      <c r="L330" s="3" t="str">
        <f>IF(OR($E330="",$I$7&lt;&gt;L$11),"",INDEX(Data!$A:$F,MATCH($E330,Data!$G:$G,0),6))</f>
        <v/>
      </c>
      <c r="M330" s="3" t="str">
        <f t="shared" si="4"/>
        <v/>
      </c>
    </row>
    <row r="331" spans="5:13" x14ac:dyDescent="0.25">
      <c r="E331" s="3" t="str">
        <f>IF(ROW($A320)&lt;=MAX(Data!$G:$G),ROW($A320),"")</f>
        <v/>
      </c>
      <c r="F331" s="4" t="str">
        <f>IF($E331="","",INDEX(Data!$A:$F,MATCH($E331,Data!$G:$G,0),1))</f>
        <v/>
      </c>
      <c r="G331" s="21" t="str">
        <f>IF($E331="","",INDEX(Data!$A:$F,MATCH($E331,Data!$G:$G,0),2))</f>
        <v/>
      </c>
      <c r="H331" s="3" t="str">
        <f>IF(OR($E331="",$I$7&lt;&gt;H$11),"",INDEX(Data!$A:$F,MATCH($E331,Data!$G:$G,0),6))</f>
        <v/>
      </c>
      <c r="I331" s="3" t="str">
        <f>IF(OR($E331="",$I$7&lt;&gt;I$11),"",INDEX(Data!$A:$F,MATCH($E331,Data!$G:$G,0),6))</f>
        <v/>
      </c>
      <c r="J331" s="3" t="str">
        <f>IF(OR($E331="",$I$7&lt;&gt;J$11),"",INDEX(Data!$A:$F,MATCH($E331,Data!$G:$G,0),6))</f>
        <v/>
      </c>
      <c r="K331" s="3" t="str">
        <f>IF(OR($E331="",$I$7&lt;&gt;K$11),"",INDEX(Data!$A:$F,MATCH($E331,Data!$G:$G,0),6))</f>
        <v/>
      </c>
      <c r="L331" s="3" t="str">
        <f>IF(OR($E331="",$I$7&lt;&gt;L$11),"",INDEX(Data!$A:$F,MATCH($E331,Data!$G:$G,0),6))</f>
        <v/>
      </c>
      <c r="M331" s="3" t="str">
        <f t="shared" si="4"/>
        <v/>
      </c>
    </row>
    <row r="332" spans="5:13" x14ac:dyDescent="0.25">
      <c r="E332" s="3" t="str">
        <f>IF(ROW($A321)&lt;=MAX(Data!$G:$G),ROW($A321),"")</f>
        <v/>
      </c>
      <c r="F332" s="4" t="str">
        <f>IF($E332="","",INDEX(Data!$A:$F,MATCH($E332,Data!$G:$G,0),1))</f>
        <v/>
      </c>
      <c r="G332" s="21" t="str">
        <f>IF($E332="","",INDEX(Data!$A:$F,MATCH($E332,Data!$G:$G,0),2))</f>
        <v/>
      </c>
      <c r="H332" s="3" t="str">
        <f>IF(OR($E332="",$I$7&lt;&gt;H$11),"",INDEX(Data!$A:$F,MATCH($E332,Data!$G:$G,0),6))</f>
        <v/>
      </c>
      <c r="I332" s="3" t="str">
        <f>IF(OR($E332="",$I$7&lt;&gt;I$11),"",INDEX(Data!$A:$F,MATCH($E332,Data!$G:$G,0),6))</f>
        <v/>
      </c>
      <c r="J332" s="3" t="str">
        <f>IF(OR($E332="",$I$7&lt;&gt;J$11),"",INDEX(Data!$A:$F,MATCH($E332,Data!$G:$G,0),6))</f>
        <v/>
      </c>
      <c r="K332" s="3" t="str">
        <f>IF(OR($E332="",$I$7&lt;&gt;K$11),"",INDEX(Data!$A:$F,MATCH($E332,Data!$G:$G,0),6))</f>
        <v/>
      </c>
      <c r="L332" s="3" t="str">
        <f>IF(OR($E332="",$I$7&lt;&gt;L$11),"",INDEX(Data!$A:$F,MATCH($E332,Data!$G:$G,0),6))</f>
        <v/>
      </c>
      <c r="M332" s="3" t="str">
        <f t="shared" si="4"/>
        <v/>
      </c>
    </row>
    <row r="333" spans="5:13" x14ac:dyDescent="0.25">
      <c r="E333" s="3" t="str">
        <f>IF(ROW($A322)&lt;=MAX(Data!$G:$G),ROW($A322),"")</f>
        <v/>
      </c>
      <c r="F333" s="4" t="str">
        <f>IF($E333="","",INDEX(Data!$A:$F,MATCH($E333,Data!$G:$G,0),1))</f>
        <v/>
      </c>
      <c r="G333" s="21" t="str">
        <f>IF($E333="","",INDEX(Data!$A:$F,MATCH($E333,Data!$G:$G,0),2))</f>
        <v/>
      </c>
      <c r="H333" s="3" t="str">
        <f>IF(OR($E333="",$I$7&lt;&gt;H$11),"",INDEX(Data!$A:$F,MATCH($E333,Data!$G:$G,0),6))</f>
        <v/>
      </c>
      <c r="I333" s="3" t="str">
        <f>IF(OR($E333="",$I$7&lt;&gt;I$11),"",INDEX(Data!$A:$F,MATCH($E333,Data!$G:$G,0),6))</f>
        <v/>
      </c>
      <c r="J333" s="3" t="str">
        <f>IF(OR($E333="",$I$7&lt;&gt;J$11),"",INDEX(Data!$A:$F,MATCH($E333,Data!$G:$G,0),6))</f>
        <v/>
      </c>
      <c r="K333" s="3" t="str">
        <f>IF(OR($E333="",$I$7&lt;&gt;K$11),"",INDEX(Data!$A:$F,MATCH($E333,Data!$G:$G,0),6))</f>
        <v/>
      </c>
      <c r="L333" s="3" t="str">
        <f>IF(OR($E333="",$I$7&lt;&gt;L$11),"",INDEX(Data!$A:$F,MATCH($E333,Data!$G:$G,0),6))</f>
        <v/>
      </c>
      <c r="M333" s="3" t="str">
        <f t="shared" ref="M333:M396" si="5">IF($E333="","",SUM($H333:$L333))</f>
        <v/>
      </c>
    </row>
    <row r="334" spans="5:13" x14ac:dyDescent="0.25">
      <c r="E334" s="3" t="str">
        <f>IF(ROW($A323)&lt;=MAX(Data!$G:$G),ROW($A323),"")</f>
        <v/>
      </c>
      <c r="F334" s="4" t="str">
        <f>IF($E334="","",INDEX(Data!$A:$F,MATCH($E334,Data!$G:$G,0),1))</f>
        <v/>
      </c>
      <c r="G334" s="21" t="str">
        <f>IF($E334="","",INDEX(Data!$A:$F,MATCH($E334,Data!$G:$G,0),2))</f>
        <v/>
      </c>
      <c r="H334" s="3" t="str">
        <f>IF(OR($E334="",$I$7&lt;&gt;H$11),"",INDEX(Data!$A:$F,MATCH($E334,Data!$G:$G,0),6))</f>
        <v/>
      </c>
      <c r="I334" s="3" t="str">
        <f>IF(OR($E334="",$I$7&lt;&gt;I$11),"",INDEX(Data!$A:$F,MATCH($E334,Data!$G:$G,0),6))</f>
        <v/>
      </c>
      <c r="J334" s="3" t="str">
        <f>IF(OR($E334="",$I$7&lt;&gt;J$11),"",INDEX(Data!$A:$F,MATCH($E334,Data!$G:$G,0),6))</f>
        <v/>
      </c>
      <c r="K334" s="3" t="str">
        <f>IF(OR($E334="",$I$7&lt;&gt;K$11),"",INDEX(Data!$A:$F,MATCH($E334,Data!$G:$G,0),6))</f>
        <v/>
      </c>
      <c r="L334" s="3" t="str">
        <f>IF(OR($E334="",$I$7&lt;&gt;L$11),"",INDEX(Data!$A:$F,MATCH($E334,Data!$G:$G,0),6))</f>
        <v/>
      </c>
      <c r="M334" s="3" t="str">
        <f t="shared" si="5"/>
        <v/>
      </c>
    </row>
    <row r="335" spans="5:13" x14ac:dyDescent="0.25">
      <c r="E335" s="3" t="str">
        <f>IF(ROW($A324)&lt;=MAX(Data!$G:$G),ROW($A324),"")</f>
        <v/>
      </c>
      <c r="F335" s="4" t="str">
        <f>IF($E335="","",INDEX(Data!$A:$F,MATCH($E335,Data!$G:$G,0),1))</f>
        <v/>
      </c>
      <c r="G335" s="21" t="str">
        <f>IF($E335="","",INDEX(Data!$A:$F,MATCH($E335,Data!$G:$G,0),2))</f>
        <v/>
      </c>
      <c r="H335" s="3" t="str">
        <f>IF(OR($E335="",$I$7&lt;&gt;H$11),"",INDEX(Data!$A:$F,MATCH($E335,Data!$G:$G,0),6))</f>
        <v/>
      </c>
      <c r="I335" s="3" t="str">
        <f>IF(OR($E335="",$I$7&lt;&gt;I$11),"",INDEX(Data!$A:$F,MATCH($E335,Data!$G:$G,0),6))</f>
        <v/>
      </c>
      <c r="J335" s="3" t="str">
        <f>IF(OR($E335="",$I$7&lt;&gt;J$11),"",INDEX(Data!$A:$F,MATCH($E335,Data!$G:$G,0),6))</f>
        <v/>
      </c>
      <c r="K335" s="3" t="str">
        <f>IF(OR($E335="",$I$7&lt;&gt;K$11),"",INDEX(Data!$A:$F,MATCH($E335,Data!$G:$G,0),6))</f>
        <v/>
      </c>
      <c r="L335" s="3" t="str">
        <f>IF(OR($E335="",$I$7&lt;&gt;L$11),"",INDEX(Data!$A:$F,MATCH($E335,Data!$G:$G,0),6))</f>
        <v/>
      </c>
      <c r="M335" s="3" t="str">
        <f t="shared" si="5"/>
        <v/>
      </c>
    </row>
    <row r="336" spans="5:13" x14ac:dyDescent="0.25">
      <c r="E336" s="3" t="str">
        <f>IF(ROW($A325)&lt;=MAX(Data!$G:$G),ROW($A325),"")</f>
        <v/>
      </c>
      <c r="F336" s="4" t="str">
        <f>IF($E336="","",INDEX(Data!$A:$F,MATCH($E336,Data!$G:$G,0),1))</f>
        <v/>
      </c>
      <c r="G336" s="21" t="str">
        <f>IF($E336="","",INDEX(Data!$A:$F,MATCH($E336,Data!$G:$G,0),2))</f>
        <v/>
      </c>
      <c r="H336" s="3" t="str">
        <f>IF(OR($E336="",$I$7&lt;&gt;H$11),"",INDEX(Data!$A:$F,MATCH($E336,Data!$G:$G,0),6))</f>
        <v/>
      </c>
      <c r="I336" s="3" t="str">
        <f>IF(OR($E336="",$I$7&lt;&gt;I$11),"",INDEX(Data!$A:$F,MATCH($E336,Data!$G:$G,0),6))</f>
        <v/>
      </c>
      <c r="J336" s="3" t="str">
        <f>IF(OR($E336="",$I$7&lt;&gt;J$11),"",INDEX(Data!$A:$F,MATCH($E336,Data!$G:$G,0),6))</f>
        <v/>
      </c>
      <c r="K336" s="3" t="str">
        <f>IF(OR($E336="",$I$7&lt;&gt;K$11),"",INDEX(Data!$A:$F,MATCH($E336,Data!$G:$G,0),6))</f>
        <v/>
      </c>
      <c r="L336" s="3" t="str">
        <f>IF(OR($E336="",$I$7&lt;&gt;L$11),"",INDEX(Data!$A:$F,MATCH($E336,Data!$G:$G,0),6))</f>
        <v/>
      </c>
      <c r="M336" s="3" t="str">
        <f t="shared" si="5"/>
        <v/>
      </c>
    </row>
    <row r="337" spans="5:13" x14ac:dyDescent="0.25">
      <c r="E337" s="3" t="str">
        <f>IF(ROW($A326)&lt;=MAX(Data!$G:$G),ROW($A326),"")</f>
        <v/>
      </c>
      <c r="F337" s="4" t="str">
        <f>IF($E337="","",INDEX(Data!$A:$F,MATCH($E337,Data!$G:$G,0),1))</f>
        <v/>
      </c>
      <c r="G337" s="21" t="str">
        <f>IF($E337="","",INDEX(Data!$A:$F,MATCH($E337,Data!$G:$G,0),2))</f>
        <v/>
      </c>
      <c r="H337" s="3" t="str">
        <f>IF(OR($E337="",$I$7&lt;&gt;H$11),"",INDEX(Data!$A:$F,MATCH($E337,Data!$G:$G,0),6))</f>
        <v/>
      </c>
      <c r="I337" s="3" t="str">
        <f>IF(OR($E337="",$I$7&lt;&gt;I$11),"",INDEX(Data!$A:$F,MATCH($E337,Data!$G:$G,0),6))</f>
        <v/>
      </c>
      <c r="J337" s="3" t="str">
        <f>IF(OR($E337="",$I$7&lt;&gt;J$11),"",INDEX(Data!$A:$F,MATCH($E337,Data!$G:$G,0),6))</f>
        <v/>
      </c>
      <c r="K337" s="3" t="str">
        <f>IF(OR($E337="",$I$7&lt;&gt;K$11),"",INDEX(Data!$A:$F,MATCH($E337,Data!$G:$G,0),6))</f>
        <v/>
      </c>
      <c r="L337" s="3" t="str">
        <f>IF(OR($E337="",$I$7&lt;&gt;L$11),"",INDEX(Data!$A:$F,MATCH($E337,Data!$G:$G,0),6))</f>
        <v/>
      </c>
      <c r="M337" s="3" t="str">
        <f t="shared" si="5"/>
        <v/>
      </c>
    </row>
    <row r="338" spans="5:13" x14ac:dyDescent="0.25">
      <c r="E338" s="3" t="str">
        <f>IF(ROW($A327)&lt;=MAX(Data!$G:$G),ROW($A327),"")</f>
        <v/>
      </c>
      <c r="F338" s="4" t="str">
        <f>IF($E338="","",INDEX(Data!$A:$F,MATCH($E338,Data!$G:$G,0),1))</f>
        <v/>
      </c>
      <c r="G338" s="21" t="str">
        <f>IF($E338="","",INDEX(Data!$A:$F,MATCH($E338,Data!$G:$G,0),2))</f>
        <v/>
      </c>
      <c r="H338" s="3" t="str">
        <f>IF(OR($E338="",$I$7&lt;&gt;H$11),"",INDEX(Data!$A:$F,MATCH($E338,Data!$G:$G,0),6))</f>
        <v/>
      </c>
      <c r="I338" s="3" t="str">
        <f>IF(OR($E338="",$I$7&lt;&gt;I$11),"",INDEX(Data!$A:$F,MATCH($E338,Data!$G:$G,0),6))</f>
        <v/>
      </c>
      <c r="J338" s="3" t="str">
        <f>IF(OR($E338="",$I$7&lt;&gt;J$11),"",INDEX(Data!$A:$F,MATCH($E338,Data!$G:$G,0),6))</f>
        <v/>
      </c>
      <c r="K338" s="3" t="str">
        <f>IF(OR($E338="",$I$7&lt;&gt;K$11),"",INDEX(Data!$A:$F,MATCH($E338,Data!$G:$G,0),6))</f>
        <v/>
      </c>
      <c r="L338" s="3" t="str">
        <f>IF(OR($E338="",$I$7&lt;&gt;L$11),"",INDEX(Data!$A:$F,MATCH($E338,Data!$G:$G,0),6))</f>
        <v/>
      </c>
      <c r="M338" s="3" t="str">
        <f t="shared" si="5"/>
        <v/>
      </c>
    </row>
    <row r="339" spans="5:13" x14ac:dyDescent="0.25">
      <c r="E339" s="3" t="str">
        <f>IF(ROW($A328)&lt;=MAX(Data!$G:$G),ROW($A328),"")</f>
        <v/>
      </c>
      <c r="F339" s="4" t="str">
        <f>IF($E339="","",INDEX(Data!$A:$F,MATCH($E339,Data!$G:$G,0),1))</f>
        <v/>
      </c>
      <c r="G339" s="21" t="str">
        <f>IF($E339="","",INDEX(Data!$A:$F,MATCH($E339,Data!$G:$G,0),2))</f>
        <v/>
      </c>
      <c r="H339" s="3" t="str">
        <f>IF(OR($E339="",$I$7&lt;&gt;H$11),"",INDEX(Data!$A:$F,MATCH($E339,Data!$G:$G,0),6))</f>
        <v/>
      </c>
      <c r="I339" s="3" t="str">
        <f>IF(OR($E339="",$I$7&lt;&gt;I$11),"",INDEX(Data!$A:$F,MATCH($E339,Data!$G:$G,0),6))</f>
        <v/>
      </c>
      <c r="J339" s="3" t="str">
        <f>IF(OR($E339="",$I$7&lt;&gt;J$11),"",INDEX(Data!$A:$F,MATCH($E339,Data!$G:$G,0),6))</f>
        <v/>
      </c>
      <c r="K339" s="3" t="str">
        <f>IF(OR($E339="",$I$7&lt;&gt;K$11),"",INDEX(Data!$A:$F,MATCH($E339,Data!$G:$G,0),6))</f>
        <v/>
      </c>
      <c r="L339" s="3" t="str">
        <f>IF(OR($E339="",$I$7&lt;&gt;L$11),"",INDEX(Data!$A:$F,MATCH($E339,Data!$G:$G,0),6))</f>
        <v/>
      </c>
      <c r="M339" s="3" t="str">
        <f t="shared" si="5"/>
        <v/>
      </c>
    </row>
    <row r="340" spans="5:13" x14ac:dyDescent="0.25">
      <c r="E340" s="3" t="str">
        <f>IF(ROW($A329)&lt;=MAX(Data!$G:$G),ROW($A329),"")</f>
        <v/>
      </c>
      <c r="F340" s="4" t="str">
        <f>IF($E340="","",INDEX(Data!$A:$F,MATCH($E340,Data!$G:$G,0),1))</f>
        <v/>
      </c>
      <c r="G340" s="21" t="str">
        <f>IF($E340="","",INDEX(Data!$A:$F,MATCH($E340,Data!$G:$G,0),2))</f>
        <v/>
      </c>
      <c r="H340" s="3" t="str">
        <f>IF(OR($E340="",$I$7&lt;&gt;H$11),"",INDEX(Data!$A:$F,MATCH($E340,Data!$G:$G,0),6))</f>
        <v/>
      </c>
      <c r="I340" s="3" t="str">
        <f>IF(OR($E340="",$I$7&lt;&gt;I$11),"",INDEX(Data!$A:$F,MATCH($E340,Data!$G:$G,0),6))</f>
        <v/>
      </c>
      <c r="J340" s="3" t="str">
        <f>IF(OR($E340="",$I$7&lt;&gt;J$11),"",INDEX(Data!$A:$F,MATCH($E340,Data!$G:$G,0),6))</f>
        <v/>
      </c>
      <c r="K340" s="3" t="str">
        <f>IF(OR($E340="",$I$7&lt;&gt;K$11),"",INDEX(Data!$A:$F,MATCH($E340,Data!$G:$G,0),6))</f>
        <v/>
      </c>
      <c r="L340" s="3" t="str">
        <f>IF(OR($E340="",$I$7&lt;&gt;L$11),"",INDEX(Data!$A:$F,MATCH($E340,Data!$G:$G,0),6))</f>
        <v/>
      </c>
      <c r="M340" s="3" t="str">
        <f t="shared" si="5"/>
        <v/>
      </c>
    </row>
    <row r="341" spans="5:13" x14ac:dyDescent="0.25">
      <c r="E341" s="3" t="str">
        <f>IF(ROW($A330)&lt;=MAX(Data!$G:$G),ROW($A330),"")</f>
        <v/>
      </c>
      <c r="F341" s="4" t="str">
        <f>IF($E341="","",INDEX(Data!$A:$F,MATCH($E341,Data!$G:$G,0),1))</f>
        <v/>
      </c>
      <c r="G341" s="21" t="str">
        <f>IF($E341="","",INDEX(Data!$A:$F,MATCH($E341,Data!$G:$G,0),2))</f>
        <v/>
      </c>
      <c r="H341" s="3" t="str">
        <f>IF(OR($E341="",$I$7&lt;&gt;H$11),"",INDEX(Data!$A:$F,MATCH($E341,Data!$G:$G,0),6))</f>
        <v/>
      </c>
      <c r="I341" s="3" t="str">
        <f>IF(OR($E341="",$I$7&lt;&gt;I$11),"",INDEX(Data!$A:$F,MATCH($E341,Data!$G:$G,0),6))</f>
        <v/>
      </c>
      <c r="J341" s="3" t="str">
        <f>IF(OR($E341="",$I$7&lt;&gt;J$11),"",INDEX(Data!$A:$F,MATCH($E341,Data!$G:$G,0),6))</f>
        <v/>
      </c>
      <c r="K341" s="3" t="str">
        <f>IF(OR($E341="",$I$7&lt;&gt;K$11),"",INDEX(Data!$A:$F,MATCH($E341,Data!$G:$G,0),6))</f>
        <v/>
      </c>
      <c r="L341" s="3" t="str">
        <f>IF(OR($E341="",$I$7&lt;&gt;L$11),"",INDEX(Data!$A:$F,MATCH($E341,Data!$G:$G,0),6))</f>
        <v/>
      </c>
      <c r="M341" s="3" t="str">
        <f t="shared" si="5"/>
        <v/>
      </c>
    </row>
    <row r="342" spans="5:13" x14ac:dyDescent="0.25">
      <c r="E342" s="3" t="str">
        <f>IF(ROW($A331)&lt;=MAX(Data!$G:$G),ROW($A331),"")</f>
        <v/>
      </c>
      <c r="F342" s="4" t="str">
        <f>IF($E342="","",INDEX(Data!$A:$F,MATCH($E342,Data!$G:$G,0),1))</f>
        <v/>
      </c>
      <c r="G342" s="21" t="str">
        <f>IF($E342="","",INDEX(Data!$A:$F,MATCH($E342,Data!$G:$G,0),2))</f>
        <v/>
      </c>
      <c r="H342" s="3" t="str">
        <f>IF(OR($E342="",$I$7&lt;&gt;H$11),"",INDEX(Data!$A:$F,MATCH($E342,Data!$G:$G,0),6))</f>
        <v/>
      </c>
      <c r="I342" s="3" t="str">
        <f>IF(OR($E342="",$I$7&lt;&gt;I$11),"",INDEX(Data!$A:$F,MATCH($E342,Data!$G:$G,0),6))</f>
        <v/>
      </c>
      <c r="J342" s="3" t="str">
        <f>IF(OR($E342="",$I$7&lt;&gt;J$11),"",INDEX(Data!$A:$F,MATCH($E342,Data!$G:$G,0),6))</f>
        <v/>
      </c>
      <c r="K342" s="3" t="str">
        <f>IF(OR($E342="",$I$7&lt;&gt;K$11),"",INDEX(Data!$A:$F,MATCH($E342,Data!$G:$G,0),6))</f>
        <v/>
      </c>
      <c r="L342" s="3" t="str">
        <f>IF(OR($E342="",$I$7&lt;&gt;L$11),"",INDEX(Data!$A:$F,MATCH($E342,Data!$G:$G,0),6))</f>
        <v/>
      </c>
      <c r="M342" s="3" t="str">
        <f t="shared" si="5"/>
        <v/>
      </c>
    </row>
    <row r="343" spans="5:13" x14ac:dyDescent="0.25">
      <c r="E343" s="3" t="str">
        <f>IF(ROW($A332)&lt;=MAX(Data!$G:$G),ROW($A332),"")</f>
        <v/>
      </c>
      <c r="F343" s="4" t="str">
        <f>IF($E343="","",INDEX(Data!$A:$F,MATCH($E343,Data!$G:$G,0),1))</f>
        <v/>
      </c>
      <c r="G343" s="21" t="str">
        <f>IF($E343="","",INDEX(Data!$A:$F,MATCH($E343,Data!$G:$G,0),2))</f>
        <v/>
      </c>
      <c r="H343" s="3" t="str">
        <f>IF(OR($E343="",$I$7&lt;&gt;H$11),"",INDEX(Data!$A:$F,MATCH($E343,Data!$G:$G,0),6))</f>
        <v/>
      </c>
      <c r="I343" s="3" t="str">
        <f>IF(OR($E343="",$I$7&lt;&gt;I$11),"",INDEX(Data!$A:$F,MATCH($E343,Data!$G:$G,0),6))</f>
        <v/>
      </c>
      <c r="J343" s="3" t="str">
        <f>IF(OR($E343="",$I$7&lt;&gt;J$11),"",INDEX(Data!$A:$F,MATCH($E343,Data!$G:$G,0),6))</f>
        <v/>
      </c>
      <c r="K343" s="3" t="str">
        <f>IF(OR($E343="",$I$7&lt;&gt;K$11),"",INDEX(Data!$A:$F,MATCH($E343,Data!$G:$G,0),6))</f>
        <v/>
      </c>
      <c r="L343" s="3" t="str">
        <f>IF(OR($E343="",$I$7&lt;&gt;L$11),"",INDEX(Data!$A:$F,MATCH($E343,Data!$G:$G,0),6))</f>
        <v/>
      </c>
      <c r="M343" s="3" t="str">
        <f t="shared" si="5"/>
        <v/>
      </c>
    </row>
    <row r="344" spans="5:13" x14ac:dyDescent="0.25">
      <c r="E344" s="3" t="str">
        <f>IF(ROW($A333)&lt;=MAX(Data!$G:$G),ROW($A333),"")</f>
        <v/>
      </c>
      <c r="F344" s="4" t="str">
        <f>IF($E344="","",INDEX(Data!$A:$F,MATCH($E344,Data!$G:$G,0),1))</f>
        <v/>
      </c>
      <c r="G344" s="21" t="str">
        <f>IF($E344="","",INDEX(Data!$A:$F,MATCH($E344,Data!$G:$G,0),2))</f>
        <v/>
      </c>
      <c r="H344" s="3" t="str">
        <f>IF(OR($E344="",$I$7&lt;&gt;H$11),"",INDEX(Data!$A:$F,MATCH($E344,Data!$G:$G,0),6))</f>
        <v/>
      </c>
      <c r="I344" s="3" t="str">
        <f>IF(OR($E344="",$I$7&lt;&gt;I$11),"",INDEX(Data!$A:$F,MATCH($E344,Data!$G:$G,0),6))</f>
        <v/>
      </c>
      <c r="J344" s="3" t="str">
        <f>IF(OR($E344="",$I$7&lt;&gt;J$11),"",INDEX(Data!$A:$F,MATCH($E344,Data!$G:$G,0),6))</f>
        <v/>
      </c>
      <c r="K344" s="3" t="str">
        <f>IF(OR($E344="",$I$7&lt;&gt;K$11),"",INDEX(Data!$A:$F,MATCH($E344,Data!$G:$G,0),6))</f>
        <v/>
      </c>
      <c r="L344" s="3" t="str">
        <f>IF(OR($E344="",$I$7&lt;&gt;L$11),"",INDEX(Data!$A:$F,MATCH($E344,Data!$G:$G,0),6))</f>
        <v/>
      </c>
      <c r="M344" s="3" t="str">
        <f t="shared" si="5"/>
        <v/>
      </c>
    </row>
    <row r="345" spans="5:13" x14ac:dyDescent="0.25">
      <c r="E345" s="3" t="str">
        <f>IF(ROW($A334)&lt;=MAX(Data!$G:$G),ROW($A334),"")</f>
        <v/>
      </c>
      <c r="F345" s="4" t="str">
        <f>IF($E345="","",INDEX(Data!$A:$F,MATCH($E345,Data!$G:$G,0),1))</f>
        <v/>
      </c>
      <c r="G345" s="21" t="str">
        <f>IF($E345="","",INDEX(Data!$A:$F,MATCH($E345,Data!$G:$G,0),2))</f>
        <v/>
      </c>
      <c r="H345" s="3" t="str">
        <f>IF(OR($E345="",$I$7&lt;&gt;H$11),"",INDEX(Data!$A:$F,MATCH($E345,Data!$G:$G,0),6))</f>
        <v/>
      </c>
      <c r="I345" s="3" t="str">
        <f>IF(OR($E345="",$I$7&lt;&gt;I$11),"",INDEX(Data!$A:$F,MATCH($E345,Data!$G:$G,0),6))</f>
        <v/>
      </c>
      <c r="J345" s="3" t="str">
        <f>IF(OR($E345="",$I$7&lt;&gt;J$11),"",INDEX(Data!$A:$F,MATCH($E345,Data!$G:$G,0),6))</f>
        <v/>
      </c>
      <c r="K345" s="3" t="str">
        <f>IF(OR($E345="",$I$7&lt;&gt;K$11),"",INDEX(Data!$A:$F,MATCH($E345,Data!$G:$G,0),6))</f>
        <v/>
      </c>
      <c r="L345" s="3" t="str">
        <f>IF(OR($E345="",$I$7&lt;&gt;L$11),"",INDEX(Data!$A:$F,MATCH($E345,Data!$G:$G,0),6))</f>
        <v/>
      </c>
      <c r="M345" s="3" t="str">
        <f t="shared" si="5"/>
        <v/>
      </c>
    </row>
    <row r="346" spans="5:13" x14ac:dyDescent="0.25">
      <c r="E346" s="3" t="str">
        <f>IF(ROW($A335)&lt;=MAX(Data!$G:$G),ROW($A335),"")</f>
        <v/>
      </c>
      <c r="F346" s="4" t="str">
        <f>IF($E346="","",INDEX(Data!$A:$F,MATCH($E346,Data!$G:$G,0),1))</f>
        <v/>
      </c>
      <c r="G346" s="21" t="str">
        <f>IF($E346="","",INDEX(Data!$A:$F,MATCH($E346,Data!$G:$G,0),2))</f>
        <v/>
      </c>
      <c r="H346" s="3" t="str">
        <f>IF(OR($E346="",$I$7&lt;&gt;H$11),"",INDEX(Data!$A:$F,MATCH($E346,Data!$G:$G,0),6))</f>
        <v/>
      </c>
      <c r="I346" s="3" t="str">
        <f>IF(OR($E346="",$I$7&lt;&gt;I$11),"",INDEX(Data!$A:$F,MATCH($E346,Data!$G:$G,0),6))</f>
        <v/>
      </c>
      <c r="J346" s="3" t="str">
        <f>IF(OR($E346="",$I$7&lt;&gt;J$11),"",INDEX(Data!$A:$F,MATCH($E346,Data!$G:$G,0),6))</f>
        <v/>
      </c>
      <c r="K346" s="3" t="str">
        <f>IF(OR($E346="",$I$7&lt;&gt;K$11),"",INDEX(Data!$A:$F,MATCH($E346,Data!$G:$G,0),6))</f>
        <v/>
      </c>
      <c r="L346" s="3" t="str">
        <f>IF(OR($E346="",$I$7&lt;&gt;L$11),"",INDEX(Data!$A:$F,MATCH($E346,Data!$G:$G,0),6))</f>
        <v/>
      </c>
      <c r="M346" s="3" t="str">
        <f t="shared" si="5"/>
        <v/>
      </c>
    </row>
    <row r="347" spans="5:13" x14ac:dyDescent="0.25">
      <c r="E347" s="3" t="str">
        <f>IF(ROW($A336)&lt;=MAX(Data!$G:$G),ROW($A336),"")</f>
        <v/>
      </c>
      <c r="F347" s="4" t="str">
        <f>IF($E347="","",INDEX(Data!$A:$F,MATCH($E347,Data!$G:$G,0),1))</f>
        <v/>
      </c>
      <c r="G347" s="21" t="str">
        <f>IF($E347="","",INDEX(Data!$A:$F,MATCH($E347,Data!$G:$G,0),2))</f>
        <v/>
      </c>
      <c r="H347" s="3" t="str">
        <f>IF(OR($E347="",$I$7&lt;&gt;H$11),"",INDEX(Data!$A:$F,MATCH($E347,Data!$G:$G,0),6))</f>
        <v/>
      </c>
      <c r="I347" s="3" t="str">
        <f>IF(OR($E347="",$I$7&lt;&gt;I$11),"",INDEX(Data!$A:$F,MATCH($E347,Data!$G:$G,0),6))</f>
        <v/>
      </c>
      <c r="J347" s="3" t="str">
        <f>IF(OR($E347="",$I$7&lt;&gt;J$11),"",INDEX(Data!$A:$F,MATCH($E347,Data!$G:$G,0),6))</f>
        <v/>
      </c>
      <c r="K347" s="3" t="str">
        <f>IF(OR($E347="",$I$7&lt;&gt;K$11),"",INDEX(Data!$A:$F,MATCH($E347,Data!$G:$G,0),6))</f>
        <v/>
      </c>
      <c r="L347" s="3" t="str">
        <f>IF(OR($E347="",$I$7&lt;&gt;L$11),"",INDEX(Data!$A:$F,MATCH($E347,Data!$G:$G,0),6))</f>
        <v/>
      </c>
      <c r="M347" s="3" t="str">
        <f t="shared" si="5"/>
        <v/>
      </c>
    </row>
    <row r="348" spans="5:13" x14ac:dyDescent="0.25">
      <c r="E348" s="3" t="str">
        <f>IF(ROW($A337)&lt;=MAX(Data!$G:$G),ROW($A337),"")</f>
        <v/>
      </c>
      <c r="F348" s="4" t="str">
        <f>IF($E348="","",INDEX(Data!$A:$F,MATCH($E348,Data!$G:$G,0),1))</f>
        <v/>
      </c>
      <c r="G348" s="21" t="str">
        <f>IF($E348="","",INDEX(Data!$A:$F,MATCH($E348,Data!$G:$G,0),2))</f>
        <v/>
      </c>
      <c r="H348" s="3" t="str">
        <f>IF(OR($E348="",$I$7&lt;&gt;H$11),"",INDEX(Data!$A:$F,MATCH($E348,Data!$G:$G,0),6))</f>
        <v/>
      </c>
      <c r="I348" s="3" t="str">
        <f>IF(OR($E348="",$I$7&lt;&gt;I$11),"",INDEX(Data!$A:$F,MATCH($E348,Data!$G:$G,0),6))</f>
        <v/>
      </c>
      <c r="J348" s="3" t="str">
        <f>IF(OR($E348="",$I$7&lt;&gt;J$11),"",INDEX(Data!$A:$F,MATCH($E348,Data!$G:$G,0),6))</f>
        <v/>
      </c>
      <c r="K348" s="3" t="str">
        <f>IF(OR($E348="",$I$7&lt;&gt;K$11),"",INDEX(Data!$A:$F,MATCH($E348,Data!$G:$G,0),6))</f>
        <v/>
      </c>
      <c r="L348" s="3" t="str">
        <f>IF(OR($E348="",$I$7&lt;&gt;L$11),"",INDEX(Data!$A:$F,MATCH($E348,Data!$G:$G,0),6))</f>
        <v/>
      </c>
      <c r="M348" s="3" t="str">
        <f t="shared" si="5"/>
        <v/>
      </c>
    </row>
    <row r="349" spans="5:13" x14ac:dyDescent="0.25">
      <c r="E349" s="3" t="str">
        <f>IF(ROW($A338)&lt;=MAX(Data!$G:$G),ROW($A338),"")</f>
        <v/>
      </c>
      <c r="F349" s="4" t="str">
        <f>IF($E349="","",INDEX(Data!$A:$F,MATCH($E349,Data!$G:$G,0),1))</f>
        <v/>
      </c>
      <c r="G349" s="21" t="str">
        <f>IF($E349="","",INDEX(Data!$A:$F,MATCH($E349,Data!$G:$G,0),2))</f>
        <v/>
      </c>
      <c r="H349" s="3" t="str">
        <f>IF(OR($E349="",$I$7&lt;&gt;H$11),"",INDEX(Data!$A:$F,MATCH($E349,Data!$G:$G,0),6))</f>
        <v/>
      </c>
      <c r="I349" s="3" t="str">
        <f>IF(OR($E349="",$I$7&lt;&gt;I$11),"",INDEX(Data!$A:$F,MATCH($E349,Data!$G:$G,0),6))</f>
        <v/>
      </c>
      <c r="J349" s="3" t="str">
        <f>IF(OR($E349="",$I$7&lt;&gt;J$11),"",INDEX(Data!$A:$F,MATCH($E349,Data!$G:$G,0),6))</f>
        <v/>
      </c>
      <c r="K349" s="3" t="str">
        <f>IF(OR($E349="",$I$7&lt;&gt;K$11),"",INDEX(Data!$A:$F,MATCH($E349,Data!$G:$G,0),6))</f>
        <v/>
      </c>
      <c r="L349" s="3" t="str">
        <f>IF(OR($E349="",$I$7&lt;&gt;L$11),"",INDEX(Data!$A:$F,MATCH($E349,Data!$G:$G,0),6))</f>
        <v/>
      </c>
      <c r="M349" s="3" t="str">
        <f t="shared" si="5"/>
        <v/>
      </c>
    </row>
    <row r="350" spans="5:13" x14ac:dyDescent="0.25">
      <c r="E350" s="3" t="str">
        <f>IF(ROW($A339)&lt;=MAX(Data!$G:$G),ROW($A339),"")</f>
        <v/>
      </c>
      <c r="F350" s="4" t="str">
        <f>IF($E350="","",INDEX(Data!$A:$F,MATCH($E350,Data!$G:$G,0),1))</f>
        <v/>
      </c>
      <c r="G350" s="21" t="str">
        <f>IF($E350="","",INDEX(Data!$A:$F,MATCH($E350,Data!$G:$G,0),2))</f>
        <v/>
      </c>
      <c r="H350" s="3" t="str">
        <f>IF(OR($E350="",$I$7&lt;&gt;H$11),"",INDEX(Data!$A:$F,MATCH($E350,Data!$G:$G,0),6))</f>
        <v/>
      </c>
      <c r="I350" s="3" t="str">
        <f>IF(OR($E350="",$I$7&lt;&gt;I$11),"",INDEX(Data!$A:$F,MATCH($E350,Data!$G:$G,0),6))</f>
        <v/>
      </c>
      <c r="J350" s="3" t="str">
        <f>IF(OR($E350="",$I$7&lt;&gt;J$11),"",INDEX(Data!$A:$F,MATCH($E350,Data!$G:$G,0),6))</f>
        <v/>
      </c>
      <c r="K350" s="3" t="str">
        <f>IF(OR($E350="",$I$7&lt;&gt;K$11),"",INDEX(Data!$A:$F,MATCH($E350,Data!$G:$G,0),6))</f>
        <v/>
      </c>
      <c r="L350" s="3" t="str">
        <f>IF(OR($E350="",$I$7&lt;&gt;L$11),"",INDEX(Data!$A:$F,MATCH($E350,Data!$G:$G,0),6))</f>
        <v/>
      </c>
      <c r="M350" s="3" t="str">
        <f t="shared" si="5"/>
        <v/>
      </c>
    </row>
    <row r="351" spans="5:13" x14ac:dyDescent="0.25">
      <c r="E351" s="3" t="str">
        <f>IF(ROW($A340)&lt;=MAX(Data!$G:$G),ROW($A340),"")</f>
        <v/>
      </c>
      <c r="F351" s="4" t="str">
        <f>IF($E351="","",INDEX(Data!$A:$F,MATCH($E351,Data!$G:$G,0),1))</f>
        <v/>
      </c>
      <c r="G351" s="21" t="str">
        <f>IF($E351="","",INDEX(Data!$A:$F,MATCH($E351,Data!$G:$G,0),2))</f>
        <v/>
      </c>
      <c r="H351" s="3" t="str">
        <f>IF(OR($E351="",$I$7&lt;&gt;H$11),"",INDEX(Data!$A:$F,MATCH($E351,Data!$G:$G,0),6))</f>
        <v/>
      </c>
      <c r="I351" s="3" t="str">
        <f>IF(OR($E351="",$I$7&lt;&gt;I$11),"",INDEX(Data!$A:$F,MATCH($E351,Data!$G:$G,0),6))</f>
        <v/>
      </c>
      <c r="J351" s="3" t="str">
        <f>IF(OR($E351="",$I$7&lt;&gt;J$11),"",INDEX(Data!$A:$F,MATCH($E351,Data!$G:$G,0),6))</f>
        <v/>
      </c>
      <c r="K351" s="3" t="str">
        <f>IF(OR($E351="",$I$7&lt;&gt;K$11),"",INDEX(Data!$A:$F,MATCH($E351,Data!$G:$G,0),6))</f>
        <v/>
      </c>
      <c r="L351" s="3" t="str">
        <f>IF(OR($E351="",$I$7&lt;&gt;L$11),"",INDEX(Data!$A:$F,MATCH($E351,Data!$G:$G,0),6))</f>
        <v/>
      </c>
      <c r="M351" s="3" t="str">
        <f t="shared" si="5"/>
        <v/>
      </c>
    </row>
    <row r="352" spans="5:13" x14ac:dyDescent="0.25">
      <c r="E352" s="3" t="str">
        <f>IF(ROW($A341)&lt;=MAX(Data!$G:$G),ROW($A341),"")</f>
        <v/>
      </c>
      <c r="F352" s="4" t="str">
        <f>IF($E352="","",INDEX(Data!$A:$F,MATCH($E352,Data!$G:$G,0),1))</f>
        <v/>
      </c>
      <c r="G352" s="21" t="str">
        <f>IF($E352="","",INDEX(Data!$A:$F,MATCH($E352,Data!$G:$G,0),2))</f>
        <v/>
      </c>
      <c r="H352" s="3" t="str">
        <f>IF(OR($E352="",$I$7&lt;&gt;H$11),"",INDEX(Data!$A:$F,MATCH($E352,Data!$G:$G,0),6))</f>
        <v/>
      </c>
      <c r="I352" s="3" t="str">
        <f>IF(OR($E352="",$I$7&lt;&gt;I$11),"",INDEX(Data!$A:$F,MATCH($E352,Data!$G:$G,0),6))</f>
        <v/>
      </c>
      <c r="J352" s="3" t="str">
        <f>IF(OR($E352="",$I$7&lt;&gt;J$11),"",INDEX(Data!$A:$F,MATCH($E352,Data!$G:$G,0),6))</f>
        <v/>
      </c>
      <c r="K352" s="3" t="str">
        <f>IF(OR($E352="",$I$7&lt;&gt;K$11),"",INDEX(Data!$A:$F,MATCH($E352,Data!$G:$G,0),6))</f>
        <v/>
      </c>
      <c r="L352" s="3" t="str">
        <f>IF(OR($E352="",$I$7&lt;&gt;L$11),"",INDEX(Data!$A:$F,MATCH($E352,Data!$G:$G,0),6))</f>
        <v/>
      </c>
      <c r="M352" s="3" t="str">
        <f t="shared" si="5"/>
        <v/>
      </c>
    </row>
    <row r="353" spans="5:13" x14ac:dyDescent="0.25">
      <c r="E353" s="3" t="str">
        <f>IF(ROW($A342)&lt;=MAX(Data!$G:$G),ROW($A342),"")</f>
        <v/>
      </c>
      <c r="F353" s="4" t="str">
        <f>IF($E353="","",INDEX(Data!$A:$F,MATCH($E353,Data!$G:$G,0),1))</f>
        <v/>
      </c>
      <c r="G353" s="21" t="str">
        <f>IF($E353="","",INDEX(Data!$A:$F,MATCH($E353,Data!$G:$G,0),2))</f>
        <v/>
      </c>
      <c r="H353" s="3" t="str">
        <f>IF(OR($E353="",$I$7&lt;&gt;H$11),"",INDEX(Data!$A:$F,MATCH($E353,Data!$G:$G,0),6))</f>
        <v/>
      </c>
      <c r="I353" s="3" t="str">
        <f>IF(OR($E353="",$I$7&lt;&gt;I$11),"",INDEX(Data!$A:$F,MATCH($E353,Data!$G:$G,0),6))</f>
        <v/>
      </c>
      <c r="J353" s="3" t="str">
        <f>IF(OR($E353="",$I$7&lt;&gt;J$11),"",INDEX(Data!$A:$F,MATCH($E353,Data!$G:$G,0),6))</f>
        <v/>
      </c>
      <c r="K353" s="3" t="str">
        <f>IF(OR($E353="",$I$7&lt;&gt;K$11),"",INDEX(Data!$A:$F,MATCH($E353,Data!$G:$G,0),6))</f>
        <v/>
      </c>
      <c r="L353" s="3" t="str">
        <f>IF(OR($E353="",$I$7&lt;&gt;L$11),"",INDEX(Data!$A:$F,MATCH($E353,Data!$G:$G,0),6))</f>
        <v/>
      </c>
      <c r="M353" s="3" t="str">
        <f t="shared" si="5"/>
        <v/>
      </c>
    </row>
    <row r="354" spans="5:13" x14ac:dyDescent="0.25">
      <c r="E354" s="3" t="str">
        <f>IF(ROW($A343)&lt;=MAX(Data!$G:$G),ROW($A343),"")</f>
        <v/>
      </c>
      <c r="F354" s="4" t="str">
        <f>IF($E354="","",INDEX(Data!$A:$F,MATCH($E354,Data!$G:$G,0),1))</f>
        <v/>
      </c>
      <c r="G354" s="21" t="str">
        <f>IF($E354="","",INDEX(Data!$A:$F,MATCH($E354,Data!$G:$G,0),2))</f>
        <v/>
      </c>
      <c r="H354" s="3" t="str">
        <f>IF(OR($E354="",$I$7&lt;&gt;H$11),"",INDEX(Data!$A:$F,MATCH($E354,Data!$G:$G,0),6))</f>
        <v/>
      </c>
      <c r="I354" s="3" t="str">
        <f>IF(OR($E354="",$I$7&lt;&gt;I$11),"",INDEX(Data!$A:$F,MATCH($E354,Data!$G:$G,0),6))</f>
        <v/>
      </c>
      <c r="J354" s="3" t="str">
        <f>IF(OR($E354="",$I$7&lt;&gt;J$11),"",INDEX(Data!$A:$F,MATCH($E354,Data!$G:$G,0),6))</f>
        <v/>
      </c>
      <c r="K354" s="3" t="str">
        <f>IF(OR($E354="",$I$7&lt;&gt;K$11),"",INDEX(Data!$A:$F,MATCH($E354,Data!$G:$G,0),6))</f>
        <v/>
      </c>
      <c r="L354" s="3" t="str">
        <f>IF(OR($E354="",$I$7&lt;&gt;L$11),"",INDEX(Data!$A:$F,MATCH($E354,Data!$G:$G,0),6))</f>
        <v/>
      </c>
      <c r="M354" s="3" t="str">
        <f t="shared" si="5"/>
        <v/>
      </c>
    </row>
    <row r="355" spans="5:13" x14ac:dyDescent="0.25">
      <c r="E355" s="3" t="str">
        <f>IF(ROW($A344)&lt;=MAX(Data!$G:$G),ROW($A344),"")</f>
        <v/>
      </c>
      <c r="F355" s="4" t="str">
        <f>IF($E355="","",INDEX(Data!$A:$F,MATCH($E355,Data!$G:$G,0),1))</f>
        <v/>
      </c>
      <c r="G355" s="21" t="str">
        <f>IF($E355="","",INDEX(Data!$A:$F,MATCH($E355,Data!$G:$G,0),2))</f>
        <v/>
      </c>
      <c r="H355" s="3" t="str">
        <f>IF(OR($E355="",$I$7&lt;&gt;H$11),"",INDEX(Data!$A:$F,MATCH($E355,Data!$G:$G,0),6))</f>
        <v/>
      </c>
      <c r="I355" s="3" t="str">
        <f>IF(OR($E355="",$I$7&lt;&gt;I$11),"",INDEX(Data!$A:$F,MATCH($E355,Data!$G:$G,0),6))</f>
        <v/>
      </c>
      <c r="J355" s="3" t="str">
        <f>IF(OR($E355="",$I$7&lt;&gt;J$11),"",INDEX(Data!$A:$F,MATCH($E355,Data!$G:$G,0),6))</f>
        <v/>
      </c>
      <c r="K355" s="3" t="str">
        <f>IF(OR($E355="",$I$7&lt;&gt;K$11),"",INDEX(Data!$A:$F,MATCH($E355,Data!$G:$G,0),6))</f>
        <v/>
      </c>
      <c r="L355" s="3" t="str">
        <f>IF(OR($E355="",$I$7&lt;&gt;L$11),"",INDEX(Data!$A:$F,MATCH($E355,Data!$G:$G,0),6))</f>
        <v/>
      </c>
      <c r="M355" s="3" t="str">
        <f t="shared" si="5"/>
        <v/>
      </c>
    </row>
    <row r="356" spans="5:13" x14ac:dyDescent="0.25">
      <c r="E356" s="3" t="str">
        <f>IF(ROW($A345)&lt;=MAX(Data!$G:$G),ROW($A345),"")</f>
        <v/>
      </c>
      <c r="F356" s="4" t="str">
        <f>IF($E356="","",INDEX(Data!$A:$F,MATCH($E356,Data!$G:$G,0),1))</f>
        <v/>
      </c>
      <c r="G356" s="21" t="str">
        <f>IF($E356="","",INDEX(Data!$A:$F,MATCH($E356,Data!$G:$G,0),2))</f>
        <v/>
      </c>
      <c r="H356" s="3" t="str">
        <f>IF(OR($E356="",$I$7&lt;&gt;H$11),"",INDEX(Data!$A:$F,MATCH($E356,Data!$G:$G,0),6))</f>
        <v/>
      </c>
      <c r="I356" s="3" t="str">
        <f>IF(OR($E356="",$I$7&lt;&gt;I$11),"",INDEX(Data!$A:$F,MATCH($E356,Data!$G:$G,0),6))</f>
        <v/>
      </c>
      <c r="J356" s="3" t="str">
        <f>IF(OR($E356="",$I$7&lt;&gt;J$11),"",INDEX(Data!$A:$F,MATCH($E356,Data!$G:$G,0),6))</f>
        <v/>
      </c>
      <c r="K356" s="3" t="str">
        <f>IF(OR($E356="",$I$7&lt;&gt;K$11),"",INDEX(Data!$A:$F,MATCH($E356,Data!$G:$G,0),6))</f>
        <v/>
      </c>
      <c r="L356" s="3" t="str">
        <f>IF(OR($E356="",$I$7&lt;&gt;L$11),"",INDEX(Data!$A:$F,MATCH($E356,Data!$G:$G,0),6))</f>
        <v/>
      </c>
      <c r="M356" s="3" t="str">
        <f t="shared" si="5"/>
        <v/>
      </c>
    </row>
    <row r="357" spans="5:13" x14ac:dyDescent="0.25">
      <c r="E357" s="3" t="str">
        <f>IF(ROW($A346)&lt;=MAX(Data!$G:$G),ROW($A346),"")</f>
        <v/>
      </c>
      <c r="F357" s="4" t="str">
        <f>IF($E357="","",INDEX(Data!$A:$F,MATCH($E357,Data!$G:$G,0),1))</f>
        <v/>
      </c>
      <c r="G357" s="21" t="str">
        <f>IF($E357="","",INDEX(Data!$A:$F,MATCH($E357,Data!$G:$G,0),2))</f>
        <v/>
      </c>
      <c r="H357" s="3" t="str">
        <f>IF(OR($E357="",$I$7&lt;&gt;H$11),"",INDEX(Data!$A:$F,MATCH($E357,Data!$G:$G,0),6))</f>
        <v/>
      </c>
      <c r="I357" s="3" t="str">
        <f>IF(OR($E357="",$I$7&lt;&gt;I$11),"",INDEX(Data!$A:$F,MATCH($E357,Data!$G:$G,0),6))</f>
        <v/>
      </c>
      <c r="J357" s="3" t="str">
        <f>IF(OR($E357="",$I$7&lt;&gt;J$11),"",INDEX(Data!$A:$F,MATCH($E357,Data!$G:$G,0),6))</f>
        <v/>
      </c>
      <c r="K357" s="3" t="str">
        <f>IF(OR($E357="",$I$7&lt;&gt;K$11),"",INDEX(Data!$A:$F,MATCH($E357,Data!$G:$G,0),6))</f>
        <v/>
      </c>
      <c r="L357" s="3" t="str">
        <f>IF(OR($E357="",$I$7&lt;&gt;L$11),"",INDEX(Data!$A:$F,MATCH($E357,Data!$G:$G,0),6))</f>
        <v/>
      </c>
      <c r="M357" s="3" t="str">
        <f t="shared" si="5"/>
        <v/>
      </c>
    </row>
    <row r="358" spans="5:13" x14ac:dyDescent="0.25">
      <c r="E358" s="3" t="str">
        <f>IF(ROW($A347)&lt;=MAX(Data!$G:$G),ROW($A347),"")</f>
        <v/>
      </c>
      <c r="F358" s="4" t="str">
        <f>IF($E358="","",INDEX(Data!$A:$F,MATCH($E358,Data!$G:$G,0),1))</f>
        <v/>
      </c>
      <c r="G358" s="21" t="str">
        <f>IF($E358="","",INDEX(Data!$A:$F,MATCH($E358,Data!$G:$G,0),2))</f>
        <v/>
      </c>
      <c r="H358" s="3" t="str">
        <f>IF(OR($E358="",$I$7&lt;&gt;H$11),"",INDEX(Data!$A:$F,MATCH($E358,Data!$G:$G,0),6))</f>
        <v/>
      </c>
      <c r="I358" s="3" t="str">
        <f>IF(OR($E358="",$I$7&lt;&gt;I$11),"",INDEX(Data!$A:$F,MATCH($E358,Data!$G:$G,0),6))</f>
        <v/>
      </c>
      <c r="J358" s="3" t="str">
        <f>IF(OR($E358="",$I$7&lt;&gt;J$11),"",INDEX(Data!$A:$F,MATCH($E358,Data!$G:$G,0),6))</f>
        <v/>
      </c>
      <c r="K358" s="3" t="str">
        <f>IF(OR($E358="",$I$7&lt;&gt;K$11),"",INDEX(Data!$A:$F,MATCH($E358,Data!$G:$G,0),6))</f>
        <v/>
      </c>
      <c r="L358" s="3" t="str">
        <f>IF(OR($E358="",$I$7&lt;&gt;L$11),"",INDEX(Data!$A:$F,MATCH($E358,Data!$G:$G,0),6))</f>
        <v/>
      </c>
      <c r="M358" s="3" t="str">
        <f t="shared" si="5"/>
        <v/>
      </c>
    </row>
    <row r="359" spans="5:13" x14ac:dyDescent="0.25">
      <c r="E359" s="3" t="str">
        <f>IF(ROW($A348)&lt;=MAX(Data!$G:$G),ROW($A348),"")</f>
        <v/>
      </c>
      <c r="F359" s="4" t="str">
        <f>IF($E359="","",INDEX(Data!$A:$F,MATCH($E359,Data!$G:$G,0),1))</f>
        <v/>
      </c>
      <c r="G359" s="21" t="str">
        <f>IF($E359="","",INDEX(Data!$A:$F,MATCH($E359,Data!$G:$G,0),2))</f>
        <v/>
      </c>
      <c r="H359" s="3" t="str">
        <f>IF(OR($E359="",$I$7&lt;&gt;H$11),"",INDEX(Data!$A:$F,MATCH($E359,Data!$G:$G,0),6))</f>
        <v/>
      </c>
      <c r="I359" s="3" t="str">
        <f>IF(OR($E359="",$I$7&lt;&gt;I$11),"",INDEX(Data!$A:$F,MATCH($E359,Data!$G:$G,0),6))</f>
        <v/>
      </c>
      <c r="J359" s="3" t="str">
        <f>IF(OR($E359="",$I$7&lt;&gt;J$11),"",INDEX(Data!$A:$F,MATCH($E359,Data!$G:$G,0),6))</f>
        <v/>
      </c>
      <c r="K359" s="3" t="str">
        <f>IF(OR($E359="",$I$7&lt;&gt;K$11),"",INDEX(Data!$A:$F,MATCH($E359,Data!$G:$G,0),6))</f>
        <v/>
      </c>
      <c r="L359" s="3" t="str">
        <f>IF(OR($E359="",$I$7&lt;&gt;L$11),"",INDEX(Data!$A:$F,MATCH($E359,Data!$G:$G,0),6))</f>
        <v/>
      </c>
      <c r="M359" s="3" t="str">
        <f t="shared" si="5"/>
        <v/>
      </c>
    </row>
    <row r="360" spans="5:13" x14ac:dyDescent="0.25">
      <c r="E360" s="3" t="str">
        <f>IF(ROW($A349)&lt;=MAX(Data!$G:$G),ROW($A349),"")</f>
        <v/>
      </c>
      <c r="F360" s="4" t="str">
        <f>IF($E360="","",INDEX(Data!$A:$F,MATCH($E360,Data!$G:$G,0),1))</f>
        <v/>
      </c>
      <c r="G360" s="21" t="str">
        <f>IF($E360="","",INDEX(Data!$A:$F,MATCH($E360,Data!$G:$G,0),2))</f>
        <v/>
      </c>
      <c r="H360" s="3" t="str">
        <f>IF(OR($E360="",$I$7&lt;&gt;H$11),"",INDEX(Data!$A:$F,MATCH($E360,Data!$G:$G,0),6))</f>
        <v/>
      </c>
      <c r="I360" s="3" t="str">
        <f>IF(OR($E360="",$I$7&lt;&gt;I$11),"",INDEX(Data!$A:$F,MATCH($E360,Data!$G:$G,0),6))</f>
        <v/>
      </c>
      <c r="J360" s="3" t="str">
        <f>IF(OR($E360="",$I$7&lt;&gt;J$11),"",INDEX(Data!$A:$F,MATCH($E360,Data!$G:$G,0),6))</f>
        <v/>
      </c>
      <c r="K360" s="3" t="str">
        <f>IF(OR($E360="",$I$7&lt;&gt;K$11),"",INDEX(Data!$A:$F,MATCH($E360,Data!$G:$G,0),6))</f>
        <v/>
      </c>
      <c r="L360" s="3" t="str">
        <f>IF(OR($E360="",$I$7&lt;&gt;L$11),"",INDEX(Data!$A:$F,MATCH($E360,Data!$G:$G,0),6))</f>
        <v/>
      </c>
      <c r="M360" s="3" t="str">
        <f t="shared" si="5"/>
        <v/>
      </c>
    </row>
    <row r="361" spans="5:13" x14ac:dyDescent="0.25">
      <c r="E361" s="3" t="str">
        <f>IF(ROW($A350)&lt;=MAX(Data!$G:$G),ROW($A350),"")</f>
        <v/>
      </c>
      <c r="F361" s="4" t="str">
        <f>IF($E361="","",INDEX(Data!$A:$F,MATCH($E361,Data!$G:$G,0),1))</f>
        <v/>
      </c>
      <c r="G361" s="21" t="str">
        <f>IF($E361="","",INDEX(Data!$A:$F,MATCH($E361,Data!$G:$G,0),2))</f>
        <v/>
      </c>
      <c r="H361" s="3" t="str">
        <f>IF(OR($E361="",$I$7&lt;&gt;H$11),"",INDEX(Data!$A:$F,MATCH($E361,Data!$G:$G,0),6))</f>
        <v/>
      </c>
      <c r="I361" s="3" t="str">
        <f>IF(OR($E361="",$I$7&lt;&gt;I$11),"",INDEX(Data!$A:$F,MATCH($E361,Data!$G:$G,0),6))</f>
        <v/>
      </c>
      <c r="J361" s="3" t="str">
        <f>IF(OR($E361="",$I$7&lt;&gt;J$11),"",INDEX(Data!$A:$F,MATCH($E361,Data!$G:$G,0),6))</f>
        <v/>
      </c>
      <c r="K361" s="3" t="str">
        <f>IF(OR($E361="",$I$7&lt;&gt;K$11),"",INDEX(Data!$A:$F,MATCH($E361,Data!$G:$G,0),6))</f>
        <v/>
      </c>
      <c r="L361" s="3" t="str">
        <f>IF(OR($E361="",$I$7&lt;&gt;L$11),"",INDEX(Data!$A:$F,MATCH($E361,Data!$G:$G,0),6))</f>
        <v/>
      </c>
      <c r="M361" s="3" t="str">
        <f t="shared" si="5"/>
        <v/>
      </c>
    </row>
    <row r="362" spans="5:13" x14ac:dyDescent="0.25">
      <c r="E362" s="3" t="str">
        <f>IF(ROW($A351)&lt;=MAX(Data!$G:$G),ROW($A351),"")</f>
        <v/>
      </c>
      <c r="F362" s="4" t="str">
        <f>IF($E362="","",INDEX(Data!$A:$F,MATCH($E362,Data!$G:$G,0),1))</f>
        <v/>
      </c>
      <c r="G362" s="21" t="str">
        <f>IF($E362="","",INDEX(Data!$A:$F,MATCH($E362,Data!$G:$G,0),2))</f>
        <v/>
      </c>
      <c r="H362" s="3" t="str">
        <f>IF(OR($E362="",$I$7&lt;&gt;H$11),"",INDEX(Data!$A:$F,MATCH($E362,Data!$G:$G,0),6))</f>
        <v/>
      </c>
      <c r="I362" s="3" t="str">
        <f>IF(OR($E362="",$I$7&lt;&gt;I$11),"",INDEX(Data!$A:$F,MATCH($E362,Data!$G:$G,0),6))</f>
        <v/>
      </c>
      <c r="J362" s="3" t="str">
        <f>IF(OR($E362="",$I$7&lt;&gt;J$11),"",INDEX(Data!$A:$F,MATCH($E362,Data!$G:$G,0),6))</f>
        <v/>
      </c>
      <c r="K362" s="3" t="str">
        <f>IF(OR($E362="",$I$7&lt;&gt;K$11),"",INDEX(Data!$A:$F,MATCH($E362,Data!$G:$G,0),6))</f>
        <v/>
      </c>
      <c r="L362" s="3" t="str">
        <f>IF(OR($E362="",$I$7&lt;&gt;L$11),"",INDEX(Data!$A:$F,MATCH($E362,Data!$G:$G,0),6))</f>
        <v/>
      </c>
      <c r="M362" s="3" t="str">
        <f t="shared" si="5"/>
        <v/>
      </c>
    </row>
    <row r="363" spans="5:13" x14ac:dyDescent="0.25">
      <c r="E363" s="3" t="str">
        <f>IF(ROW($A352)&lt;=MAX(Data!$G:$G),ROW($A352),"")</f>
        <v/>
      </c>
      <c r="F363" s="4" t="str">
        <f>IF($E363="","",INDEX(Data!$A:$F,MATCH($E363,Data!$G:$G,0),1))</f>
        <v/>
      </c>
      <c r="G363" s="21" t="str">
        <f>IF($E363="","",INDEX(Data!$A:$F,MATCH($E363,Data!$G:$G,0),2))</f>
        <v/>
      </c>
      <c r="H363" s="3" t="str">
        <f>IF(OR($E363="",$I$7&lt;&gt;H$11),"",INDEX(Data!$A:$F,MATCH($E363,Data!$G:$G,0),6))</f>
        <v/>
      </c>
      <c r="I363" s="3" t="str">
        <f>IF(OR($E363="",$I$7&lt;&gt;I$11),"",INDEX(Data!$A:$F,MATCH($E363,Data!$G:$G,0),6))</f>
        <v/>
      </c>
      <c r="J363" s="3" t="str">
        <f>IF(OR($E363="",$I$7&lt;&gt;J$11),"",INDEX(Data!$A:$F,MATCH($E363,Data!$G:$G,0),6))</f>
        <v/>
      </c>
      <c r="K363" s="3" t="str">
        <f>IF(OR($E363="",$I$7&lt;&gt;K$11),"",INDEX(Data!$A:$F,MATCH($E363,Data!$G:$G,0),6))</f>
        <v/>
      </c>
      <c r="L363" s="3" t="str">
        <f>IF(OR($E363="",$I$7&lt;&gt;L$11),"",INDEX(Data!$A:$F,MATCH($E363,Data!$G:$G,0),6))</f>
        <v/>
      </c>
      <c r="M363" s="3" t="str">
        <f t="shared" si="5"/>
        <v/>
      </c>
    </row>
    <row r="364" spans="5:13" x14ac:dyDescent="0.25">
      <c r="E364" s="3" t="str">
        <f>IF(ROW($A353)&lt;=MAX(Data!$G:$G),ROW($A353),"")</f>
        <v/>
      </c>
      <c r="F364" s="4" t="str">
        <f>IF($E364="","",INDEX(Data!$A:$F,MATCH($E364,Data!$G:$G,0),1))</f>
        <v/>
      </c>
      <c r="G364" s="21" t="str">
        <f>IF($E364="","",INDEX(Data!$A:$F,MATCH($E364,Data!$G:$G,0),2))</f>
        <v/>
      </c>
      <c r="H364" s="3" t="str">
        <f>IF(OR($E364="",$I$7&lt;&gt;H$11),"",INDEX(Data!$A:$F,MATCH($E364,Data!$G:$G,0),6))</f>
        <v/>
      </c>
      <c r="I364" s="3" t="str">
        <f>IF(OR($E364="",$I$7&lt;&gt;I$11),"",INDEX(Data!$A:$F,MATCH($E364,Data!$G:$G,0),6))</f>
        <v/>
      </c>
      <c r="J364" s="3" t="str">
        <f>IF(OR($E364="",$I$7&lt;&gt;J$11),"",INDEX(Data!$A:$F,MATCH($E364,Data!$G:$G,0),6))</f>
        <v/>
      </c>
      <c r="K364" s="3" t="str">
        <f>IF(OR($E364="",$I$7&lt;&gt;K$11),"",INDEX(Data!$A:$F,MATCH($E364,Data!$G:$G,0),6))</f>
        <v/>
      </c>
      <c r="L364" s="3" t="str">
        <f>IF(OR($E364="",$I$7&lt;&gt;L$11),"",INDEX(Data!$A:$F,MATCH($E364,Data!$G:$G,0),6))</f>
        <v/>
      </c>
      <c r="M364" s="3" t="str">
        <f t="shared" si="5"/>
        <v/>
      </c>
    </row>
    <row r="365" spans="5:13" x14ac:dyDescent="0.25">
      <c r="E365" s="3" t="str">
        <f>IF(ROW($A354)&lt;=MAX(Data!$G:$G),ROW($A354),"")</f>
        <v/>
      </c>
      <c r="F365" s="4" t="str">
        <f>IF($E365="","",INDEX(Data!$A:$F,MATCH($E365,Data!$G:$G,0),1))</f>
        <v/>
      </c>
      <c r="G365" s="21" t="str">
        <f>IF($E365="","",INDEX(Data!$A:$F,MATCH($E365,Data!$G:$G,0),2))</f>
        <v/>
      </c>
      <c r="H365" s="3" t="str">
        <f>IF(OR($E365="",$I$7&lt;&gt;H$11),"",INDEX(Data!$A:$F,MATCH($E365,Data!$G:$G,0),6))</f>
        <v/>
      </c>
      <c r="I365" s="3" t="str">
        <f>IF(OR($E365="",$I$7&lt;&gt;I$11),"",INDEX(Data!$A:$F,MATCH($E365,Data!$G:$G,0),6))</f>
        <v/>
      </c>
      <c r="J365" s="3" t="str">
        <f>IF(OR($E365="",$I$7&lt;&gt;J$11),"",INDEX(Data!$A:$F,MATCH($E365,Data!$G:$G,0),6))</f>
        <v/>
      </c>
      <c r="K365" s="3" t="str">
        <f>IF(OR($E365="",$I$7&lt;&gt;K$11),"",INDEX(Data!$A:$F,MATCH($E365,Data!$G:$G,0),6))</f>
        <v/>
      </c>
      <c r="L365" s="3" t="str">
        <f>IF(OR($E365="",$I$7&lt;&gt;L$11),"",INDEX(Data!$A:$F,MATCH($E365,Data!$G:$G,0),6))</f>
        <v/>
      </c>
      <c r="M365" s="3" t="str">
        <f t="shared" si="5"/>
        <v/>
      </c>
    </row>
    <row r="366" spans="5:13" x14ac:dyDescent="0.25">
      <c r="E366" s="3" t="str">
        <f>IF(ROW($A355)&lt;=MAX(Data!$G:$G),ROW($A355),"")</f>
        <v/>
      </c>
      <c r="F366" s="4" t="str">
        <f>IF($E366="","",INDEX(Data!$A:$F,MATCH($E366,Data!$G:$G,0),1))</f>
        <v/>
      </c>
      <c r="G366" s="21" t="str">
        <f>IF($E366="","",INDEX(Data!$A:$F,MATCH($E366,Data!$G:$G,0),2))</f>
        <v/>
      </c>
      <c r="H366" s="3" t="str">
        <f>IF(OR($E366="",$I$7&lt;&gt;H$11),"",INDEX(Data!$A:$F,MATCH($E366,Data!$G:$G,0),6))</f>
        <v/>
      </c>
      <c r="I366" s="3" t="str">
        <f>IF(OR($E366="",$I$7&lt;&gt;I$11),"",INDEX(Data!$A:$F,MATCH($E366,Data!$G:$G,0),6))</f>
        <v/>
      </c>
      <c r="J366" s="3" t="str">
        <f>IF(OR($E366="",$I$7&lt;&gt;J$11),"",INDEX(Data!$A:$F,MATCH($E366,Data!$G:$G,0),6))</f>
        <v/>
      </c>
      <c r="K366" s="3" t="str">
        <f>IF(OR($E366="",$I$7&lt;&gt;K$11),"",INDEX(Data!$A:$F,MATCH($E366,Data!$G:$G,0),6))</f>
        <v/>
      </c>
      <c r="L366" s="3" t="str">
        <f>IF(OR($E366="",$I$7&lt;&gt;L$11),"",INDEX(Data!$A:$F,MATCH($E366,Data!$G:$G,0),6))</f>
        <v/>
      </c>
      <c r="M366" s="3" t="str">
        <f t="shared" si="5"/>
        <v/>
      </c>
    </row>
    <row r="367" spans="5:13" x14ac:dyDescent="0.25">
      <c r="E367" s="3" t="str">
        <f>IF(ROW($A356)&lt;=MAX(Data!$G:$G),ROW($A356),"")</f>
        <v/>
      </c>
      <c r="F367" s="4" t="str">
        <f>IF($E367="","",INDEX(Data!$A:$F,MATCH($E367,Data!$G:$G,0),1))</f>
        <v/>
      </c>
      <c r="G367" s="21" t="str">
        <f>IF($E367="","",INDEX(Data!$A:$F,MATCH($E367,Data!$G:$G,0),2))</f>
        <v/>
      </c>
      <c r="H367" s="3" t="str">
        <f>IF(OR($E367="",$I$7&lt;&gt;H$11),"",INDEX(Data!$A:$F,MATCH($E367,Data!$G:$G,0),6))</f>
        <v/>
      </c>
      <c r="I367" s="3" t="str">
        <f>IF(OR($E367="",$I$7&lt;&gt;I$11),"",INDEX(Data!$A:$F,MATCH($E367,Data!$G:$G,0),6))</f>
        <v/>
      </c>
      <c r="J367" s="3" t="str">
        <f>IF(OR($E367="",$I$7&lt;&gt;J$11),"",INDEX(Data!$A:$F,MATCH($E367,Data!$G:$G,0),6))</f>
        <v/>
      </c>
      <c r="K367" s="3" t="str">
        <f>IF(OR($E367="",$I$7&lt;&gt;K$11),"",INDEX(Data!$A:$F,MATCH($E367,Data!$G:$G,0),6))</f>
        <v/>
      </c>
      <c r="L367" s="3" t="str">
        <f>IF(OR($E367="",$I$7&lt;&gt;L$11),"",INDEX(Data!$A:$F,MATCH($E367,Data!$G:$G,0),6))</f>
        <v/>
      </c>
      <c r="M367" s="3" t="str">
        <f t="shared" si="5"/>
        <v/>
      </c>
    </row>
    <row r="368" spans="5:13" x14ac:dyDescent="0.25">
      <c r="E368" s="3" t="str">
        <f>IF(ROW($A357)&lt;=MAX(Data!$G:$G),ROW($A357),"")</f>
        <v/>
      </c>
      <c r="F368" s="4" t="str">
        <f>IF($E368="","",INDEX(Data!$A:$F,MATCH($E368,Data!$G:$G,0),1))</f>
        <v/>
      </c>
      <c r="G368" s="21" t="str">
        <f>IF($E368="","",INDEX(Data!$A:$F,MATCH($E368,Data!$G:$G,0),2))</f>
        <v/>
      </c>
      <c r="H368" s="3" t="str">
        <f>IF(OR($E368="",$I$7&lt;&gt;H$11),"",INDEX(Data!$A:$F,MATCH($E368,Data!$G:$G,0),6))</f>
        <v/>
      </c>
      <c r="I368" s="3" t="str">
        <f>IF(OR($E368="",$I$7&lt;&gt;I$11),"",INDEX(Data!$A:$F,MATCH($E368,Data!$G:$G,0),6))</f>
        <v/>
      </c>
      <c r="J368" s="3" t="str">
        <f>IF(OR($E368="",$I$7&lt;&gt;J$11),"",INDEX(Data!$A:$F,MATCH($E368,Data!$G:$G,0),6))</f>
        <v/>
      </c>
      <c r="K368" s="3" t="str">
        <f>IF(OR($E368="",$I$7&lt;&gt;K$11),"",INDEX(Data!$A:$F,MATCH($E368,Data!$G:$G,0),6))</f>
        <v/>
      </c>
      <c r="L368" s="3" t="str">
        <f>IF(OR($E368="",$I$7&lt;&gt;L$11),"",INDEX(Data!$A:$F,MATCH($E368,Data!$G:$G,0),6))</f>
        <v/>
      </c>
      <c r="M368" s="3" t="str">
        <f t="shared" si="5"/>
        <v/>
      </c>
    </row>
    <row r="369" spans="5:13" x14ac:dyDescent="0.25">
      <c r="E369" s="3" t="str">
        <f>IF(ROW($A358)&lt;=MAX(Data!$G:$G),ROW($A358),"")</f>
        <v/>
      </c>
      <c r="F369" s="4" t="str">
        <f>IF($E369="","",INDEX(Data!$A:$F,MATCH($E369,Data!$G:$G,0),1))</f>
        <v/>
      </c>
      <c r="G369" s="21" t="str">
        <f>IF($E369="","",INDEX(Data!$A:$F,MATCH($E369,Data!$G:$G,0),2))</f>
        <v/>
      </c>
      <c r="H369" s="3" t="str">
        <f>IF(OR($E369="",$I$7&lt;&gt;H$11),"",INDEX(Data!$A:$F,MATCH($E369,Data!$G:$G,0),6))</f>
        <v/>
      </c>
      <c r="I369" s="3" t="str">
        <f>IF(OR($E369="",$I$7&lt;&gt;I$11),"",INDEX(Data!$A:$F,MATCH($E369,Data!$G:$G,0),6))</f>
        <v/>
      </c>
      <c r="J369" s="3" t="str">
        <f>IF(OR($E369="",$I$7&lt;&gt;J$11),"",INDEX(Data!$A:$F,MATCH($E369,Data!$G:$G,0),6))</f>
        <v/>
      </c>
      <c r="K369" s="3" t="str">
        <f>IF(OR($E369="",$I$7&lt;&gt;K$11),"",INDEX(Data!$A:$F,MATCH($E369,Data!$G:$G,0),6))</f>
        <v/>
      </c>
      <c r="L369" s="3" t="str">
        <f>IF(OR($E369="",$I$7&lt;&gt;L$11),"",INDEX(Data!$A:$F,MATCH($E369,Data!$G:$G,0),6))</f>
        <v/>
      </c>
      <c r="M369" s="3" t="str">
        <f t="shared" si="5"/>
        <v/>
      </c>
    </row>
    <row r="370" spans="5:13" x14ac:dyDescent="0.25">
      <c r="E370" s="3" t="str">
        <f>IF(ROW($A359)&lt;=MAX(Data!$G:$G),ROW($A359),"")</f>
        <v/>
      </c>
      <c r="F370" s="4" t="str">
        <f>IF($E370="","",INDEX(Data!$A:$F,MATCH($E370,Data!$G:$G,0),1))</f>
        <v/>
      </c>
      <c r="G370" s="21" t="str">
        <f>IF($E370="","",INDEX(Data!$A:$F,MATCH($E370,Data!$G:$G,0),2))</f>
        <v/>
      </c>
      <c r="H370" s="3" t="str">
        <f>IF(OR($E370="",$I$7&lt;&gt;H$11),"",INDEX(Data!$A:$F,MATCH($E370,Data!$G:$G,0),6))</f>
        <v/>
      </c>
      <c r="I370" s="3" t="str">
        <f>IF(OR($E370="",$I$7&lt;&gt;I$11),"",INDEX(Data!$A:$F,MATCH($E370,Data!$G:$G,0),6))</f>
        <v/>
      </c>
      <c r="J370" s="3" t="str">
        <f>IF(OR($E370="",$I$7&lt;&gt;J$11),"",INDEX(Data!$A:$F,MATCH($E370,Data!$G:$G,0),6))</f>
        <v/>
      </c>
      <c r="K370" s="3" t="str">
        <f>IF(OR($E370="",$I$7&lt;&gt;K$11),"",INDEX(Data!$A:$F,MATCH($E370,Data!$G:$G,0),6))</f>
        <v/>
      </c>
      <c r="L370" s="3" t="str">
        <f>IF(OR($E370="",$I$7&lt;&gt;L$11),"",INDEX(Data!$A:$F,MATCH($E370,Data!$G:$G,0),6))</f>
        <v/>
      </c>
      <c r="M370" s="3" t="str">
        <f t="shared" si="5"/>
        <v/>
      </c>
    </row>
    <row r="371" spans="5:13" x14ac:dyDescent="0.25">
      <c r="E371" s="3" t="str">
        <f>IF(ROW($A360)&lt;=MAX(Data!$G:$G),ROW($A360),"")</f>
        <v/>
      </c>
      <c r="F371" s="4" t="str">
        <f>IF($E371="","",INDEX(Data!$A:$F,MATCH($E371,Data!$G:$G,0),1))</f>
        <v/>
      </c>
      <c r="G371" s="21" t="str">
        <f>IF($E371="","",INDEX(Data!$A:$F,MATCH($E371,Data!$G:$G,0),2))</f>
        <v/>
      </c>
      <c r="H371" s="3" t="str">
        <f>IF(OR($E371="",$I$7&lt;&gt;H$11),"",INDEX(Data!$A:$F,MATCH($E371,Data!$G:$G,0),6))</f>
        <v/>
      </c>
      <c r="I371" s="3" t="str">
        <f>IF(OR($E371="",$I$7&lt;&gt;I$11),"",INDEX(Data!$A:$F,MATCH($E371,Data!$G:$G,0),6))</f>
        <v/>
      </c>
      <c r="J371" s="3" t="str">
        <f>IF(OR($E371="",$I$7&lt;&gt;J$11),"",INDEX(Data!$A:$F,MATCH($E371,Data!$G:$G,0),6))</f>
        <v/>
      </c>
      <c r="K371" s="3" t="str">
        <f>IF(OR($E371="",$I$7&lt;&gt;K$11),"",INDEX(Data!$A:$F,MATCH($E371,Data!$G:$G,0),6))</f>
        <v/>
      </c>
      <c r="L371" s="3" t="str">
        <f>IF(OR($E371="",$I$7&lt;&gt;L$11),"",INDEX(Data!$A:$F,MATCH($E371,Data!$G:$G,0),6))</f>
        <v/>
      </c>
      <c r="M371" s="3" t="str">
        <f t="shared" si="5"/>
        <v/>
      </c>
    </row>
    <row r="372" spans="5:13" x14ac:dyDescent="0.25">
      <c r="E372" s="3" t="str">
        <f>IF(ROW($A361)&lt;=MAX(Data!$G:$G),ROW($A361),"")</f>
        <v/>
      </c>
      <c r="F372" s="4" t="str">
        <f>IF($E372="","",INDEX(Data!$A:$F,MATCH($E372,Data!$G:$G,0),1))</f>
        <v/>
      </c>
      <c r="G372" s="21" t="str">
        <f>IF($E372="","",INDEX(Data!$A:$F,MATCH($E372,Data!$G:$G,0),2))</f>
        <v/>
      </c>
      <c r="H372" s="3" t="str">
        <f>IF(OR($E372="",$I$7&lt;&gt;H$11),"",INDEX(Data!$A:$F,MATCH($E372,Data!$G:$G,0),6))</f>
        <v/>
      </c>
      <c r="I372" s="3" t="str">
        <f>IF(OR($E372="",$I$7&lt;&gt;I$11),"",INDEX(Data!$A:$F,MATCH($E372,Data!$G:$G,0),6))</f>
        <v/>
      </c>
      <c r="J372" s="3" t="str">
        <f>IF(OR($E372="",$I$7&lt;&gt;J$11),"",INDEX(Data!$A:$F,MATCH($E372,Data!$G:$G,0),6))</f>
        <v/>
      </c>
      <c r="K372" s="3" t="str">
        <f>IF(OR($E372="",$I$7&lt;&gt;K$11),"",INDEX(Data!$A:$F,MATCH($E372,Data!$G:$G,0),6))</f>
        <v/>
      </c>
      <c r="L372" s="3" t="str">
        <f>IF(OR($E372="",$I$7&lt;&gt;L$11),"",INDEX(Data!$A:$F,MATCH($E372,Data!$G:$G,0),6))</f>
        <v/>
      </c>
      <c r="M372" s="3" t="str">
        <f t="shared" si="5"/>
        <v/>
      </c>
    </row>
    <row r="373" spans="5:13" x14ac:dyDescent="0.25">
      <c r="E373" s="3" t="str">
        <f>IF(ROW($A362)&lt;=MAX(Data!$G:$G),ROW($A362),"")</f>
        <v/>
      </c>
      <c r="F373" s="4" t="str">
        <f>IF($E373="","",INDEX(Data!$A:$F,MATCH($E373,Data!$G:$G,0),1))</f>
        <v/>
      </c>
      <c r="G373" s="21" t="str">
        <f>IF($E373="","",INDEX(Data!$A:$F,MATCH($E373,Data!$G:$G,0),2))</f>
        <v/>
      </c>
      <c r="H373" s="3" t="str">
        <f>IF(OR($E373="",$I$7&lt;&gt;H$11),"",INDEX(Data!$A:$F,MATCH($E373,Data!$G:$G,0),6))</f>
        <v/>
      </c>
      <c r="I373" s="3" t="str">
        <f>IF(OR($E373="",$I$7&lt;&gt;I$11),"",INDEX(Data!$A:$F,MATCH($E373,Data!$G:$G,0),6))</f>
        <v/>
      </c>
      <c r="J373" s="3" t="str">
        <f>IF(OR($E373="",$I$7&lt;&gt;J$11),"",INDEX(Data!$A:$F,MATCH($E373,Data!$G:$G,0),6))</f>
        <v/>
      </c>
      <c r="K373" s="3" t="str">
        <f>IF(OR($E373="",$I$7&lt;&gt;K$11),"",INDEX(Data!$A:$F,MATCH($E373,Data!$G:$G,0),6))</f>
        <v/>
      </c>
      <c r="L373" s="3" t="str">
        <f>IF(OR($E373="",$I$7&lt;&gt;L$11),"",INDEX(Data!$A:$F,MATCH($E373,Data!$G:$G,0),6))</f>
        <v/>
      </c>
      <c r="M373" s="3" t="str">
        <f t="shared" si="5"/>
        <v/>
      </c>
    </row>
    <row r="374" spans="5:13" x14ac:dyDescent="0.25">
      <c r="E374" s="3" t="str">
        <f>IF(ROW($A363)&lt;=MAX(Data!$G:$G),ROW($A363),"")</f>
        <v/>
      </c>
      <c r="F374" s="4" t="str">
        <f>IF($E374="","",INDEX(Data!$A:$F,MATCH($E374,Data!$G:$G,0),1))</f>
        <v/>
      </c>
      <c r="G374" s="21" t="str">
        <f>IF($E374="","",INDEX(Data!$A:$F,MATCH($E374,Data!$G:$G,0),2))</f>
        <v/>
      </c>
      <c r="H374" s="3" t="str">
        <f>IF(OR($E374="",$I$7&lt;&gt;H$11),"",INDEX(Data!$A:$F,MATCH($E374,Data!$G:$G,0),6))</f>
        <v/>
      </c>
      <c r="I374" s="3" t="str">
        <f>IF(OR($E374="",$I$7&lt;&gt;I$11),"",INDEX(Data!$A:$F,MATCH($E374,Data!$G:$G,0),6))</f>
        <v/>
      </c>
      <c r="J374" s="3" t="str">
        <f>IF(OR($E374="",$I$7&lt;&gt;J$11),"",INDEX(Data!$A:$F,MATCH($E374,Data!$G:$G,0),6))</f>
        <v/>
      </c>
      <c r="K374" s="3" t="str">
        <f>IF(OR($E374="",$I$7&lt;&gt;K$11),"",INDEX(Data!$A:$F,MATCH($E374,Data!$G:$G,0),6))</f>
        <v/>
      </c>
      <c r="L374" s="3" t="str">
        <f>IF(OR($E374="",$I$7&lt;&gt;L$11),"",INDEX(Data!$A:$F,MATCH($E374,Data!$G:$G,0),6))</f>
        <v/>
      </c>
      <c r="M374" s="3" t="str">
        <f t="shared" si="5"/>
        <v/>
      </c>
    </row>
    <row r="375" spans="5:13" x14ac:dyDescent="0.25">
      <c r="E375" s="3" t="str">
        <f>IF(ROW($A364)&lt;=MAX(Data!$G:$G),ROW($A364),"")</f>
        <v/>
      </c>
      <c r="F375" s="4" t="str">
        <f>IF($E375="","",INDEX(Data!$A:$F,MATCH($E375,Data!$G:$G,0),1))</f>
        <v/>
      </c>
      <c r="G375" s="21" t="str">
        <f>IF($E375="","",INDEX(Data!$A:$F,MATCH($E375,Data!$G:$G,0),2))</f>
        <v/>
      </c>
      <c r="H375" s="3" t="str">
        <f>IF(OR($E375="",$I$7&lt;&gt;H$11),"",INDEX(Data!$A:$F,MATCH($E375,Data!$G:$G,0),6))</f>
        <v/>
      </c>
      <c r="I375" s="3" t="str">
        <f>IF(OR($E375="",$I$7&lt;&gt;I$11),"",INDEX(Data!$A:$F,MATCH($E375,Data!$G:$G,0),6))</f>
        <v/>
      </c>
      <c r="J375" s="3" t="str">
        <f>IF(OR($E375="",$I$7&lt;&gt;J$11),"",INDEX(Data!$A:$F,MATCH($E375,Data!$G:$G,0),6))</f>
        <v/>
      </c>
      <c r="K375" s="3" t="str">
        <f>IF(OR($E375="",$I$7&lt;&gt;K$11),"",INDEX(Data!$A:$F,MATCH($E375,Data!$G:$G,0),6))</f>
        <v/>
      </c>
      <c r="L375" s="3" t="str">
        <f>IF(OR($E375="",$I$7&lt;&gt;L$11),"",INDEX(Data!$A:$F,MATCH($E375,Data!$G:$G,0),6))</f>
        <v/>
      </c>
      <c r="M375" s="3" t="str">
        <f t="shared" si="5"/>
        <v/>
      </c>
    </row>
    <row r="376" spans="5:13" x14ac:dyDescent="0.25">
      <c r="E376" s="3" t="str">
        <f>IF(ROW($A365)&lt;=MAX(Data!$G:$G),ROW($A365),"")</f>
        <v/>
      </c>
      <c r="F376" s="4" t="str">
        <f>IF($E376="","",INDEX(Data!$A:$F,MATCH($E376,Data!$G:$G,0),1))</f>
        <v/>
      </c>
      <c r="G376" s="21" t="str">
        <f>IF($E376="","",INDEX(Data!$A:$F,MATCH($E376,Data!$G:$G,0),2))</f>
        <v/>
      </c>
      <c r="H376" s="3" t="str">
        <f>IF(OR($E376="",$I$7&lt;&gt;H$11),"",INDEX(Data!$A:$F,MATCH($E376,Data!$G:$G,0),6))</f>
        <v/>
      </c>
      <c r="I376" s="3" t="str">
        <f>IF(OR($E376="",$I$7&lt;&gt;I$11),"",INDEX(Data!$A:$F,MATCH($E376,Data!$G:$G,0),6))</f>
        <v/>
      </c>
      <c r="J376" s="3" t="str">
        <f>IF(OR($E376="",$I$7&lt;&gt;J$11),"",INDEX(Data!$A:$F,MATCH($E376,Data!$G:$G,0),6))</f>
        <v/>
      </c>
      <c r="K376" s="3" t="str">
        <f>IF(OR($E376="",$I$7&lt;&gt;K$11),"",INDEX(Data!$A:$F,MATCH($E376,Data!$G:$G,0),6))</f>
        <v/>
      </c>
      <c r="L376" s="3" t="str">
        <f>IF(OR($E376="",$I$7&lt;&gt;L$11),"",INDEX(Data!$A:$F,MATCH($E376,Data!$G:$G,0),6))</f>
        <v/>
      </c>
      <c r="M376" s="3" t="str">
        <f t="shared" si="5"/>
        <v/>
      </c>
    </row>
    <row r="377" spans="5:13" x14ac:dyDescent="0.25">
      <c r="E377" s="3" t="str">
        <f>IF(ROW($A366)&lt;=MAX(Data!$G:$G),ROW($A366),"")</f>
        <v/>
      </c>
      <c r="F377" s="4" t="str">
        <f>IF($E377="","",INDEX(Data!$A:$F,MATCH($E377,Data!$G:$G,0),1))</f>
        <v/>
      </c>
      <c r="G377" s="21" t="str">
        <f>IF($E377="","",INDEX(Data!$A:$F,MATCH($E377,Data!$G:$G,0),2))</f>
        <v/>
      </c>
      <c r="H377" s="3" t="str">
        <f>IF(OR($E377="",$I$7&lt;&gt;H$11),"",INDEX(Data!$A:$F,MATCH($E377,Data!$G:$G,0),6))</f>
        <v/>
      </c>
      <c r="I377" s="3" t="str">
        <f>IF(OR($E377="",$I$7&lt;&gt;I$11),"",INDEX(Data!$A:$F,MATCH($E377,Data!$G:$G,0),6))</f>
        <v/>
      </c>
      <c r="J377" s="3" t="str">
        <f>IF(OR($E377="",$I$7&lt;&gt;J$11),"",INDEX(Data!$A:$F,MATCH($E377,Data!$G:$G,0),6))</f>
        <v/>
      </c>
      <c r="K377" s="3" t="str">
        <f>IF(OR($E377="",$I$7&lt;&gt;K$11),"",INDEX(Data!$A:$F,MATCH($E377,Data!$G:$G,0),6))</f>
        <v/>
      </c>
      <c r="L377" s="3" t="str">
        <f>IF(OR($E377="",$I$7&lt;&gt;L$11),"",INDEX(Data!$A:$F,MATCH($E377,Data!$G:$G,0),6))</f>
        <v/>
      </c>
      <c r="M377" s="3" t="str">
        <f t="shared" si="5"/>
        <v/>
      </c>
    </row>
    <row r="378" spans="5:13" x14ac:dyDescent="0.25">
      <c r="E378" s="3" t="str">
        <f>IF(ROW($A367)&lt;=MAX(Data!$G:$G),ROW($A367),"")</f>
        <v/>
      </c>
      <c r="F378" s="4" t="str">
        <f>IF($E378="","",INDEX(Data!$A:$F,MATCH($E378,Data!$G:$G,0),1))</f>
        <v/>
      </c>
      <c r="G378" s="21" t="str">
        <f>IF($E378="","",INDEX(Data!$A:$F,MATCH($E378,Data!$G:$G,0),2))</f>
        <v/>
      </c>
      <c r="H378" s="3" t="str">
        <f>IF(OR($E378="",$I$7&lt;&gt;H$11),"",INDEX(Data!$A:$F,MATCH($E378,Data!$G:$G,0),6))</f>
        <v/>
      </c>
      <c r="I378" s="3" t="str">
        <f>IF(OR($E378="",$I$7&lt;&gt;I$11),"",INDEX(Data!$A:$F,MATCH($E378,Data!$G:$G,0),6))</f>
        <v/>
      </c>
      <c r="J378" s="3" t="str">
        <f>IF(OR($E378="",$I$7&lt;&gt;J$11),"",INDEX(Data!$A:$F,MATCH($E378,Data!$G:$G,0),6))</f>
        <v/>
      </c>
      <c r="K378" s="3" t="str">
        <f>IF(OR($E378="",$I$7&lt;&gt;K$11),"",INDEX(Data!$A:$F,MATCH($E378,Data!$G:$G,0),6))</f>
        <v/>
      </c>
      <c r="L378" s="3" t="str">
        <f>IF(OR($E378="",$I$7&lt;&gt;L$11),"",INDEX(Data!$A:$F,MATCH($E378,Data!$G:$G,0),6))</f>
        <v/>
      </c>
      <c r="M378" s="3" t="str">
        <f t="shared" si="5"/>
        <v/>
      </c>
    </row>
    <row r="379" spans="5:13" x14ac:dyDescent="0.25">
      <c r="E379" s="3" t="str">
        <f>IF(ROW($A368)&lt;=MAX(Data!$G:$G),ROW($A368),"")</f>
        <v/>
      </c>
      <c r="F379" s="4" t="str">
        <f>IF($E379="","",INDEX(Data!$A:$F,MATCH($E379,Data!$G:$G,0),1))</f>
        <v/>
      </c>
      <c r="G379" s="21" t="str">
        <f>IF($E379="","",INDEX(Data!$A:$F,MATCH($E379,Data!$G:$G,0),2))</f>
        <v/>
      </c>
      <c r="H379" s="3" t="str">
        <f>IF(OR($E379="",$I$7&lt;&gt;H$11),"",INDEX(Data!$A:$F,MATCH($E379,Data!$G:$G,0),6))</f>
        <v/>
      </c>
      <c r="I379" s="3" t="str">
        <f>IF(OR($E379="",$I$7&lt;&gt;I$11),"",INDEX(Data!$A:$F,MATCH($E379,Data!$G:$G,0),6))</f>
        <v/>
      </c>
      <c r="J379" s="3" t="str">
        <f>IF(OR($E379="",$I$7&lt;&gt;J$11),"",INDEX(Data!$A:$F,MATCH($E379,Data!$G:$G,0),6))</f>
        <v/>
      </c>
      <c r="K379" s="3" t="str">
        <f>IF(OR($E379="",$I$7&lt;&gt;K$11),"",INDEX(Data!$A:$F,MATCH($E379,Data!$G:$G,0),6))</f>
        <v/>
      </c>
      <c r="L379" s="3" t="str">
        <f>IF(OR($E379="",$I$7&lt;&gt;L$11),"",INDEX(Data!$A:$F,MATCH($E379,Data!$G:$G,0),6))</f>
        <v/>
      </c>
      <c r="M379" s="3" t="str">
        <f t="shared" si="5"/>
        <v/>
      </c>
    </row>
    <row r="380" spans="5:13" x14ac:dyDescent="0.25">
      <c r="E380" s="3" t="str">
        <f>IF(ROW($A369)&lt;=MAX(Data!$G:$G),ROW($A369),"")</f>
        <v/>
      </c>
      <c r="F380" s="4" t="str">
        <f>IF($E380="","",INDEX(Data!$A:$F,MATCH($E380,Data!$G:$G,0),1))</f>
        <v/>
      </c>
      <c r="G380" s="21" t="str">
        <f>IF($E380="","",INDEX(Data!$A:$F,MATCH($E380,Data!$G:$G,0),2))</f>
        <v/>
      </c>
      <c r="H380" s="3" t="str">
        <f>IF(OR($E380="",$I$7&lt;&gt;H$11),"",INDEX(Data!$A:$F,MATCH($E380,Data!$G:$G,0),6))</f>
        <v/>
      </c>
      <c r="I380" s="3" t="str">
        <f>IF(OR($E380="",$I$7&lt;&gt;I$11),"",INDEX(Data!$A:$F,MATCH($E380,Data!$G:$G,0),6))</f>
        <v/>
      </c>
      <c r="J380" s="3" t="str">
        <f>IF(OR($E380="",$I$7&lt;&gt;J$11),"",INDEX(Data!$A:$F,MATCH($E380,Data!$G:$G,0),6))</f>
        <v/>
      </c>
      <c r="K380" s="3" t="str">
        <f>IF(OR($E380="",$I$7&lt;&gt;K$11),"",INDEX(Data!$A:$F,MATCH($E380,Data!$G:$G,0),6))</f>
        <v/>
      </c>
      <c r="L380" s="3" t="str">
        <f>IF(OR($E380="",$I$7&lt;&gt;L$11),"",INDEX(Data!$A:$F,MATCH($E380,Data!$G:$G,0),6))</f>
        <v/>
      </c>
      <c r="M380" s="3" t="str">
        <f t="shared" si="5"/>
        <v/>
      </c>
    </row>
    <row r="381" spans="5:13" x14ac:dyDescent="0.25">
      <c r="E381" s="3" t="str">
        <f>IF(ROW($A370)&lt;=MAX(Data!$G:$G),ROW($A370),"")</f>
        <v/>
      </c>
      <c r="F381" s="4" t="str">
        <f>IF($E381="","",INDEX(Data!$A:$F,MATCH($E381,Data!$G:$G,0),1))</f>
        <v/>
      </c>
      <c r="G381" s="21" t="str">
        <f>IF($E381="","",INDEX(Data!$A:$F,MATCH($E381,Data!$G:$G,0),2))</f>
        <v/>
      </c>
      <c r="H381" s="3" t="str">
        <f>IF(OR($E381="",$I$7&lt;&gt;H$11),"",INDEX(Data!$A:$F,MATCH($E381,Data!$G:$G,0),6))</f>
        <v/>
      </c>
      <c r="I381" s="3" t="str">
        <f>IF(OR($E381="",$I$7&lt;&gt;I$11),"",INDEX(Data!$A:$F,MATCH($E381,Data!$G:$G,0),6))</f>
        <v/>
      </c>
      <c r="J381" s="3" t="str">
        <f>IF(OR($E381="",$I$7&lt;&gt;J$11),"",INDEX(Data!$A:$F,MATCH($E381,Data!$G:$G,0),6))</f>
        <v/>
      </c>
      <c r="K381" s="3" t="str">
        <f>IF(OR($E381="",$I$7&lt;&gt;K$11),"",INDEX(Data!$A:$F,MATCH($E381,Data!$G:$G,0),6))</f>
        <v/>
      </c>
      <c r="L381" s="3" t="str">
        <f>IF(OR($E381="",$I$7&lt;&gt;L$11),"",INDEX(Data!$A:$F,MATCH($E381,Data!$G:$G,0),6))</f>
        <v/>
      </c>
      <c r="M381" s="3" t="str">
        <f t="shared" si="5"/>
        <v/>
      </c>
    </row>
    <row r="382" spans="5:13" x14ac:dyDescent="0.25">
      <c r="E382" s="3" t="str">
        <f>IF(ROW($A371)&lt;=MAX(Data!$G:$G),ROW($A371),"")</f>
        <v/>
      </c>
      <c r="F382" s="4" t="str">
        <f>IF($E382="","",INDEX(Data!$A:$F,MATCH($E382,Data!$G:$G,0),1))</f>
        <v/>
      </c>
      <c r="G382" s="21" t="str">
        <f>IF($E382="","",INDEX(Data!$A:$F,MATCH($E382,Data!$G:$G,0),2))</f>
        <v/>
      </c>
      <c r="H382" s="3" t="str">
        <f>IF(OR($E382="",$I$7&lt;&gt;H$11),"",INDEX(Data!$A:$F,MATCH($E382,Data!$G:$G,0),6))</f>
        <v/>
      </c>
      <c r="I382" s="3" t="str">
        <f>IF(OR($E382="",$I$7&lt;&gt;I$11),"",INDEX(Data!$A:$F,MATCH($E382,Data!$G:$G,0),6))</f>
        <v/>
      </c>
      <c r="J382" s="3" t="str">
        <f>IF(OR($E382="",$I$7&lt;&gt;J$11),"",INDEX(Data!$A:$F,MATCH($E382,Data!$G:$G,0),6))</f>
        <v/>
      </c>
      <c r="K382" s="3" t="str">
        <f>IF(OR($E382="",$I$7&lt;&gt;K$11),"",INDEX(Data!$A:$F,MATCH($E382,Data!$G:$G,0),6))</f>
        <v/>
      </c>
      <c r="L382" s="3" t="str">
        <f>IF(OR($E382="",$I$7&lt;&gt;L$11),"",INDEX(Data!$A:$F,MATCH($E382,Data!$G:$G,0),6))</f>
        <v/>
      </c>
      <c r="M382" s="3" t="str">
        <f t="shared" si="5"/>
        <v/>
      </c>
    </row>
    <row r="383" spans="5:13" x14ac:dyDescent="0.25">
      <c r="E383" s="3" t="str">
        <f>IF(ROW($A372)&lt;=MAX(Data!$G:$G),ROW($A372),"")</f>
        <v/>
      </c>
      <c r="F383" s="4" t="str">
        <f>IF($E383="","",INDEX(Data!$A:$F,MATCH($E383,Data!$G:$G,0),1))</f>
        <v/>
      </c>
      <c r="G383" s="21" t="str">
        <f>IF($E383="","",INDEX(Data!$A:$F,MATCH($E383,Data!$G:$G,0),2))</f>
        <v/>
      </c>
      <c r="H383" s="3" t="str">
        <f>IF(OR($E383="",$I$7&lt;&gt;H$11),"",INDEX(Data!$A:$F,MATCH($E383,Data!$G:$G,0),6))</f>
        <v/>
      </c>
      <c r="I383" s="3" t="str">
        <f>IF(OR($E383="",$I$7&lt;&gt;I$11),"",INDEX(Data!$A:$F,MATCH($E383,Data!$G:$G,0),6))</f>
        <v/>
      </c>
      <c r="J383" s="3" t="str">
        <f>IF(OR($E383="",$I$7&lt;&gt;J$11),"",INDEX(Data!$A:$F,MATCH($E383,Data!$G:$G,0),6))</f>
        <v/>
      </c>
      <c r="K383" s="3" t="str">
        <f>IF(OR($E383="",$I$7&lt;&gt;K$11),"",INDEX(Data!$A:$F,MATCH($E383,Data!$G:$G,0),6))</f>
        <v/>
      </c>
      <c r="L383" s="3" t="str">
        <f>IF(OR($E383="",$I$7&lt;&gt;L$11),"",INDEX(Data!$A:$F,MATCH($E383,Data!$G:$G,0),6))</f>
        <v/>
      </c>
      <c r="M383" s="3" t="str">
        <f t="shared" si="5"/>
        <v/>
      </c>
    </row>
    <row r="384" spans="5:13" x14ac:dyDescent="0.25">
      <c r="E384" s="3" t="str">
        <f>IF(ROW($A373)&lt;=MAX(Data!$G:$G),ROW($A373),"")</f>
        <v/>
      </c>
      <c r="F384" s="4" t="str">
        <f>IF($E384="","",INDEX(Data!$A:$F,MATCH($E384,Data!$G:$G,0),1))</f>
        <v/>
      </c>
      <c r="G384" s="21" t="str">
        <f>IF($E384="","",INDEX(Data!$A:$F,MATCH($E384,Data!$G:$G,0),2))</f>
        <v/>
      </c>
      <c r="H384" s="3" t="str">
        <f>IF(OR($E384="",$I$7&lt;&gt;H$11),"",INDEX(Data!$A:$F,MATCH($E384,Data!$G:$G,0),6))</f>
        <v/>
      </c>
      <c r="I384" s="3" t="str">
        <f>IF(OR($E384="",$I$7&lt;&gt;I$11),"",INDEX(Data!$A:$F,MATCH($E384,Data!$G:$G,0),6))</f>
        <v/>
      </c>
      <c r="J384" s="3" t="str">
        <f>IF(OR($E384="",$I$7&lt;&gt;J$11),"",INDEX(Data!$A:$F,MATCH($E384,Data!$G:$G,0),6))</f>
        <v/>
      </c>
      <c r="K384" s="3" t="str">
        <f>IF(OR($E384="",$I$7&lt;&gt;K$11),"",INDEX(Data!$A:$F,MATCH($E384,Data!$G:$G,0),6))</f>
        <v/>
      </c>
      <c r="L384" s="3" t="str">
        <f>IF(OR($E384="",$I$7&lt;&gt;L$11),"",INDEX(Data!$A:$F,MATCH($E384,Data!$G:$G,0),6))</f>
        <v/>
      </c>
      <c r="M384" s="3" t="str">
        <f t="shared" si="5"/>
        <v/>
      </c>
    </row>
    <row r="385" spans="5:13" x14ac:dyDescent="0.25">
      <c r="E385" s="3" t="str">
        <f>IF(ROW($A374)&lt;=MAX(Data!$G:$G),ROW($A374),"")</f>
        <v/>
      </c>
      <c r="F385" s="4" t="str">
        <f>IF($E385="","",INDEX(Data!$A:$F,MATCH($E385,Data!$G:$G,0),1))</f>
        <v/>
      </c>
      <c r="G385" s="21" t="str">
        <f>IF($E385="","",INDEX(Data!$A:$F,MATCH($E385,Data!$G:$G,0),2))</f>
        <v/>
      </c>
      <c r="H385" s="3" t="str">
        <f>IF(OR($E385="",$I$7&lt;&gt;H$11),"",INDEX(Data!$A:$F,MATCH($E385,Data!$G:$G,0),6))</f>
        <v/>
      </c>
      <c r="I385" s="3" t="str">
        <f>IF(OR($E385="",$I$7&lt;&gt;I$11),"",INDEX(Data!$A:$F,MATCH($E385,Data!$G:$G,0),6))</f>
        <v/>
      </c>
      <c r="J385" s="3" t="str">
        <f>IF(OR($E385="",$I$7&lt;&gt;J$11),"",INDEX(Data!$A:$F,MATCH($E385,Data!$G:$G,0),6))</f>
        <v/>
      </c>
      <c r="K385" s="3" t="str">
        <f>IF(OR($E385="",$I$7&lt;&gt;K$11),"",INDEX(Data!$A:$F,MATCH($E385,Data!$G:$G,0),6))</f>
        <v/>
      </c>
      <c r="L385" s="3" t="str">
        <f>IF(OR($E385="",$I$7&lt;&gt;L$11),"",INDEX(Data!$A:$F,MATCH($E385,Data!$G:$G,0),6))</f>
        <v/>
      </c>
      <c r="M385" s="3" t="str">
        <f t="shared" si="5"/>
        <v/>
      </c>
    </row>
    <row r="386" spans="5:13" x14ac:dyDescent="0.25">
      <c r="E386" s="3" t="str">
        <f>IF(ROW($A375)&lt;=MAX(Data!$G:$G),ROW($A375),"")</f>
        <v/>
      </c>
      <c r="F386" s="4" t="str">
        <f>IF($E386="","",INDEX(Data!$A:$F,MATCH($E386,Data!$G:$G,0),1))</f>
        <v/>
      </c>
      <c r="G386" s="21" t="str">
        <f>IF($E386="","",INDEX(Data!$A:$F,MATCH($E386,Data!$G:$G,0),2))</f>
        <v/>
      </c>
      <c r="H386" s="3" t="str">
        <f>IF(OR($E386="",$I$7&lt;&gt;H$11),"",INDEX(Data!$A:$F,MATCH($E386,Data!$G:$G,0),6))</f>
        <v/>
      </c>
      <c r="I386" s="3" t="str">
        <f>IF(OR($E386="",$I$7&lt;&gt;I$11),"",INDEX(Data!$A:$F,MATCH($E386,Data!$G:$G,0),6))</f>
        <v/>
      </c>
      <c r="J386" s="3" t="str">
        <f>IF(OR($E386="",$I$7&lt;&gt;J$11),"",INDEX(Data!$A:$F,MATCH($E386,Data!$G:$G,0),6))</f>
        <v/>
      </c>
      <c r="K386" s="3" t="str">
        <f>IF(OR($E386="",$I$7&lt;&gt;K$11),"",INDEX(Data!$A:$F,MATCH($E386,Data!$G:$G,0),6))</f>
        <v/>
      </c>
      <c r="L386" s="3" t="str">
        <f>IF(OR($E386="",$I$7&lt;&gt;L$11),"",INDEX(Data!$A:$F,MATCH($E386,Data!$G:$G,0),6))</f>
        <v/>
      </c>
      <c r="M386" s="3" t="str">
        <f t="shared" si="5"/>
        <v/>
      </c>
    </row>
    <row r="387" spans="5:13" x14ac:dyDescent="0.25">
      <c r="E387" s="3" t="str">
        <f>IF(ROW($A376)&lt;=MAX(Data!$G:$G),ROW($A376),"")</f>
        <v/>
      </c>
      <c r="F387" s="4" t="str">
        <f>IF($E387="","",INDEX(Data!$A:$F,MATCH($E387,Data!$G:$G,0),1))</f>
        <v/>
      </c>
      <c r="G387" s="21" t="str">
        <f>IF($E387="","",INDEX(Data!$A:$F,MATCH($E387,Data!$G:$G,0),2))</f>
        <v/>
      </c>
      <c r="H387" s="3" t="str">
        <f>IF(OR($E387="",$I$7&lt;&gt;H$11),"",INDEX(Data!$A:$F,MATCH($E387,Data!$G:$G,0),6))</f>
        <v/>
      </c>
      <c r="I387" s="3" t="str">
        <f>IF(OR($E387="",$I$7&lt;&gt;I$11),"",INDEX(Data!$A:$F,MATCH($E387,Data!$G:$G,0),6))</f>
        <v/>
      </c>
      <c r="J387" s="3" t="str">
        <f>IF(OR($E387="",$I$7&lt;&gt;J$11),"",INDEX(Data!$A:$F,MATCH($E387,Data!$G:$G,0),6))</f>
        <v/>
      </c>
      <c r="K387" s="3" t="str">
        <f>IF(OR($E387="",$I$7&lt;&gt;K$11),"",INDEX(Data!$A:$F,MATCH($E387,Data!$G:$G,0),6))</f>
        <v/>
      </c>
      <c r="L387" s="3" t="str">
        <f>IF(OR($E387="",$I$7&lt;&gt;L$11),"",INDEX(Data!$A:$F,MATCH($E387,Data!$G:$G,0),6))</f>
        <v/>
      </c>
      <c r="M387" s="3" t="str">
        <f t="shared" si="5"/>
        <v/>
      </c>
    </row>
    <row r="388" spans="5:13" x14ac:dyDescent="0.25">
      <c r="E388" s="3" t="str">
        <f>IF(ROW($A377)&lt;=MAX(Data!$G:$G),ROW($A377),"")</f>
        <v/>
      </c>
      <c r="F388" s="4" t="str">
        <f>IF($E388="","",INDEX(Data!$A:$F,MATCH($E388,Data!$G:$G,0),1))</f>
        <v/>
      </c>
      <c r="G388" s="21" t="str">
        <f>IF($E388="","",INDEX(Data!$A:$F,MATCH($E388,Data!$G:$G,0),2))</f>
        <v/>
      </c>
      <c r="H388" s="3" t="str">
        <f>IF(OR($E388="",$I$7&lt;&gt;H$11),"",INDEX(Data!$A:$F,MATCH($E388,Data!$G:$G,0),6))</f>
        <v/>
      </c>
      <c r="I388" s="3" t="str">
        <f>IF(OR($E388="",$I$7&lt;&gt;I$11),"",INDEX(Data!$A:$F,MATCH($E388,Data!$G:$G,0),6))</f>
        <v/>
      </c>
      <c r="J388" s="3" t="str">
        <f>IF(OR($E388="",$I$7&lt;&gt;J$11),"",INDEX(Data!$A:$F,MATCH($E388,Data!$G:$G,0),6))</f>
        <v/>
      </c>
      <c r="K388" s="3" t="str">
        <f>IF(OR($E388="",$I$7&lt;&gt;K$11),"",INDEX(Data!$A:$F,MATCH($E388,Data!$G:$G,0),6))</f>
        <v/>
      </c>
      <c r="L388" s="3" t="str">
        <f>IF(OR($E388="",$I$7&lt;&gt;L$11),"",INDEX(Data!$A:$F,MATCH($E388,Data!$G:$G,0),6))</f>
        <v/>
      </c>
      <c r="M388" s="3" t="str">
        <f t="shared" si="5"/>
        <v/>
      </c>
    </row>
    <row r="389" spans="5:13" x14ac:dyDescent="0.25">
      <c r="E389" s="3" t="str">
        <f>IF(ROW($A378)&lt;=MAX(Data!$G:$G),ROW($A378),"")</f>
        <v/>
      </c>
      <c r="F389" s="4" t="str">
        <f>IF($E389="","",INDEX(Data!$A:$F,MATCH($E389,Data!$G:$G,0),1))</f>
        <v/>
      </c>
      <c r="G389" s="21" t="str">
        <f>IF($E389="","",INDEX(Data!$A:$F,MATCH($E389,Data!$G:$G,0),2))</f>
        <v/>
      </c>
      <c r="H389" s="3" t="str">
        <f>IF(OR($E389="",$I$7&lt;&gt;H$11),"",INDEX(Data!$A:$F,MATCH($E389,Data!$G:$G,0),6))</f>
        <v/>
      </c>
      <c r="I389" s="3" t="str">
        <f>IF(OR($E389="",$I$7&lt;&gt;I$11),"",INDEX(Data!$A:$F,MATCH($E389,Data!$G:$G,0),6))</f>
        <v/>
      </c>
      <c r="J389" s="3" t="str">
        <f>IF(OR($E389="",$I$7&lt;&gt;J$11),"",INDEX(Data!$A:$F,MATCH($E389,Data!$G:$G,0),6))</f>
        <v/>
      </c>
      <c r="K389" s="3" t="str">
        <f>IF(OR($E389="",$I$7&lt;&gt;K$11),"",INDEX(Data!$A:$F,MATCH($E389,Data!$G:$G,0),6))</f>
        <v/>
      </c>
      <c r="L389" s="3" t="str">
        <f>IF(OR($E389="",$I$7&lt;&gt;L$11),"",INDEX(Data!$A:$F,MATCH($E389,Data!$G:$G,0),6))</f>
        <v/>
      </c>
      <c r="M389" s="3" t="str">
        <f t="shared" si="5"/>
        <v/>
      </c>
    </row>
    <row r="390" spans="5:13" x14ac:dyDescent="0.25">
      <c r="E390" s="3" t="str">
        <f>IF(ROW($A379)&lt;=MAX(Data!$G:$G),ROW($A379),"")</f>
        <v/>
      </c>
      <c r="F390" s="4" t="str">
        <f>IF($E390="","",INDEX(Data!$A:$F,MATCH($E390,Data!$G:$G,0),1))</f>
        <v/>
      </c>
      <c r="G390" s="21" t="str">
        <f>IF($E390="","",INDEX(Data!$A:$F,MATCH($E390,Data!$G:$G,0),2))</f>
        <v/>
      </c>
      <c r="H390" s="3" t="str">
        <f>IF(OR($E390="",$I$7&lt;&gt;H$11),"",INDEX(Data!$A:$F,MATCH($E390,Data!$G:$G,0),6))</f>
        <v/>
      </c>
      <c r="I390" s="3" t="str">
        <f>IF(OR($E390="",$I$7&lt;&gt;I$11),"",INDEX(Data!$A:$F,MATCH($E390,Data!$G:$G,0),6))</f>
        <v/>
      </c>
      <c r="J390" s="3" t="str">
        <f>IF(OR($E390="",$I$7&lt;&gt;J$11),"",INDEX(Data!$A:$F,MATCH($E390,Data!$G:$G,0),6))</f>
        <v/>
      </c>
      <c r="K390" s="3" t="str">
        <f>IF(OR($E390="",$I$7&lt;&gt;K$11),"",INDEX(Data!$A:$F,MATCH($E390,Data!$G:$G,0),6))</f>
        <v/>
      </c>
      <c r="L390" s="3" t="str">
        <f>IF(OR($E390="",$I$7&lt;&gt;L$11),"",INDEX(Data!$A:$F,MATCH($E390,Data!$G:$G,0),6))</f>
        <v/>
      </c>
      <c r="M390" s="3" t="str">
        <f t="shared" si="5"/>
        <v/>
      </c>
    </row>
    <row r="391" spans="5:13" x14ac:dyDescent="0.25">
      <c r="E391" s="3" t="str">
        <f>IF(ROW($A380)&lt;=MAX(Data!$G:$G),ROW($A380),"")</f>
        <v/>
      </c>
      <c r="F391" s="4" t="str">
        <f>IF($E391="","",INDEX(Data!$A:$F,MATCH($E391,Data!$G:$G,0),1))</f>
        <v/>
      </c>
      <c r="G391" s="21" t="str">
        <f>IF($E391="","",INDEX(Data!$A:$F,MATCH($E391,Data!$G:$G,0),2))</f>
        <v/>
      </c>
      <c r="H391" s="3" t="str">
        <f>IF(OR($E391="",$I$7&lt;&gt;H$11),"",INDEX(Data!$A:$F,MATCH($E391,Data!$G:$G,0),6))</f>
        <v/>
      </c>
      <c r="I391" s="3" t="str">
        <f>IF(OR($E391="",$I$7&lt;&gt;I$11),"",INDEX(Data!$A:$F,MATCH($E391,Data!$G:$G,0),6))</f>
        <v/>
      </c>
      <c r="J391" s="3" t="str">
        <f>IF(OR($E391="",$I$7&lt;&gt;J$11),"",INDEX(Data!$A:$F,MATCH($E391,Data!$G:$G,0),6))</f>
        <v/>
      </c>
      <c r="K391" s="3" t="str">
        <f>IF(OR($E391="",$I$7&lt;&gt;K$11),"",INDEX(Data!$A:$F,MATCH($E391,Data!$G:$G,0),6))</f>
        <v/>
      </c>
      <c r="L391" s="3" t="str">
        <f>IF(OR($E391="",$I$7&lt;&gt;L$11),"",INDEX(Data!$A:$F,MATCH($E391,Data!$G:$G,0),6))</f>
        <v/>
      </c>
      <c r="M391" s="3" t="str">
        <f t="shared" si="5"/>
        <v/>
      </c>
    </row>
    <row r="392" spans="5:13" x14ac:dyDescent="0.25">
      <c r="E392" s="3" t="str">
        <f>IF(ROW($A381)&lt;=MAX(Data!$G:$G),ROW($A381),"")</f>
        <v/>
      </c>
      <c r="F392" s="4" t="str">
        <f>IF($E392="","",INDEX(Data!$A:$F,MATCH($E392,Data!$G:$G,0),1))</f>
        <v/>
      </c>
      <c r="G392" s="21" t="str">
        <f>IF($E392="","",INDEX(Data!$A:$F,MATCH($E392,Data!$G:$G,0),2))</f>
        <v/>
      </c>
      <c r="H392" s="3" t="str">
        <f>IF(OR($E392="",$I$7&lt;&gt;H$11),"",INDEX(Data!$A:$F,MATCH($E392,Data!$G:$G,0),6))</f>
        <v/>
      </c>
      <c r="I392" s="3" t="str">
        <f>IF(OR($E392="",$I$7&lt;&gt;I$11),"",INDEX(Data!$A:$F,MATCH($E392,Data!$G:$G,0),6))</f>
        <v/>
      </c>
      <c r="J392" s="3" t="str">
        <f>IF(OR($E392="",$I$7&lt;&gt;J$11),"",INDEX(Data!$A:$F,MATCH($E392,Data!$G:$G,0),6))</f>
        <v/>
      </c>
      <c r="K392" s="3" t="str">
        <f>IF(OR($E392="",$I$7&lt;&gt;K$11),"",INDEX(Data!$A:$F,MATCH($E392,Data!$G:$G,0),6))</f>
        <v/>
      </c>
      <c r="L392" s="3" t="str">
        <f>IF(OR($E392="",$I$7&lt;&gt;L$11),"",INDEX(Data!$A:$F,MATCH($E392,Data!$G:$G,0),6))</f>
        <v/>
      </c>
      <c r="M392" s="3" t="str">
        <f t="shared" si="5"/>
        <v/>
      </c>
    </row>
    <row r="393" spans="5:13" x14ac:dyDescent="0.25">
      <c r="E393" s="3" t="str">
        <f>IF(ROW($A382)&lt;=MAX(Data!$G:$G),ROW($A382),"")</f>
        <v/>
      </c>
      <c r="F393" s="4" t="str">
        <f>IF($E393="","",INDEX(Data!$A:$F,MATCH($E393,Data!$G:$G,0),1))</f>
        <v/>
      </c>
      <c r="G393" s="21" t="str">
        <f>IF($E393="","",INDEX(Data!$A:$F,MATCH($E393,Data!$G:$G,0),2))</f>
        <v/>
      </c>
      <c r="H393" s="3" t="str">
        <f>IF(OR($E393="",$I$7&lt;&gt;H$11),"",INDEX(Data!$A:$F,MATCH($E393,Data!$G:$G,0),6))</f>
        <v/>
      </c>
      <c r="I393" s="3" t="str">
        <f>IF(OR($E393="",$I$7&lt;&gt;I$11),"",INDEX(Data!$A:$F,MATCH($E393,Data!$G:$G,0),6))</f>
        <v/>
      </c>
      <c r="J393" s="3" t="str">
        <f>IF(OR($E393="",$I$7&lt;&gt;J$11),"",INDEX(Data!$A:$F,MATCH($E393,Data!$G:$G,0),6))</f>
        <v/>
      </c>
      <c r="K393" s="3" t="str">
        <f>IF(OR($E393="",$I$7&lt;&gt;K$11),"",INDEX(Data!$A:$F,MATCH($E393,Data!$G:$G,0),6))</f>
        <v/>
      </c>
      <c r="L393" s="3" t="str">
        <f>IF(OR($E393="",$I$7&lt;&gt;L$11),"",INDEX(Data!$A:$F,MATCH($E393,Data!$G:$G,0),6))</f>
        <v/>
      </c>
      <c r="M393" s="3" t="str">
        <f t="shared" si="5"/>
        <v/>
      </c>
    </row>
    <row r="394" spans="5:13" x14ac:dyDescent="0.25">
      <c r="E394" s="3" t="str">
        <f>IF(ROW($A383)&lt;=MAX(Data!$G:$G),ROW($A383),"")</f>
        <v/>
      </c>
      <c r="F394" s="4" t="str">
        <f>IF($E394="","",INDEX(Data!$A:$F,MATCH($E394,Data!$G:$G,0),1))</f>
        <v/>
      </c>
      <c r="G394" s="21" t="str">
        <f>IF($E394="","",INDEX(Data!$A:$F,MATCH($E394,Data!$G:$G,0),2))</f>
        <v/>
      </c>
      <c r="H394" s="3" t="str">
        <f>IF(OR($E394="",$I$7&lt;&gt;H$11),"",INDEX(Data!$A:$F,MATCH($E394,Data!$G:$G,0),6))</f>
        <v/>
      </c>
      <c r="I394" s="3" t="str">
        <f>IF(OR($E394="",$I$7&lt;&gt;I$11),"",INDEX(Data!$A:$F,MATCH($E394,Data!$G:$G,0),6))</f>
        <v/>
      </c>
      <c r="J394" s="3" t="str">
        <f>IF(OR($E394="",$I$7&lt;&gt;J$11),"",INDEX(Data!$A:$F,MATCH($E394,Data!$G:$G,0),6))</f>
        <v/>
      </c>
      <c r="K394" s="3" t="str">
        <f>IF(OR($E394="",$I$7&lt;&gt;K$11),"",INDEX(Data!$A:$F,MATCH($E394,Data!$G:$G,0),6))</f>
        <v/>
      </c>
      <c r="L394" s="3" t="str">
        <f>IF(OR($E394="",$I$7&lt;&gt;L$11),"",INDEX(Data!$A:$F,MATCH($E394,Data!$G:$G,0),6))</f>
        <v/>
      </c>
      <c r="M394" s="3" t="str">
        <f t="shared" si="5"/>
        <v/>
      </c>
    </row>
    <row r="395" spans="5:13" x14ac:dyDescent="0.25">
      <c r="E395" s="3" t="str">
        <f>IF(ROW($A384)&lt;=MAX(Data!$G:$G),ROW($A384),"")</f>
        <v/>
      </c>
      <c r="F395" s="4" t="str">
        <f>IF($E395="","",INDEX(Data!$A:$F,MATCH($E395,Data!$G:$G,0),1))</f>
        <v/>
      </c>
      <c r="G395" s="21" t="str">
        <f>IF($E395="","",INDEX(Data!$A:$F,MATCH($E395,Data!$G:$G,0),2))</f>
        <v/>
      </c>
      <c r="H395" s="3" t="str">
        <f>IF(OR($E395="",$I$7&lt;&gt;H$11),"",INDEX(Data!$A:$F,MATCH($E395,Data!$G:$G,0),6))</f>
        <v/>
      </c>
      <c r="I395" s="3" t="str">
        <f>IF(OR($E395="",$I$7&lt;&gt;I$11),"",INDEX(Data!$A:$F,MATCH($E395,Data!$G:$G,0),6))</f>
        <v/>
      </c>
      <c r="J395" s="3" t="str">
        <f>IF(OR($E395="",$I$7&lt;&gt;J$11),"",INDEX(Data!$A:$F,MATCH($E395,Data!$G:$G,0),6))</f>
        <v/>
      </c>
      <c r="K395" s="3" t="str">
        <f>IF(OR($E395="",$I$7&lt;&gt;K$11),"",INDEX(Data!$A:$F,MATCH($E395,Data!$G:$G,0),6))</f>
        <v/>
      </c>
      <c r="L395" s="3" t="str">
        <f>IF(OR($E395="",$I$7&lt;&gt;L$11),"",INDEX(Data!$A:$F,MATCH($E395,Data!$G:$G,0),6))</f>
        <v/>
      </c>
      <c r="M395" s="3" t="str">
        <f t="shared" si="5"/>
        <v/>
      </c>
    </row>
    <row r="396" spans="5:13" x14ac:dyDescent="0.25">
      <c r="E396" s="3" t="str">
        <f>IF(ROW($A385)&lt;=MAX(Data!$G:$G),ROW($A385),"")</f>
        <v/>
      </c>
      <c r="F396" s="4" t="str">
        <f>IF($E396="","",INDEX(Data!$A:$F,MATCH($E396,Data!$G:$G,0),1))</f>
        <v/>
      </c>
      <c r="G396" s="21" t="str">
        <f>IF($E396="","",INDEX(Data!$A:$F,MATCH($E396,Data!$G:$G,0),2))</f>
        <v/>
      </c>
      <c r="H396" s="3" t="str">
        <f>IF(OR($E396="",$I$7&lt;&gt;H$11),"",INDEX(Data!$A:$F,MATCH($E396,Data!$G:$G,0),6))</f>
        <v/>
      </c>
      <c r="I396" s="3" t="str">
        <f>IF(OR($E396="",$I$7&lt;&gt;I$11),"",INDEX(Data!$A:$F,MATCH($E396,Data!$G:$G,0),6))</f>
        <v/>
      </c>
      <c r="J396" s="3" t="str">
        <f>IF(OR($E396="",$I$7&lt;&gt;J$11),"",INDEX(Data!$A:$F,MATCH($E396,Data!$G:$G,0),6))</f>
        <v/>
      </c>
      <c r="K396" s="3" t="str">
        <f>IF(OR($E396="",$I$7&lt;&gt;K$11),"",INDEX(Data!$A:$F,MATCH($E396,Data!$G:$G,0),6))</f>
        <v/>
      </c>
      <c r="L396" s="3" t="str">
        <f>IF(OR($E396="",$I$7&lt;&gt;L$11),"",INDEX(Data!$A:$F,MATCH($E396,Data!$G:$G,0),6))</f>
        <v/>
      </c>
      <c r="M396" s="3" t="str">
        <f t="shared" si="5"/>
        <v/>
      </c>
    </row>
    <row r="397" spans="5:13" x14ac:dyDescent="0.25">
      <c r="E397" s="3" t="str">
        <f>IF(ROW($A386)&lt;=MAX(Data!$G:$G),ROW($A386),"")</f>
        <v/>
      </c>
      <c r="F397" s="4" t="str">
        <f>IF($E397="","",INDEX(Data!$A:$F,MATCH($E397,Data!$G:$G,0),1))</f>
        <v/>
      </c>
      <c r="G397" s="21" t="str">
        <f>IF($E397="","",INDEX(Data!$A:$F,MATCH($E397,Data!$G:$G,0),2))</f>
        <v/>
      </c>
      <c r="H397" s="3" t="str">
        <f>IF(OR($E397="",$I$7&lt;&gt;H$11),"",INDEX(Data!$A:$F,MATCH($E397,Data!$G:$G,0),6))</f>
        <v/>
      </c>
      <c r="I397" s="3" t="str">
        <f>IF(OR($E397="",$I$7&lt;&gt;I$11),"",INDEX(Data!$A:$F,MATCH($E397,Data!$G:$G,0),6))</f>
        <v/>
      </c>
      <c r="J397" s="3" t="str">
        <f>IF(OR($E397="",$I$7&lt;&gt;J$11),"",INDEX(Data!$A:$F,MATCH($E397,Data!$G:$G,0),6))</f>
        <v/>
      </c>
      <c r="K397" s="3" t="str">
        <f>IF(OR($E397="",$I$7&lt;&gt;K$11),"",INDEX(Data!$A:$F,MATCH($E397,Data!$G:$G,0),6))</f>
        <v/>
      </c>
      <c r="L397" s="3" t="str">
        <f>IF(OR($E397="",$I$7&lt;&gt;L$11),"",INDEX(Data!$A:$F,MATCH($E397,Data!$G:$G,0),6))</f>
        <v/>
      </c>
      <c r="M397" s="3" t="str">
        <f t="shared" ref="M397:M460" si="6">IF($E397="","",SUM($H397:$L397))</f>
        <v/>
      </c>
    </row>
    <row r="398" spans="5:13" x14ac:dyDescent="0.25">
      <c r="E398" s="3" t="str">
        <f>IF(ROW($A387)&lt;=MAX(Data!$G:$G),ROW($A387),"")</f>
        <v/>
      </c>
      <c r="F398" s="4" t="str">
        <f>IF($E398="","",INDEX(Data!$A:$F,MATCH($E398,Data!$G:$G,0),1))</f>
        <v/>
      </c>
      <c r="G398" s="21" t="str">
        <f>IF($E398="","",INDEX(Data!$A:$F,MATCH($E398,Data!$G:$G,0),2))</f>
        <v/>
      </c>
      <c r="H398" s="3" t="str">
        <f>IF(OR($E398="",$I$7&lt;&gt;H$11),"",INDEX(Data!$A:$F,MATCH($E398,Data!$G:$G,0),6))</f>
        <v/>
      </c>
      <c r="I398" s="3" t="str">
        <f>IF(OR($E398="",$I$7&lt;&gt;I$11),"",INDEX(Data!$A:$F,MATCH($E398,Data!$G:$G,0),6))</f>
        <v/>
      </c>
      <c r="J398" s="3" t="str">
        <f>IF(OR($E398="",$I$7&lt;&gt;J$11),"",INDEX(Data!$A:$F,MATCH($E398,Data!$G:$G,0),6))</f>
        <v/>
      </c>
      <c r="K398" s="3" t="str">
        <f>IF(OR($E398="",$I$7&lt;&gt;K$11),"",INDEX(Data!$A:$F,MATCH($E398,Data!$G:$G,0),6))</f>
        <v/>
      </c>
      <c r="L398" s="3" t="str">
        <f>IF(OR($E398="",$I$7&lt;&gt;L$11),"",INDEX(Data!$A:$F,MATCH($E398,Data!$G:$G,0),6))</f>
        <v/>
      </c>
      <c r="M398" s="3" t="str">
        <f t="shared" si="6"/>
        <v/>
      </c>
    </row>
    <row r="399" spans="5:13" x14ac:dyDescent="0.25">
      <c r="E399" s="3" t="str">
        <f>IF(ROW($A388)&lt;=MAX(Data!$G:$G),ROW($A388),"")</f>
        <v/>
      </c>
      <c r="F399" s="4" t="str">
        <f>IF($E399="","",INDEX(Data!$A:$F,MATCH($E399,Data!$G:$G,0),1))</f>
        <v/>
      </c>
      <c r="G399" s="21" t="str">
        <f>IF($E399="","",INDEX(Data!$A:$F,MATCH($E399,Data!$G:$G,0),2))</f>
        <v/>
      </c>
      <c r="H399" s="3" t="str">
        <f>IF(OR($E399="",$I$7&lt;&gt;H$11),"",INDEX(Data!$A:$F,MATCH($E399,Data!$G:$G,0),6))</f>
        <v/>
      </c>
      <c r="I399" s="3" t="str">
        <f>IF(OR($E399="",$I$7&lt;&gt;I$11),"",INDEX(Data!$A:$F,MATCH($E399,Data!$G:$G,0),6))</f>
        <v/>
      </c>
      <c r="J399" s="3" t="str">
        <f>IF(OR($E399="",$I$7&lt;&gt;J$11),"",INDEX(Data!$A:$F,MATCH($E399,Data!$G:$G,0),6))</f>
        <v/>
      </c>
      <c r="K399" s="3" t="str">
        <f>IF(OR($E399="",$I$7&lt;&gt;K$11),"",INDEX(Data!$A:$F,MATCH($E399,Data!$G:$G,0),6))</f>
        <v/>
      </c>
      <c r="L399" s="3" t="str">
        <f>IF(OR($E399="",$I$7&lt;&gt;L$11),"",INDEX(Data!$A:$F,MATCH($E399,Data!$G:$G,0),6))</f>
        <v/>
      </c>
      <c r="M399" s="3" t="str">
        <f t="shared" si="6"/>
        <v/>
      </c>
    </row>
    <row r="400" spans="5:13" x14ac:dyDescent="0.25">
      <c r="E400" s="3" t="str">
        <f>IF(ROW($A389)&lt;=MAX(Data!$G:$G),ROW($A389),"")</f>
        <v/>
      </c>
      <c r="F400" s="4" t="str">
        <f>IF($E400="","",INDEX(Data!$A:$F,MATCH($E400,Data!$G:$G,0),1))</f>
        <v/>
      </c>
      <c r="G400" s="21" t="str">
        <f>IF($E400="","",INDEX(Data!$A:$F,MATCH($E400,Data!$G:$G,0),2))</f>
        <v/>
      </c>
      <c r="H400" s="3" t="str">
        <f>IF(OR($E400="",$I$7&lt;&gt;H$11),"",INDEX(Data!$A:$F,MATCH($E400,Data!$G:$G,0),6))</f>
        <v/>
      </c>
      <c r="I400" s="3" t="str">
        <f>IF(OR($E400="",$I$7&lt;&gt;I$11),"",INDEX(Data!$A:$F,MATCH($E400,Data!$G:$G,0),6))</f>
        <v/>
      </c>
      <c r="J400" s="3" t="str">
        <f>IF(OR($E400="",$I$7&lt;&gt;J$11),"",INDEX(Data!$A:$F,MATCH($E400,Data!$G:$G,0),6))</f>
        <v/>
      </c>
      <c r="K400" s="3" t="str">
        <f>IF(OR($E400="",$I$7&lt;&gt;K$11),"",INDEX(Data!$A:$F,MATCH($E400,Data!$G:$G,0),6))</f>
        <v/>
      </c>
      <c r="L400" s="3" t="str">
        <f>IF(OR($E400="",$I$7&lt;&gt;L$11),"",INDEX(Data!$A:$F,MATCH($E400,Data!$G:$G,0),6))</f>
        <v/>
      </c>
      <c r="M400" s="3" t="str">
        <f t="shared" si="6"/>
        <v/>
      </c>
    </row>
    <row r="401" spans="5:13" x14ac:dyDescent="0.25">
      <c r="E401" s="3" t="str">
        <f>IF(ROW($A390)&lt;=MAX(Data!$G:$G),ROW($A390),"")</f>
        <v/>
      </c>
      <c r="F401" s="4" t="str">
        <f>IF($E401="","",INDEX(Data!$A:$F,MATCH($E401,Data!$G:$G,0),1))</f>
        <v/>
      </c>
      <c r="G401" s="21" t="str">
        <f>IF($E401="","",INDEX(Data!$A:$F,MATCH($E401,Data!$G:$G,0),2))</f>
        <v/>
      </c>
      <c r="H401" s="3" t="str">
        <f>IF(OR($E401="",$I$7&lt;&gt;H$11),"",INDEX(Data!$A:$F,MATCH($E401,Data!$G:$G,0),6))</f>
        <v/>
      </c>
      <c r="I401" s="3" t="str">
        <f>IF(OR($E401="",$I$7&lt;&gt;I$11),"",INDEX(Data!$A:$F,MATCH($E401,Data!$G:$G,0),6))</f>
        <v/>
      </c>
      <c r="J401" s="3" t="str">
        <f>IF(OR($E401="",$I$7&lt;&gt;J$11),"",INDEX(Data!$A:$F,MATCH($E401,Data!$G:$G,0),6))</f>
        <v/>
      </c>
      <c r="K401" s="3" t="str">
        <f>IF(OR($E401="",$I$7&lt;&gt;K$11),"",INDEX(Data!$A:$F,MATCH($E401,Data!$G:$G,0),6))</f>
        <v/>
      </c>
      <c r="L401" s="3" t="str">
        <f>IF(OR($E401="",$I$7&lt;&gt;L$11),"",INDEX(Data!$A:$F,MATCH($E401,Data!$G:$G,0),6))</f>
        <v/>
      </c>
      <c r="M401" s="3" t="str">
        <f t="shared" si="6"/>
        <v/>
      </c>
    </row>
    <row r="402" spans="5:13" x14ac:dyDescent="0.25">
      <c r="E402" s="3" t="str">
        <f>IF(ROW($A391)&lt;=MAX(Data!$G:$G),ROW($A391),"")</f>
        <v/>
      </c>
      <c r="F402" s="4" t="str">
        <f>IF($E402="","",INDEX(Data!$A:$F,MATCH($E402,Data!$G:$G,0),1))</f>
        <v/>
      </c>
      <c r="G402" s="21" t="str">
        <f>IF($E402="","",INDEX(Data!$A:$F,MATCH($E402,Data!$G:$G,0),2))</f>
        <v/>
      </c>
      <c r="H402" s="3" t="str">
        <f>IF(OR($E402="",$I$7&lt;&gt;H$11),"",INDEX(Data!$A:$F,MATCH($E402,Data!$G:$G,0),6))</f>
        <v/>
      </c>
      <c r="I402" s="3" t="str">
        <f>IF(OR($E402="",$I$7&lt;&gt;I$11),"",INDEX(Data!$A:$F,MATCH($E402,Data!$G:$G,0),6))</f>
        <v/>
      </c>
      <c r="J402" s="3" t="str">
        <f>IF(OR($E402="",$I$7&lt;&gt;J$11),"",INDEX(Data!$A:$F,MATCH($E402,Data!$G:$G,0),6))</f>
        <v/>
      </c>
      <c r="K402" s="3" t="str">
        <f>IF(OR($E402="",$I$7&lt;&gt;K$11),"",INDEX(Data!$A:$F,MATCH($E402,Data!$G:$G,0),6))</f>
        <v/>
      </c>
      <c r="L402" s="3" t="str">
        <f>IF(OR($E402="",$I$7&lt;&gt;L$11),"",INDEX(Data!$A:$F,MATCH($E402,Data!$G:$G,0),6))</f>
        <v/>
      </c>
      <c r="M402" s="3" t="str">
        <f t="shared" si="6"/>
        <v/>
      </c>
    </row>
    <row r="403" spans="5:13" x14ac:dyDescent="0.25">
      <c r="E403" s="3" t="str">
        <f>IF(ROW($A392)&lt;=MAX(Data!$G:$G),ROW($A392),"")</f>
        <v/>
      </c>
      <c r="F403" s="4" t="str">
        <f>IF($E403="","",INDEX(Data!$A:$F,MATCH($E403,Data!$G:$G,0),1))</f>
        <v/>
      </c>
      <c r="G403" s="21" t="str">
        <f>IF($E403="","",INDEX(Data!$A:$F,MATCH($E403,Data!$G:$G,0),2))</f>
        <v/>
      </c>
      <c r="H403" s="3" t="str">
        <f>IF(OR($E403="",$I$7&lt;&gt;H$11),"",INDEX(Data!$A:$F,MATCH($E403,Data!$G:$G,0),6))</f>
        <v/>
      </c>
      <c r="I403" s="3" t="str">
        <f>IF(OR($E403="",$I$7&lt;&gt;I$11),"",INDEX(Data!$A:$F,MATCH($E403,Data!$G:$G,0),6))</f>
        <v/>
      </c>
      <c r="J403" s="3" t="str">
        <f>IF(OR($E403="",$I$7&lt;&gt;J$11),"",INDEX(Data!$A:$F,MATCH($E403,Data!$G:$G,0),6))</f>
        <v/>
      </c>
      <c r="K403" s="3" t="str">
        <f>IF(OR($E403="",$I$7&lt;&gt;K$11),"",INDEX(Data!$A:$F,MATCH($E403,Data!$G:$G,0),6))</f>
        <v/>
      </c>
      <c r="L403" s="3" t="str">
        <f>IF(OR($E403="",$I$7&lt;&gt;L$11),"",INDEX(Data!$A:$F,MATCH($E403,Data!$G:$G,0),6))</f>
        <v/>
      </c>
      <c r="M403" s="3" t="str">
        <f t="shared" si="6"/>
        <v/>
      </c>
    </row>
    <row r="404" spans="5:13" x14ac:dyDescent="0.25">
      <c r="E404" s="3" t="str">
        <f>IF(ROW($A393)&lt;=MAX(Data!$G:$G),ROW($A393),"")</f>
        <v/>
      </c>
      <c r="F404" s="4" t="str">
        <f>IF($E404="","",INDEX(Data!$A:$F,MATCH($E404,Data!$G:$G,0),1))</f>
        <v/>
      </c>
      <c r="G404" s="21" t="str">
        <f>IF($E404="","",INDEX(Data!$A:$F,MATCH($E404,Data!$G:$G,0),2))</f>
        <v/>
      </c>
      <c r="H404" s="3" t="str">
        <f>IF(OR($E404="",$I$7&lt;&gt;H$11),"",INDEX(Data!$A:$F,MATCH($E404,Data!$G:$G,0),6))</f>
        <v/>
      </c>
      <c r="I404" s="3" t="str">
        <f>IF(OR($E404="",$I$7&lt;&gt;I$11),"",INDEX(Data!$A:$F,MATCH($E404,Data!$G:$G,0),6))</f>
        <v/>
      </c>
      <c r="J404" s="3" t="str">
        <f>IF(OR($E404="",$I$7&lt;&gt;J$11),"",INDEX(Data!$A:$F,MATCH($E404,Data!$G:$G,0),6))</f>
        <v/>
      </c>
      <c r="K404" s="3" t="str">
        <f>IF(OR($E404="",$I$7&lt;&gt;K$11),"",INDEX(Data!$A:$F,MATCH($E404,Data!$G:$G,0),6))</f>
        <v/>
      </c>
      <c r="L404" s="3" t="str">
        <f>IF(OR($E404="",$I$7&lt;&gt;L$11),"",INDEX(Data!$A:$F,MATCH($E404,Data!$G:$G,0),6))</f>
        <v/>
      </c>
      <c r="M404" s="3" t="str">
        <f t="shared" si="6"/>
        <v/>
      </c>
    </row>
    <row r="405" spans="5:13" x14ac:dyDescent="0.25">
      <c r="E405" s="3" t="str">
        <f>IF(ROW($A394)&lt;=MAX(Data!$G:$G),ROW($A394),"")</f>
        <v/>
      </c>
      <c r="F405" s="4" t="str">
        <f>IF($E405="","",INDEX(Data!$A:$F,MATCH($E405,Data!$G:$G,0),1))</f>
        <v/>
      </c>
      <c r="G405" s="21" t="str">
        <f>IF($E405="","",INDEX(Data!$A:$F,MATCH($E405,Data!$G:$G,0),2))</f>
        <v/>
      </c>
      <c r="H405" s="3" t="str">
        <f>IF(OR($E405="",$I$7&lt;&gt;H$11),"",INDEX(Data!$A:$F,MATCH($E405,Data!$G:$G,0),6))</f>
        <v/>
      </c>
      <c r="I405" s="3" t="str">
        <f>IF(OR($E405="",$I$7&lt;&gt;I$11),"",INDEX(Data!$A:$F,MATCH($E405,Data!$G:$G,0),6))</f>
        <v/>
      </c>
      <c r="J405" s="3" t="str">
        <f>IF(OR($E405="",$I$7&lt;&gt;J$11),"",INDEX(Data!$A:$F,MATCH($E405,Data!$G:$G,0),6))</f>
        <v/>
      </c>
      <c r="K405" s="3" t="str">
        <f>IF(OR($E405="",$I$7&lt;&gt;K$11),"",INDEX(Data!$A:$F,MATCH($E405,Data!$G:$G,0),6))</f>
        <v/>
      </c>
      <c r="L405" s="3" t="str">
        <f>IF(OR($E405="",$I$7&lt;&gt;L$11),"",INDEX(Data!$A:$F,MATCH($E405,Data!$G:$G,0),6))</f>
        <v/>
      </c>
      <c r="M405" s="3" t="str">
        <f t="shared" si="6"/>
        <v/>
      </c>
    </row>
    <row r="406" spans="5:13" x14ac:dyDescent="0.25">
      <c r="E406" s="3" t="str">
        <f>IF(ROW($A395)&lt;=MAX(Data!$G:$G),ROW($A395),"")</f>
        <v/>
      </c>
      <c r="F406" s="4" t="str">
        <f>IF($E406="","",INDEX(Data!$A:$F,MATCH($E406,Data!$G:$G,0),1))</f>
        <v/>
      </c>
      <c r="G406" s="21" t="str">
        <f>IF($E406="","",INDEX(Data!$A:$F,MATCH($E406,Data!$G:$G,0),2))</f>
        <v/>
      </c>
      <c r="H406" s="3" t="str">
        <f>IF(OR($E406="",$I$7&lt;&gt;H$11),"",INDEX(Data!$A:$F,MATCH($E406,Data!$G:$G,0),6))</f>
        <v/>
      </c>
      <c r="I406" s="3" t="str">
        <f>IF(OR($E406="",$I$7&lt;&gt;I$11),"",INDEX(Data!$A:$F,MATCH($E406,Data!$G:$G,0),6))</f>
        <v/>
      </c>
      <c r="J406" s="3" t="str">
        <f>IF(OR($E406="",$I$7&lt;&gt;J$11),"",INDEX(Data!$A:$F,MATCH($E406,Data!$G:$G,0),6))</f>
        <v/>
      </c>
      <c r="K406" s="3" t="str">
        <f>IF(OR($E406="",$I$7&lt;&gt;K$11),"",INDEX(Data!$A:$F,MATCH($E406,Data!$G:$G,0),6))</f>
        <v/>
      </c>
      <c r="L406" s="3" t="str">
        <f>IF(OR($E406="",$I$7&lt;&gt;L$11),"",INDEX(Data!$A:$F,MATCH($E406,Data!$G:$G,0),6))</f>
        <v/>
      </c>
      <c r="M406" s="3" t="str">
        <f t="shared" si="6"/>
        <v/>
      </c>
    </row>
    <row r="407" spans="5:13" x14ac:dyDescent="0.25">
      <c r="E407" s="3" t="str">
        <f>IF(ROW($A396)&lt;=MAX(Data!$G:$G),ROW($A396),"")</f>
        <v/>
      </c>
      <c r="F407" s="4" t="str">
        <f>IF($E407="","",INDEX(Data!$A:$F,MATCH($E407,Data!$G:$G,0),1))</f>
        <v/>
      </c>
      <c r="G407" s="21" t="str">
        <f>IF($E407="","",INDEX(Data!$A:$F,MATCH($E407,Data!$G:$G,0),2))</f>
        <v/>
      </c>
      <c r="H407" s="3" t="str">
        <f>IF(OR($E407="",$I$7&lt;&gt;H$11),"",INDEX(Data!$A:$F,MATCH($E407,Data!$G:$G,0),6))</f>
        <v/>
      </c>
      <c r="I407" s="3" t="str">
        <f>IF(OR($E407="",$I$7&lt;&gt;I$11),"",INDEX(Data!$A:$F,MATCH($E407,Data!$G:$G,0),6))</f>
        <v/>
      </c>
      <c r="J407" s="3" t="str">
        <f>IF(OR($E407="",$I$7&lt;&gt;J$11),"",INDEX(Data!$A:$F,MATCH($E407,Data!$G:$G,0),6))</f>
        <v/>
      </c>
      <c r="K407" s="3" t="str">
        <f>IF(OR($E407="",$I$7&lt;&gt;K$11),"",INDEX(Data!$A:$F,MATCH($E407,Data!$G:$G,0),6))</f>
        <v/>
      </c>
      <c r="L407" s="3" t="str">
        <f>IF(OR($E407="",$I$7&lt;&gt;L$11),"",INDEX(Data!$A:$F,MATCH($E407,Data!$G:$G,0),6))</f>
        <v/>
      </c>
      <c r="M407" s="3" t="str">
        <f t="shared" si="6"/>
        <v/>
      </c>
    </row>
    <row r="408" spans="5:13" x14ac:dyDescent="0.25">
      <c r="E408" s="3" t="str">
        <f>IF(ROW($A397)&lt;=MAX(Data!$G:$G),ROW($A397),"")</f>
        <v/>
      </c>
      <c r="F408" s="4" t="str">
        <f>IF($E408="","",INDEX(Data!$A:$F,MATCH($E408,Data!$G:$G,0),1))</f>
        <v/>
      </c>
      <c r="G408" s="21" t="str">
        <f>IF($E408="","",INDEX(Data!$A:$F,MATCH($E408,Data!$G:$G,0),2))</f>
        <v/>
      </c>
      <c r="H408" s="3" t="str">
        <f>IF(OR($E408="",$I$7&lt;&gt;H$11),"",INDEX(Data!$A:$F,MATCH($E408,Data!$G:$G,0),6))</f>
        <v/>
      </c>
      <c r="I408" s="3" t="str">
        <f>IF(OR($E408="",$I$7&lt;&gt;I$11),"",INDEX(Data!$A:$F,MATCH($E408,Data!$G:$G,0),6))</f>
        <v/>
      </c>
      <c r="J408" s="3" t="str">
        <f>IF(OR($E408="",$I$7&lt;&gt;J$11),"",INDEX(Data!$A:$F,MATCH($E408,Data!$G:$G,0),6))</f>
        <v/>
      </c>
      <c r="K408" s="3" t="str">
        <f>IF(OR($E408="",$I$7&lt;&gt;K$11),"",INDEX(Data!$A:$F,MATCH($E408,Data!$G:$G,0),6))</f>
        <v/>
      </c>
      <c r="L408" s="3" t="str">
        <f>IF(OR($E408="",$I$7&lt;&gt;L$11),"",INDEX(Data!$A:$F,MATCH($E408,Data!$G:$G,0),6))</f>
        <v/>
      </c>
      <c r="M408" s="3" t="str">
        <f t="shared" si="6"/>
        <v/>
      </c>
    </row>
    <row r="409" spans="5:13" x14ac:dyDescent="0.25">
      <c r="E409" s="3" t="str">
        <f>IF(ROW($A398)&lt;=MAX(Data!$G:$G),ROW($A398),"")</f>
        <v/>
      </c>
      <c r="F409" s="4" t="str">
        <f>IF($E409="","",INDEX(Data!$A:$F,MATCH($E409,Data!$G:$G,0),1))</f>
        <v/>
      </c>
      <c r="G409" s="21" t="str">
        <f>IF($E409="","",INDEX(Data!$A:$F,MATCH($E409,Data!$G:$G,0),2))</f>
        <v/>
      </c>
      <c r="H409" s="3" t="str">
        <f>IF(OR($E409="",$I$7&lt;&gt;H$11),"",INDEX(Data!$A:$F,MATCH($E409,Data!$G:$G,0),6))</f>
        <v/>
      </c>
      <c r="I409" s="3" t="str">
        <f>IF(OR($E409="",$I$7&lt;&gt;I$11),"",INDEX(Data!$A:$F,MATCH($E409,Data!$G:$G,0),6))</f>
        <v/>
      </c>
      <c r="J409" s="3" t="str">
        <f>IF(OR($E409="",$I$7&lt;&gt;J$11),"",INDEX(Data!$A:$F,MATCH($E409,Data!$G:$G,0),6))</f>
        <v/>
      </c>
      <c r="K409" s="3" t="str">
        <f>IF(OR($E409="",$I$7&lt;&gt;K$11),"",INDEX(Data!$A:$F,MATCH($E409,Data!$G:$G,0),6))</f>
        <v/>
      </c>
      <c r="L409" s="3" t="str">
        <f>IF(OR($E409="",$I$7&lt;&gt;L$11),"",INDEX(Data!$A:$F,MATCH($E409,Data!$G:$G,0),6))</f>
        <v/>
      </c>
      <c r="M409" s="3" t="str">
        <f t="shared" si="6"/>
        <v/>
      </c>
    </row>
    <row r="410" spans="5:13" x14ac:dyDescent="0.25">
      <c r="E410" s="3" t="str">
        <f>IF(ROW($A399)&lt;=MAX(Data!$G:$G),ROW($A399),"")</f>
        <v/>
      </c>
      <c r="F410" s="4" t="str">
        <f>IF($E410="","",INDEX(Data!$A:$F,MATCH($E410,Data!$G:$G,0),1))</f>
        <v/>
      </c>
      <c r="G410" s="21" t="str">
        <f>IF($E410="","",INDEX(Data!$A:$F,MATCH($E410,Data!$G:$G,0),2))</f>
        <v/>
      </c>
      <c r="H410" s="3" t="str">
        <f>IF(OR($E410="",$I$7&lt;&gt;H$11),"",INDEX(Data!$A:$F,MATCH($E410,Data!$G:$G,0),6))</f>
        <v/>
      </c>
      <c r="I410" s="3" t="str">
        <f>IF(OR($E410="",$I$7&lt;&gt;I$11),"",INDEX(Data!$A:$F,MATCH($E410,Data!$G:$G,0),6))</f>
        <v/>
      </c>
      <c r="J410" s="3" t="str">
        <f>IF(OR($E410="",$I$7&lt;&gt;J$11),"",INDEX(Data!$A:$F,MATCH($E410,Data!$G:$G,0),6))</f>
        <v/>
      </c>
      <c r="K410" s="3" t="str">
        <f>IF(OR($E410="",$I$7&lt;&gt;K$11),"",INDEX(Data!$A:$F,MATCH($E410,Data!$G:$G,0),6))</f>
        <v/>
      </c>
      <c r="L410" s="3" t="str">
        <f>IF(OR($E410="",$I$7&lt;&gt;L$11),"",INDEX(Data!$A:$F,MATCH($E410,Data!$G:$G,0),6))</f>
        <v/>
      </c>
      <c r="M410" s="3" t="str">
        <f t="shared" si="6"/>
        <v/>
      </c>
    </row>
    <row r="411" spans="5:13" x14ac:dyDescent="0.25">
      <c r="E411" s="3" t="str">
        <f>IF(ROW($A400)&lt;=MAX(Data!$G:$G),ROW($A400),"")</f>
        <v/>
      </c>
      <c r="F411" s="4" t="str">
        <f>IF($E411="","",INDEX(Data!$A:$F,MATCH($E411,Data!$G:$G,0),1))</f>
        <v/>
      </c>
      <c r="G411" s="21" t="str">
        <f>IF($E411="","",INDEX(Data!$A:$F,MATCH($E411,Data!$G:$G,0),2))</f>
        <v/>
      </c>
      <c r="H411" s="3" t="str">
        <f>IF(OR($E411="",$I$7&lt;&gt;H$11),"",INDEX(Data!$A:$F,MATCH($E411,Data!$G:$G,0),6))</f>
        <v/>
      </c>
      <c r="I411" s="3" t="str">
        <f>IF(OR($E411="",$I$7&lt;&gt;I$11),"",INDEX(Data!$A:$F,MATCH($E411,Data!$G:$G,0),6))</f>
        <v/>
      </c>
      <c r="J411" s="3" t="str">
        <f>IF(OR($E411="",$I$7&lt;&gt;J$11),"",INDEX(Data!$A:$F,MATCH($E411,Data!$G:$G,0),6))</f>
        <v/>
      </c>
      <c r="K411" s="3" t="str">
        <f>IF(OR($E411="",$I$7&lt;&gt;K$11),"",INDEX(Data!$A:$F,MATCH($E411,Data!$G:$G,0),6))</f>
        <v/>
      </c>
      <c r="L411" s="3" t="str">
        <f>IF(OR($E411="",$I$7&lt;&gt;L$11),"",INDEX(Data!$A:$F,MATCH($E411,Data!$G:$G,0),6))</f>
        <v/>
      </c>
      <c r="M411" s="3" t="str">
        <f t="shared" si="6"/>
        <v/>
      </c>
    </row>
    <row r="412" spans="5:13" x14ac:dyDescent="0.25">
      <c r="E412" s="3" t="str">
        <f>IF(ROW($A401)&lt;=MAX(Data!$G:$G),ROW($A401),"")</f>
        <v/>
      </c>
      <c r="F412" s="4" t="str">
        <f>IF($E412="","",INDEX(Data!$A:$F,MATCH($E412,Data!$G:$G,0),1))</f>
        <v/>
      </c>
      <c r="G412" s="21" t="str">
        <f>IF($E412="","",INDEX(Data!$A:$F,MATCH($E412,Data!$G:$G,0),2))</f>
        <v/>
      </c>
      <c r="H412" s="3" t="str">
        <f>IF(OR($E412="",$I$7&lt;&gt;H$11),"",INDEX(Data!$A:$F,MATCH($E412,Data!$G:$G,0),6))</f>
        <v/>
      </c>
      <c r="I412" s="3" t="str">
        <f>IF(OR($E412="",$I$7&lt;&gt;I$11),"",INDEX(Data!$A:$F,MATCH($E412,Data!$G:$G,0),6))</f>
        <v/>
      </c>
      <c r="J412" s="3" t="str">
        <f>IF(OR($E412="",$I$7&lt;&gt;J$11),"",INDEX(Data!$A:$F,MATCH($E412,Data!$G:$G,0),6))</f>
        <v/>
      </c>
      <c r="K412" s="3" t="str">
        <f>IF(OR($E412="",$I$7&lt;&gt;K$11),"",INDEX(Data!$A:$F,MATCH($E412,Data!$G:$G,0),6))</f>
        <v/>
      </c>
      <c r="L412" s="3" t="str">
        <f>IF(OR($E412="",$I$7&lt;&gt;L$11),"",INDEX(Data!$A:$F,MATCH($E412,Data!$G:$G,0),6))</f>
        <v/>
      </c>
      <c r="M412" s="3" t="str">
        <f t="shared" si="6"/>
        <v/>
      </c>
    </row>
    <row r="413" spans="5:13" x14ac:dyDescent="0.25">
      <c r="E413" s="3" t="str">
        <f>IF(ROW($A402)&lt;=MAX(Data!$G:$G),ROW($A402),"")</f>
        <v/>
      </c>
      <c r="F413" s="4" t="str">
        <f>IF($E413="","",INDEX(Data!$A:$F,MATCH($E413,Data!$G:$G,0),1))</f>
        <v/>
      </c>
      <c r="G413" s="21" t="str">
        <f>IF($E413="","",INDEX(Data!$A:$F,MATCH($E413,Data!$G:$G,0),2))</f>
        <v/>
      </c>
      <c r="H413" s="3" t="str">
        <f>IF(OR($E413="",$I$7&lt;&gt;H$11),"",INDEX(Data!$A:$F,MATCH($E413,Data!$G:$G,0),6))</f>
        <v/>
      </c>
      <c r="I413" s="3" t="str">
        <f>IF(OR($E413="",$I$7&lt;&gt;I$11),"",INDEX(Data!$A:$F,MATCH($E413,Data!$G:$G,0),6))</f>
        <v/>
      </c>
      <c r="J413" s="3" t="str">
        <f>IF(OR($E413="",$I$7&lt;&gt;J$11),"",INDEX(Data!$A:$F,MATCH($E413,Data!$G:$G,0),6))</f>
        <v/>
      </c>
      <c r="K413" s="3" t="str">
        <f>IF(OR($E413="",$I$7&lt;&gt;K$11),"",INDEX(Data!$A:$F,MATCH($E413,Data!$G:$G,0),6))</f>
        <v/>
      </c>
      <c r="L413" s="3" t="str">
        <f>IF(OR($E413="",$I$7&lt;&gt;L$11),"",INDEX(Data!$A:$F,MATCH($E413,Data!$G:$G,0),6))</f>
        <v/>
      </c>
      <c r="M413" s="3" t="str">
        <f t="shared" si="6"/>
        <v/>
      </c>
    </row>
    <row r="414" spans="5:13" x14ac:dyDescent="0.25">
      <c r="E414" s="3" t="str">
        <f>IF(ROW($A403)&lt;=MAX(Data!$G:$G),ROW($A403),"")</f>
        <v/>
      </c>
      <c r="F414" s="4" t="str">
        <f>IF($E414="","",INDEX(Data!$A:$F,MATCH($E414,Data!$G:$G,0),1))</f>
        <v/>
      </c>
      <c r="G414" s="21" t="str">
        <f>IF($E414="","",INDEX(Data!$A:$F,MATCH($E414,Data!$G:$G,0),2))</f>
        <v/>
      </c>
      <c r="H414" s="3" t="str">
        <f>IF(OR($E414="",$I$7&lt;&gt;H$11),"",INDEX(Data!$A:$F,MATCH($E414,Data!$G:$G,0),6))</f>
        <v/>
      </c>
      <c r="I414" s="3" t="str">
        <f>IF(OR($E414="",$I$7&lt;&gt;I$11),"",INDEX(Data!$A:$F,MATCH($E414,Data!$G:$G,0),6))</f>
        <v/>
      </c>
      <c r="J414" s="3" t="str">
        <f>IF(OR($E414="",$I$7&lt;&gt;J$11),"",INDEX(Data!$A:$F,MATCH($E414,Data!$G:$G,0),6))</f>
        <v/>
      </c>
      <c r="K414" s="3" t="str">
        <f>IF(OR($E414="",$I$7&lt;&gt;K$11),"",INDEX(Data!$A:$F,MATCH($E414,Data!$G:$G,0),6))</f>
        <v/>
      </c>
      <c r="L414" s="3" t="str">
        <f>IF(OR($E414="",$I$7&lt;&gt;L$11),"",INDEX(Data!$A:$F,MATCH($E414,Data!$G:$G,0),6))</f>
        <v/>
      </c>
      <c r="M414" s="3" t="str">
        <f t="shared" si="6"/>
        <v/>
      </c>
    </row>
    <row r="415" spans="5:13" x14ac:dyDescent="0.25">
      <c r="E415" s="3" t="str">
        <f>IF(ROW($A404)&lt;=MAX(Data!$G:$G),ROW($A404),"")</f>
        <v/>
      </c>
      <c r="F415" s="4" t="str">
        <f>IF($E415="","",INDEX(Data!$A:$F,MATCH($E415,Data!$G:$G,0),1))</f>
        <v/>
      </c>
      <c r="G415" s="21" t="str">
        <f>IF($E415="","",INDEX(Data!$A:$F,MATCH($E415,Data!$G:$G,0),2))</f>
        <v/>
      </c>
      <c r="H415" s="3" t="str">
        <f>IF(OR($E415="",$I$7&lt;&gt;H$11),"",INDEX(Data!$A:$F,MATCH($E415,Data!$G:$G,0),6))</f>
        <v/>
      </c>
      <c r="I415" s="3" t="str">
        <f>IF(OR($E415="",$I$7&lt;&gt;I$11),"",INDEX(Data!$A:$F,MATCH($E415,Data!$G:$G,0),6))</f>
        <v/>
      </c>
      <c r="J415" s="3" t="str">
        <f>IF(OR($E415="",$I$7&lt;&gt;J$11),"",INDEX(Data!$A:$F,MATCH($E415,Data!$G:$G,0),6))</f>
        <v/>
      </c>
      <c r="K415" s="3" t="str">
        <f>IF(OR($E415="",$I$7&lt;&gt;K$11),"",INDEX(Data!$A:$F,MATCH($E415,Data!$G:$G,0),6))</f>
        <v/>
      </c>
      <c r="L415" s="3" t="str">
        <f>IF(OR($E415="",$I$7&lt;&gt;L$11),"",INDEX(Data!$A:$F,MATCH($E415,Data!$G:$G,0),6))</f>
        <v/>
      </c>
      <c r="M415" s="3" t="str">
        <f t="shared" si="6"/>
        <v/>
      </c>
    </row>
    <row r="416" spans="5:13" x14ac:dyDescent="0.25">
      <c r="E416" s="3" t="str">
        <f>IF(ROW($A405)&lt;=MAX(Data!$G:$G),ROW($A405),"")</f>
        <v/>
      </c>
      <c r="F416" s="4" t="str">
        <f>IF($E416="","",INDEX(Data!$A:$F,MATCH($E416,Data!$G:$G,0),1))</f>
        <v/>
      </c>
      <c r="G416" s="21" t="str">
        <f>IF($E416="","",INDEX(Data!$A:$F,MATCH($E416,Data!$G:$G,0),2))</f>
        <v/>
      </c>
      <c r="H416" s="3" t="str">
        <f>IF(OR($E416="",$I$7&lt;&gt;H$11),"",INDEX(Data!$A:$F,MATCH($E416,Data!$G:$G,0),6))</f>
        <v/>
      </c>
      <c r="I416" s="3" t="str">
        <f>IF(OR($E416="",$I$7&lt;&gt;I$11),"",INDEX(Data!$A:$F,MATCH($E416,Data!$G:$G,0),6))</f>
        <v/>
      </c>
      <c r="J416" s="3" t="str">
        <f>IF(OR($E416="",$I$7&lt;&gt;J$11),"",INDEX(Data!$A:$F,MATCH($E416,Data!$G:$G,0),6))</f>
        <v/>
      </c>
      <c r="K416" s="3" t="str">
        <f>IF(OR($E416="",$I$7&lt;&gt;K$11),"",INDEX(Data!$A:$F,MATCH($E416,Data!$G:$G,0),6))</f>
        <v/>
      </c>
      <c r="L416" s="3" t="str">
        <f>IF(OR($E416="",$I$7&lt;&gt;L$11),"",INDEX(Data!$A:$F,MATCH($E416,Data!$G:$G,0),6))</f>
        <v/>
      </c>
      <c r="M416" s="3" t="str">
        <f t="shared" si="6"/>
        <v/>
      </c>
    </row>
    <row r="417" spans="5:13" x14ac:dyDescent="0.25">
      <c r="E417" s="3" t="str">
        <f>IF(ROW($A406)&lt;=MAX(Data!$G:$G),ROW($A406),"")</f>
        <v/>
      </c>
      <c r="F417" s="4" t="str">
        <f>IF($E417="","",INDEX(Data!$A:$F,MATCH($E417,Data!$G:$G,0),1))</f>
        <v/>
      </c>
      <c r="G417" s="21" t="str">
        <f>IF($E417="","",INDEX(Data!$A:$F,MATCH($E417,Data!$G:$G,0),2))</f>
        <v/>
      </c>
      <c r="H417" s="3" t="str">
        <f>IF(OR($E417="",$I$7&lt;&gt;H$11),"",INDEX(Data!$A:$F,MATCH($E417,Data!$G:$G,0),6))</f>
        <v/>
      </c>
      <c r="I417" s="3" t="str">
        <f>IF(OR($E417="",$I$7&lt;&gt;I$11),"",INDEX(Data!$A:$F,MATCH($E417,Data!$G:$G,0),6))</f>
        <v/>
      </c>
      <c r="J417" s="3" t="str">
        <f>IF(OR($E417="",$I$7&lt;&gt;J$11),"",INDEX(Data!$A:$F,MATCH($E417,Data!$G:$G,0),6))</f>
        <v/>
      </c>
      <c r="K417" s="3" t="str">
        <f>IF(OR($E417="",$I$7&lt;&gt;K$11),"",INDEX(Data!$A:$F,MATCH($E417,Data!$G:$G,0),6))</f>
        <v/>
      </c>
      <c r="L417" s="3" t="str">
        <f>IF(OR($E417="",$I$7&lt;&gt;L$11),"",INDEX(Data!$A:$F,MATCH($E417,Data!$G:$G,0),6))</f>
        <v/>
      </c>
      <c r="M417" s="3" t="str">
        <f t="shared" si="6"/>
        <v/>
      </c>
    </row>
    <row r="418" spans="5:13" x14ac:dyDescent="0.25">
      <c r="E418" s="3" t="str">
        <f>IF(ROW($A407)&lt;=MAX(Data!$G:$G),ROW($A407),"")</f>
        <v/>
      </c>
      <c r="F418" s="4" t="str">
        <f>IF($E418="","",INDEX(Data!$A:$F,MATCH($E418,Data!$G:$G,0),1))</f>
        <v/>
      </c>
      <c r="G418" s="21" t="str">
        <f>IF($E418="","",INDEX(Data!$A:$F,MATCH($E418,Data!$G:$G,0),2))</f>
        <v/>
      </c>
      <c r="H418" s="3" t="str">
        <f>IF(OR($E418="",$I$7&lt;&gt;H$11),"",INDEX(Data!$A:$F,MATCH($E418,Data!$G:$G,0),6))</f>
        <v/>
      </c>
      <c r="I418" s="3" t="str">
        <f>IF(OR($E418="",$I$7&lt;&gt;I$11),"",INDEX(Data!$A:$F,MATCH($E418,Data!$G:$G,0),6))</f>
        <v/>
      </c>
      <c r="J418" s="3" t="str">
        <f>IF(OR($E418="",$I$7&lt;&gt;J$11),"",INDEX(Data!$A:$F,MATCH($E418,Data!$G:$G,0),6))</f>
        <v/>
      </c>
      <c r="K418" s="3" t="str">
        <f>IF(OR($E418="",$I$7&lt;&gt;K$11),"",INDEX(Data!$A:$F,MATCH($E418,Data!$G:$G,0),6))</f>
        <v/>
      </c>
      <c r="L418" s="3" t="str">
        <f>IF(OR($E418="",$I$7&lt;&gt;L$11),"",INDEX(Data!$A:$F,MATCH($E418,Data!$G:$G,0),6))</f>
        <v/>
      </c>
      <c r="M418" s="3" t="str">
        <f t="shared" si="6"/>
        <v/>
      </c>
    </row>
    <row r="419" spans="5:13" x14ac:dyDescent="0.25">
      <c r="E419" s="3" t="str">
        <f>IF(ROW($A408)&lt;=MAX(Data!$G:$G),ROW($A408),"")</f>
        <v/>
      </c>
      <c r="F419" s="4" t="str">
        <f>IF($E419="","",INDEX(Data!$A:$F,MATCH($E419,Data!$G:$G,0),1))</f>
        <v/>
      </c>
      <c r="G419" s="21" t="str">
        <f>IF($E419="","",INDEX(Data!$A:$F,MATCH($E419,Data!$G:$G,0),2))</f>
        <v/>
      </c>
      <c r="H419" s="3" t="str">
        <f>IF(OR($E419="",$I$7&lt;&gt;H$11),"",INDEX(Data!$A:$F,MATCH($E419,Data!$G:$G,0),6))</f>
        <v/>
      </c>
      <c r="I419" s="3" t="str">
        <f>IF(OR($E419="",$I$7&lt;&gt;I$11),"",INDEX(Data!$A:$F,MATCH($E419,Data!$G:$G,0),6))</f>
        <v/>
      </c>
      <c r="J419" s="3" t="str">
        <f>IF(OR($E419="",$I$7&lt;&gt;J$11),"",INDEX(Data!$A:$F,MATCH($E419,Data!$G:$G,0),6))</f>
        <v/>
      </c>
      <c r="K419" s="3" t="str">
        <f>IF(OR($E419="",$I$7&lt;&gt;K$11),"",INDEX(Data!$A:$F,MATCH($E419,Data!$G:$G,0),6))</f>
        <v/>
      </c>
      <c r="L419" s="3" t="str">
        <f>IF(OR($E419="",$I$7&lt;&gt;L$11),"",INDEX(Data!$A:$F,MATCH($E419,Data!$G:$G,0),6))</f>
        <v/>
      </c>
      <c r="M419" s="3" t="str">
        <f t="shared" si="6"/>
        <v/>
      </c>
    </row>
    <row r="420" spans="5:13" x14ac:dyDescent="0.25">
      <c r="E420" s="3" t="str">
        <f>IF(ROW($A409)&lt;=MAX(Data!$G:$G),ROW($A409),"")</f>
        <v/>
      </c>
      <c r="F420" s="4" t="str">
        <f>IF($E420="","",INDEX(Data!$A:$F,MATCH($E420,Data!$G:$G,0),1))</f>
        <v/>
      </c>
      <c r="G420" s="21" t="str">
        <f>IF($E420="","",INDEX(Data!$A:$F,MATCH($E420,Data!$G:$G,0),2))</f>
        <v/>
      </c>
      <c r="H420" s="3" t="str">
        <f>IF(OR($E420="",$I$7&lt;&gt;H$11),"",INDEX(Data!$A:$F,MATCH($E420,Data!$G:$G,0),6))</f>
        <v/>
      </c>
      <c r="I420" s="3" t="str">
        <f>IF(OR($E420="",$I$7&lt;&gt;I$11),"",INDEX(Data!$A:$F,MATCH($E420,Data!$G:$G,0),6))</f>
        <v/>
      </c>
      <c r="J420" s="3" t="str">
        <f>IF(OR($E420="",$I$7&lt;&gt;J$11),"",INDEX(Data!$A:$F,MATCH($E420,Data!$G:$G,0),6))</f>
        <v/>
      </c>
      <c r="K420" s="3" t="str">
        <f>IF(OR($E420="",$I$7&lt;&gt;K$11),"",INDEX(Data!$A:$F,MATCH($E420,Data!$G:$G,0),6))</f>
        <v/>
      </c>
      <c r="L420" s="3" t="str">
        <f>IF(OR($E420="",$I$7&lt;&gt;L$11),"",INDEX(Data!$A:$F,MATCH($E420,Data!$G:$G,0),6))</f>
        <v/>
      </c>
      <c r="M420" s="3" t="str">
        <f t="shared" si="6"/>
        <v/>
      </c>
    </row>
    <row r="421" spans="5:13" x14ac:dyDescent="0.25">
      <c r="E421" s="3" t="str">
        <f>IF(ROW($A410)&lt;=MAX(Data!$G:$G),ROW($A410),"")</f>
        <v/>
      </c>
      <c r="F421" s="4" t="str">
        <f>IF($E421="","",INDEX(Data!$A:$F,MATCH($E421,Data!$G:$G,0),1))</f>
        <v/>
      </c>
      <c r="G421" s="21" t="str">
        <f>IF($E421="","",INDEX(Data!$A:$F,MATCH($E421,Data!$G:$G,0),2))</f>
        <v/>
      </c>
      <c r="H421" s="3" t="str">
        <f>IF(OR($E421="",$I$7&lt;&gt;H$11),"",INDEX(Data!$A:$F,MATCH($E421,Data!$G:$G,0),6))</f>
        <v/>
      </c>
      <c r="I421" s="3" t="str">
        <f>IF(OR($E421="",$I$7&lt;&gt;I$11),"",INDEX(Data!$A:$F,MATCH($E421,Data!$G:$G,0),6))</f>
        <v/>
      </c>
      <c r="J421" s="3" t="str">
        <f>IF(OR($E421="",$I$7&lt;&gt;J$11),"",INDEX(Data!$A:$F,MATCH($E421,Data!$G:$G,0),6))</f>
        <v/>
      </c>
      <c r="K421" s="3" t="str">
        <f>IF(OR($E421="",$I$7&lt;&gt;K$11),"",INDEX(Data!$A:$F,MATCH($E421,Data!$G:$G,0),6))</f>
        <v/>
      </c>
      <c r="L421" s="3" t="str">
        <f>IF(OR($E421="",$I$7&lt;&gt;L$11),"",INDEX(Data!$A:$F,MATCH($E421,Data!$G:$G,0),6))</f>
        <v/>
      </c>
      <c r="M421" s="3" t="str">
        <f t="shared" si="6"/>
        <v/>
      </c>
    </row>
    <row r="422" spans="5:13" x14ac:dyDescent="0.25">
      <c r="E422" s="3" t="str">
        <f>IF(ROW($A411)&lt;=MAX(Data!$G:$G),ROW($A411),"")</f>
        <v/>
      </c>
      <c r="F422" s="4" t="str">
        <f>IF($E422="","",INDEX(Data!$A:$F,MATCH($E422,Data!$G:$G,0),1))</f>
        <v/>
      </c>
      <c r="G422" s="21" t="str">
        <f>IF($E422="","",INDEX(Data!$A:$F,MATCH($E422,Data!$G:$G,0),2))</f>
        <v/>
      </c>
      <c r="H422" s="3" t="str">
        <f>IF(OR($E422="",$I$7&lt;&gt;H$11),"",INDEX(Data!$A:$F,MATCH($E422,Data!$G:$G,0),6))</f>
        <v/>
      </c>
      <c r="I422" s="3" t="str">
        <f>IF(OR($E422="",$I$7&lt;&gt;I$11),"",INDEX(Data!$A:$F,MATCH($E422,Data!$G:$G,0),6))</f>
        <v/>
      </c>
      <c r="J422" s="3" t="str">
        <f>IF(OR($E422="",$I$7&lt;&gt;J$11),"",INDEX(Data!$A:$F,MATCH($E422,Data!$G:$G,0),6))</f>
        <v/>
      </c>
      <c r="K422" s="3" t="str">
        <f>IF(OR($E422="",$I$7&lt;&gt;K$11),"",INDEX(Data!$A:$F,MATCH($E422,Data!$G:$G,0),6))</f>
        <v/>
      </c>
      <c r="L422" s="3" t="str">
        <f>IF(OR($E422="",$I$7&lt;&gt;L$11),"",INDEX(Data!$A:$F,MATCH($E422,Data!$G:$G,0),6))</f>
        <v/>
      </c>
      <c r="M422" s="3" t="str">
        <f t="shared" si="6"/>
        <v/>
      </c>
    </row>
    <row r="423" spans="5:13" x14ac:dyDescent="0.25">
      <c r="E423" s="3" t="str">
        <f>IF(ROW($A412)&lt;=MAX(Data!$G:$G),ROW($A412),"")</f>
        <v/>
      </c>
      <c r="F423" s="4" t="str">
        <f>IF($E423="","",INDEX(Data!$A:$F,MATCH($E423,Data!$G:$G,0),1))</f>
        <v/>
      </c>
      <c r="G423" s="21" t="str">
        <f>IF($E423="","",INDEX(Data!$A:$F,MATCH($E423,Data!$G:$G,0),2))</f>
        <v/>
      </c>
      <c r="H423" s="3" t="str">
        <f>IF(OR($E423="",$I$7&lt;&gt;H$11),"",INDEX(Data!$A:$F,MATCH($E423,Data!$G:$G,0),6))</f>
        <v/>
      </c>
      <c r="I423" s="3" t="str">
        <f>IF(OR($E423="",$I$7&lt;&gt;I$11),"",INDEX(Data!$A:$F,MATCH($E423,Data!$G:$G,0),6))</f>
        <v/>
      </c>
      <c r="J423" s="3" t="str">
        <f>IF(OR($E423="",$I$7&lt;&gt;J$11),"",INDEX(Data!$A:$F,MATCH($E423,Data!$G:$G,0),6))</f>
        <v/>
      </c>
      <c r="K423" s="3" t="str">
        <f>IF(OR($E423="",$I$7&lt;&gt;K$11),"",INDEX(Data!$A:$F,MATCH($E423,Data!$G:$G,0),6))</f>
        <v/>
      </c>
      <c r="L423" s="3" t="str">
        <f>IF(OR($E423="",$I$7&lt;&gt;L$11),"",INDEX(Data!$A:$F,MATCH($E423,Data!$G:$G,0),6))</f>
        <v/>
      </c>
      <c r="M423" s="3" t="str">
        <f t="shared" si="6"/>
        <v/>
      </c>
    </row>
    <row r="424" spans="5:13" x14ac:dyDescent="0.25">
      <c r="E424" s="3" t="str">
        <f>IF(ROW($A413)&lt;=MAX(Data!$G:$G),ROW($A413),"")</f>
        <v/>
      </c>
      <c r="F424" s="4" t="str">
        <f>IF($E424="","",INDEX(Data!$A:$F,MATCH($E424,Data!$G:$G,0),1))</f>
        <v/>
      </c>
      <c r="G424" s="21" t="str">
        <f>IF($E424="","",INDEX(Data!$A:$F,MATCH($E424,Data!$G:$G,0),2))</f>
        <v/>
      </c>
      <c r="H424" s="3" t="str">
        <f>IF(OR($E424="",$I$7&lt;&gt;H$11),"",INDEX(Data!$A:$F,MATCH($E424,Data!$G:$G,0),6))</f>
        <v/>
      </c>
      <c r="I424" s="3" t="str">
        <f>IF(OR($E424="",$I$7&lt;&gt;I$11),"",INDEX(Data!$A:$F,MATCH($E424,Data!$G:$G,0),6))</f>
        <v/>
      </c>
      <c r="J424" s="3" t="str">
        <f>IF(OR($E424="",$I$7&lt;&gt;J$11),"",INDEX(Data!$A:$F,MATCH($E424,Data!$G:$G,0),6))</f>
        <v/>
      </c>
      <c r="K424" s="3" t="str">
        <f>IF(OR($E424="",$I$7&lt;&gt;K$11),"",INDEX(Data!$A:$F,MATCH($E424,Data!$G:$G,0),6))</f>
        <v/>
      </c>
      <c r="L424" s="3" t="str">
        <f>IF(OR($E424="",$I$7&lt;&gt;L$11),"",INDEX(Data!$A:$F,MATCH($E424,Data!$G:$G,0),6))</f>
        <v/>
      </c>
      <c r="M424" s="3" t="str">
        <f t="shared" si="6"/>
        <v/>
      </c>
    </row>
    <row r="425" spans="5:13" x14ac:dyDescent="0.25">
      <c r="E425" s="3" t="str">
        <f>IF(ROW($A414)&lt;=MAX(Data!$G:$G),ROW($A414),"")</f>
        <v/>
      </c>
      <c r="F425" s="4" t="str">
        <f>IF($E425="","",INDEX(Data!$A:$F,MATCH($E425,Data!$G:$G,0),1))</f>
        <v/>
      </c>
      <c r="G425" s="21" t="str">
        <f>IF($E425="","",INDEX(Data!$A:$F,MATCH($E425,Data!$G:$G,0),2))</f>
        <v/>
      </c>
      <c r="H425" s="3" t="str">
        <f>IF(OR($E425="",$I$7&lt;&gt;H$11),"",INDEX(Data!$A:$F,MATCH($E425,Data!$G:$G,0),6))</f>
        <v/>
      </c>
      <c r="I425" s="3" t="str">
        <f>IF(OR($E425="",$I$7&lt;&gt;I$11),"",INDEX(Data!$A:$F,MATCH($E425,Data!$G:$G,0),6))</f>
        <v/>
      </c>
      <c r="J425" s="3" t="str">
        <f>IF(OR($E425="",$I$7&lt;&gt;J$11),"",INDEX(Data!$A:$F,MATCH($E425,Data!$G:$G,0),6))</f>
        <v/>
      </c>
      <c r="K425" s="3" t="str">
        <f>IF(OR($E425="",$I$7&lt;&gt;K$11),"",INDEX(Data!$A:$F,MATCH($E425,Data!$G:$G,0),6))</f>
        <v/>
      </c>
      <c r="L425" s="3" t="str">
        <f>IF(OR($E425="",$I$7&lt;&gt;L$11),"",INDEX(Data!$A:$F,MATCH($E425,Data!$G:$G,0),6))</f>
        <v/>
      </c>
      <c r="M425" s="3" t="str">
        <f t="shared" si="6"/>
        <v/>
      </c>
    </row>
    <row r="426" spans="5:13" x14ac:dyDescent="0.25">
      <c r="E426" s="3" t="str">
        <f>IF(ROW($A415)&lt;=MAX(Data!$G:$G),ROW($A415),"")</f>
        <v/>
      </c>
      <c r="F426" s="4" t="str">
        <f>IF($E426="","",INDEX(Data!$A:$F,MATCH($E426,Data!$G:$G,0),1))</f>
        <v/>
      </c>
      <c r="G426" s="21" t="str">
        <f>IF($E426="","",INDEX(Data!$A:$F,MATCH($E426,Data!$G:$G,0),2))</f>
        <v/>
      </c>
      <c r="H426" s="3" t="str">
        <f>IF(OR($E426="",$I$7&lt;&gt;H$11),"",INDEX(Data!$A:$F,MATCH($E426,Data!$G:$G,0),6))</f>
        <v/>
      </c>
      <c r="I426" s="3" t="str">
        <f>IF(OR($E426="",$I$7&lt;&gt;I$11),"",INDEX(Data!$A:$F,MATCH($E426,Data!$G:$G,0),6))</f>
        <v/>
      </c>
      <c r="J426" s="3" t="str">
        <f>IF(OR($E426="",$I$7&lt;&gt;J$11),"",INDEX(Data!$A:$F,MATCH($E426,Data!$G:$G,0),6))</f>
        <v/>
      </c>
      <c r="K426" s="3" t="str">
        <f>IF(OR($E426="",$I$7&lt;&gt;K$11),"",INDEX(Data!$A:$F,MATCH($E426,Data!$G:$G,0),6))</f>
        <v/>
      </c>
      <c r="L426" s="3" t="str">
        <f>IF(OR($E426="",$I$7&lt;&gt;L$11),"",INDEX(Data!$A:$F,MATCH($E426,Data!$G:$G,0),6))</f>
        <v/>
      </c>
      <c r="M426" s="3" t="str">
        <f t="shared" si="6"/>
        <v/>
      </c>
    </row>
    <row r="427" spans="5:13" x14ac:dyDescent="0.25">
      <c r="E427" s="3" t="str">
        <f>IF(ROW($A416)&lt;=MAX(Data!$G:$G),ROW($A416),"")</f>
        <v/>
      </c>
      <c r="F427" s="4" t="str">
        <f>IF($E427="","",INDEX(Data!$A:$F,MATCH($E427,Data!$G:$G,0),1))</f>
        <v/>
      </c>
      <c r="G427" s="21" t="str">
        <f>IF($E427="","",INDEX(Data!$A:$F,MATCH($E427,Data!$G:$G,0),2))</f>
        <v/>
      </c>
      <c r="H427" s="3" t="str">
        <f>IF(OR($E427="",$I$7&lt;&gt;H$11),"",INDEX(Data!$A:$F,MATCH($E427,Data!$G:$G,0),6))</f>
        <v/>
      </c>
      <c r="I427" s="3" t="str">
        <f>IF(OR($E427="",$I$7&lt;&gt;I$11),"",INDEX(Data!$A:$F,MATCH($E427,Data!$G:$G,0),6))</f>
        <v/>
      </c>
      <c r="J427" s="3" t="str">
        <f>IF(OR($E427="",$I$7&lt;&gt;J$11),"",INDEX(Data!$A:$F,MATCH($E427,Data!$G:$G,0),6))</f>
        <v/>
      </c>
      <c r="K427" s="3" t="str">
        <f>IF(OR($E427="",$I$7&lt;&gt;K$11),"",INDEX(Data!$A:$F,MATCH($E427,Data!$G:$G,0),6))</f>
        <v/>
      </c>
      <c r="L427" s="3" t="str">
        <f>IF(OR($E427="",$I$7&lt;&gt;L$11),"",INDEX(Data!$A:$F,MATCH($E427,Data!$G:$G,0),6))</f>
        <v/>
      </c>
      <c r="M427" s="3" t="str">
        <f t="shared" si="6"/>
        <v/>
      </c>
    </row>
    <row r="428" spans="5:13" x14ac:dyDescent="0.25">
      <c r="E428" s="3" t="str">
        <f>IF(ROW($A417)&lt;=MAX(Data!$G:$G),ROW($A417),"")</f>
        <v/>
      </c>
      <c r="F428" s="4" t="str">
        <f>IF($E428="","",INDEX(Data!$A:$F,MATCH($E428,Data!$G:$G,0),1))</f>
        <v/>
      </c>
      <c r="G428" s="21" t="str">
        <f>IF($E428="","",INDEX(Data!$A:$F,MATCH($E428,Data!$G:$G,0),2))</f>
        <v/>
      </c>
      <c r="H428" s="3" t="str">
        <f>IF(OR($E428="",$I$7&lt;&gt;H$11),"",INDEX(Data!$A:$F,MATCH($E428,Data!$G:$G,0),6))</f>
        <v/>
      </c>
      <c r="I428" s="3" t="str">
        <f>IF(OR($E428="",$I$7&lt;&gt;I$11),"",INDEX(Data!$A:$F,MATCH($E428,Data!$G:$G,0),6))</f>
        <v/>
      </c>
      <c r="J428" s="3" t="str">
        <f>IF(OR($E428="",$I$7&lt;&gt;J$11),"",INDEX(Data!$A:$F,MATCH($E428,Data!$G:$G,0),6))</f>
        <v/>
      </c>
      <c r="K428" s="3" t="str">
        <f>IF(OR($E428="",$I$7&lt;&gt;K$11),"",INDEX(Data!$A:$F,MATCH($E428,Data!$G:$G,0),6))</f>
        <v/>
      </c>
      <c r="L428" s="3" t="str">
        <f>IF(OR($E428="",$I$7&lt;&gt;L$11),"",INDEX(Data!$A:$F,MATCH($E428,Data!$G:$G,0),6))</f>
        <v/>
      </c>
      <c r="M428" s="3" t="str">
        <f t="shared" si="6"/>
        <v/>
      </c>
    </row>
    <row r="429" spans="5:13" x14ac:dyDescent="0.25">
      <c r="E429" s="3" t="str">
        <f>IF(ROW($A418)&lt;=MAX(Data!$G:$G),ROW($A418),"")</f>
        <v/>
      </c>
      <c r="F429" s="4" t="str">
        <f>IF($E429="","",INDEX(Data!$A:$F,MATCH($E429,Data!$G:$G,0),1))</f>
        <v/>
      </c>
      <c r="G429" s="21" t="str">
        <f>IF($E429="","",INDEX(Data!$A:$F,MATCH($E429,Data!$G:$G,0),2))</f>
        <v/>
      </c>
      <c r="H429" s="3" t="str">
        <f>IF(OR($E429="",$I$7&lt;&gt;H$11),"",INDEX(Data!$A:$F,MATCH($E429,Data!$G:$G,0),6))</f>
        <v/>
      </c>
      <c r="I429" s="3" t="str">
        <f>IF(OR($E429="",$I$7&lt;&gt;I$11),"",INDEX(Data!$A:$F,MATCH($E429,Data!$G:$G,0),6))</f>
        <v/>
      </c>
      <c r="J429" s="3" t="str">
        <f>IF(OR($E429="",$I$7&lt;&gt;J$11),"",INDEX(Data!$A:$F,MATCH($E429,Data!$G:$G,0),6))</f>
        <v/>
      </c>
      <c r="K429" s="3" t="str">
        <f>IF(OR($E429="",$I$7&lt;&gt;K$11),"",INDEX(Data!$A:$F,MATCH($E429,Data!$G:$G,0),6))</f>
        <v/>
      </c>
      <c r="L429" s="3" t="str">
        <f>IF(OR($E429="",$I$7&lt;&gt;L$11),"",INDEX(Data!$A:$F,MATCH($E429,Data!$G:$G,0),6))</f>
        <v/>
      </c>
      <c r="M429" s="3" t="str">
        <f t="shared" si="6"/>
        <v/>
      </c>
    </row>
    <row r="430" spans="5:13" x14ac:dyDescent="0.25">
      <c r="E430" s="3" t="str">
        <f>IF(ROW($A419)&lt;=MAX(Data!$G:$G),ROW($A419),"")</f>
        <v/>
      </c>
      <c r="F430" s="4" t="str">
        <f>IF($E430="","",INDEX(Data!$A:$F,MATCH($E430,Data!$G:$G,0),1))</f>
        <v/>
      </c>
      <c r="G430" s="21" t="str">
        <f>IF($E430="","",INDEX(Data!$A:$F,MATCH($E430,Data!$G:$G,0),2))</f>
        <v/>
      </c>
      <c r="H430" s="3" t="str">
        <f>IF(OR($E430="",$I$7&lt;&gt;H$11),"",INDEX(Data!$A:$F,MATCH($E430,Data!$G:$G,0),6))</f>
        <v/>
      </c>
      <c r="I430" s="3" t="str">
        <f>IF(OR($E430="",$I$7&lt;&gt;I$11),"",INDEX(Data!$A:$F,MATCH($E430,Data!$G:$G,0),6))</f>
        <v/>
      </c>
      <c r="J430" s="3" t="str">
        <f>IF(OR($E430="",$I$7&lt;&gt;J$11),"",INDEX(Data!$A:$F,MATCH($E430,Data!$G:$G,0),6))</f>
        <v/>
      </c>
      <c r="K430" s="3" t="str">
        <f>IF(OR($E430="",$I$7&lt;&gt;K$11),"",INDEX(Data!$A:$F,MATCH($E430,Data!$G:$G,0),6))</f>
        <v/>
      </c>
      <c r="L430" s="3" t="str">
        <f>IF(OR($E430="",$I$7&lt;&gt;L$11),"",INDEX(Data!$A:$F,MATCH($E430,Data!$G:$G,0),6))</f>
        <v/>
      </c>
      <c r="M430" s="3" t="str">
        <f t="shared" si="6"/>
        <v/>
      </c>
    </row>
    <row r="431" spans="5:13" x14ac:dyDescent="0.25">
      <c r="E431" s="3" t="str">
        <f>IF(ROW($A420)&lt;=MAX(Data!$G:$G),ROW($A420),"")</f>
        <v/>
      </c>
      <c r="F431" s="4" t="str">
        <f>IF($E431="","",INDEX(Data!$A:$F,MATCH($E431,Data!$G:$G,0),1))</f>
        <v/>
      </c>
      <c r="G431" s="21" t="str">
        <f>IF($E431="","",INDEX(Data!$A:$F,MATCH($E431,Data!$G:$G,0),2))</f>
        <v/>
      </c>
      <c r="H431" s="3" t="str">
        <f>IF(OR($E431="",$I$7&lt;&gt;H$11),"",INDEX(Data!$A:$F,MATCH($E431,Data!$G:$G,0),6))</f>
        <v/>
      </c>
      <c r="I431" s="3" t="str">
        <f>IF(OR($E431="",$I$7&lt;&gt;I$11),"",INDEX(Data!$A:$F,MATCH($E431,Data!$G:$G,0),6))</f>
        <v/>
      </c>
      <c r="J431" s="3" t="str">
        <f>IF(OR($E431="",$I$7&lt;&gt;J$11),"",INDEX(Data!$A:$F,MATCH($E431,Data!$G:$G,0),6))</f>
        <v/>
      </c>
      <c r="K431" s="3" t="str">
        <f>IF(OR($E431="",$I$7&lt;&gt;K$11),"",INDEX(Data!$A:$F,MATCH($E431,Data!$G:$G,0),6))</f>
        <v/>
      </c>
      <c r="L431" s="3" t="str">
        <f>IF(OR($E431="",$I$7&lt;&gt;L$11),"",INDEX(Data!$A:$F,MATCH($E431,Data!$G:$G,0),6))</f>
        <v/>
      </c>
      <c r="M431" s="3" t="str">
        <f t="shared" si="6"/>
        <v/>
      </c>
    </row>
    <row r="432" spans="5:13" x14ac:dyDescent="0.25">
      <c r="E432" s="3" t="str">
        <f>IF(ROW($A421)&lt;=MAX(Data!$G:$G),ROW($A421),"")</f>
        <v/>
      </c>
      <c r="F432" s="4" t="str">
        <f>IF($E432="","",INDEX(Data!$A:$F,MATCH($E432,Data!$G:$G,0),1))</f>
        <v/>
      </c>
      <c r="G432" s="21" t="str">
        <f>IF($E432="","",INDEX(Data!$A:$F,MATCH($E432,Data!$G:$G,0),2))</f>
        <v/>
      </c>
      <c r="H432" s="3" t="str">
        <f>IF(OR($E432="",$I$7&lt;&gt;H$11),"",INDEX(Data!$A:$F,MATCH($E432,Data!$G:$G,0),6))</f>
        <v/>
      </c>
      <c r="I432" s="3" t="str">
        <f>IF(OR($E432="",$I$7&lt;&gt;I$11),"",INDEX(Data!$A:$F,MATCH($E432,Data!$G:$G,0),6))</f>
        <v/>
      </c>
      <c r="J432" s="3" t="str">
        <f>IF(OR($E432="",$I$7&lt;&gt;J$11),"",INDEX(Data!$A:$F,MATCH($E432,Data!$G:$G,0),6))</f>
        <v/>
      </c>
      <c r="K432" s="3" t="str">
        <f>IF(OR($E432="",$I$7&lt;&gt;K$11),"",INDEX(Data!$A:$F,MATCH($E432,Data!$G:$G,0),6))</f>
        <v/>
      </c>
      <c r="L432" s="3" t="str">
        <f>IF(OR($E432="",$I$7&lt;&gt;L$11),"",INDEX(Data!$A:$F,MATCH($E432,Data!$G:$G,0),6))</f>
        <v/>
      </c>
      <c r="M432" s="3" t="str">
        <f t="shared" si="6"/>
        <v/>
      </c>
    </row>
    <row r="433" spans="5:13" x14ac:dyDescent="0.25">
      <c r="E433" s="3" t="str">
        <f>IF(ROW($A422)&lt;=MAX(Data!$G:$G),ROW($A422),"")</f>
        <v/>
      </c>
      <c r="F433" s="4" t="str">
        <f>IF($E433="","",INDEX(Data!$A:$F,MATCH($E433,Data!$G:$G,0),1))</f>
        <v/>
      </c>
      <c r="G433" s="21" t="str">
        <f>IF($E433="","",INDEX(Data!$A:$F,MATCH($E433,Data!$G:$G,0),2))</f>
        <v/>
      </c>
      <c r="H433" s="3" t="str">
        <f>IF(OR($E433="",$I$7&lt;&gt;H$11),"",INDEX(Data!$A:$F,MATCH($E433,Data!$G:$G,0),6))</f>
        <v/>
      </c>
      <c r="I433" s="3" t="str">
        <f>IF(OR($E433="",$I$7&lt;&gt;I$11),"",INDEX(Data!$A:$F,MATCH($E433,Data!$G:$G,0),6))</f>
        <v/>
      </c>
      <c r="J433" s="3" t="str">
        <f>IF(OR($E433="",$I$7&lt;&gt;J$11),"",INDEX(Data!$A:$F,MATCH($E433,Data!$G:$G,0),6))</f>
        <v/>
      </c>
      <c r="K433" s="3" t="str">
        <f>IF(OR($E433="",$I$7&lt;&gt;K$11),"",INDEX(Data!$A:$F,MATCH($E433,Data!$G:$G,0),6))</f>
        <v/>
      </c>
      <c r="L433" s="3" t="str">
        <f>IF(OR($E433="",$I$7&lt;&gt;L$11),"",INDEX(Data!$A:$F,MATCH($E433,Data!$G:$G,0),6))</f>
        <v/>
      </c>
      <c r="M433" s="3" t="str">
        <f t="shared" si="6"/>
        <v/>
      </c>
    </row>
    <row r="434" spans="5:13" x14ac:dyDescent="0.25">
      <c r="E434" s="3" t="str">
        <f>IF(ROW($A423)&lt;=MAX(Data!$G:$G),ROW($A423),"")</f>
        <v/>
      </c>
      <c r="F434" s="4" t="str">
        <f>IF($E434="","",INDEX(Data!$A:$F,MATCH($E434,Data!$G:$G,0),1))</f>
        <v/>
      </c>
      <c r="G434" s="21" t="str">
        <f>IF($E434="","",INDEX(Data!$A:$F,MATCH($E434,Data!$G:$G,0),2))</f>
        <v/>
      </c>
      <c r="H434" s="3" t="str">
        <f>IF(OR($E434="",$I$7&lt;&gt;H$11),"",INDEX(Data!$A:$F,MATCH($E434,Data!$G:$G,0),6))</f>
        <v/>
      </c>
      <c r="I434" s="3" t="str">
        <f>IF(OR($E434="",$I$7&lt;&gt;I$11),"",INDEX(Data!$A:$F,MATCH($E434,Data!$G:$G,0),6))</f>
        <v/>
      </c>
      <c r="J434" s="3" t="str">
        <f>IF(OR($E434="",$I$7&lt;&gt;J$11),"",INDEX(Data!$A:$F,MATCH($E434,Data!$G:$G,0),6))</f>
        <v/>
      </c>
      <c r="K434" s="3" t="str">
        <f>IF(OR($E434="",$I$7&lt;&gt;K$11),"",INDEX(Data!$A:$F,MATCH($E434,Data!$G:$G,0),6))</f>
        <v/>
      </c>
      <c r="L434" s="3" t="str">
        <f>IF(OR($E434="",$I$7&lt;&gt;L$11),"",INDEX(Data!$A:$F,MATCH($E434,Data!$G:$G,0),6))</f>
        <v/>
      </c>
      <c r="M434" s="3" t="str">
        <f t="shared" si="6"/>
        <v/>
      </c>
    </row>
    <row r="435" spans="5:13" x14ac:dyDescent="0.25">
      <c r="E435" s="3" t="str">
        <f>IF(ROW($A424)&lt;=MAX(Data!$G:$G),ROW($A424),"")</f>
        <v/>
      </c>
      <c r="F435" s="4" t="str">
        <f>IF($E435="","",INDEX(Data!$A:$F,MATCH($E435,Data!$G:$G,0),1))</f>
        <v/>
      </c>
      <c r="G435" s="21" t="str">
        <f>IF($E435="","",INDEX(Data!$A:$F,MATCH($E435,Data!$G:$G,0),2))</f>
        <v/>
      </c>
      <c r="H435" s="3" t="str">
        <f>IF(OR($E435="",$I$7&lt;&gt;H$11),"",INDEX(Data!$A:$F,MATCH($E435,Data!$G:$G,0),6))</f>
        <v/>
      </c>
      <c r="I435" s="3" t="str">
        <f>IF(OR($E435="",$I$7&lt;&gt;I$11),"",INDEX(Data!$A:$F,MATCH($E435,Data!$G:$G,0),6))</f>
        <v/>
      </c>
      <c r="J435" s="3" t="str">
        <f>IF(OR($E435="",$I$7&lt;&gt;J$11),"",INDEX(Data!$A:$F,MATCH($E435,Data!$G:$G,0),6))</f>
        <v/>
      </c>
      <c r="K435" s="3" t="str">
        <f>IF(OR($E435="",$I$7&lt;&gt;K$11),"",INDEX(Data!$A:$F,MATCH($E435,Data!$G:$G,0),6))</f>
        <v/>
      </c>
      <c r="L435" s="3" t="str">
        <f>IF(OR($E435="",$I$7&lt;&gt;L$11),"",INDEX(Data!$A:$F,MATCH($E435,Data!$G:$G,0),6))</f>
        <v/>
      </c>
      <c r="M435" s="3" t="str">
        <f t="shared" si="6"/>
        <v/>
      </c>
    </row>
    <row r="436" spans="5:13" x14ac:dyDescent="0.25">
      <c r="E436" s="3" t="str">
        <f>IF(ROW($A425)&lt;=MAX(Data!$G:$G),ROW($A425),"")</f>
        <v/>
      </c>
      <c r="F436" s="4" t="str">
        <f>IF($E436="","",INDEX(Data!$A:$F,MATCH($E436,Data!$G:$G,0),1))</f>
        <v/>
      </c>
      <c r="G436" s="21" t="str">
        <f>IF($E436="","",INDEX(Data!$A:$F,MATCH($E436,Data!$G:$G,0),2))</f>
        <v/>
      </c>
      <c r="H436" s="3" t="str">
        <f>IF(OR($E436="",$I$7&lt;&gt;H$11),"",INDEX(Data!$A:$F,MATCH($E436,Data!$G:$G,0),6))</f>
        <v/>
      </c>
      <c r="I436" s="3" t="str">
        <f>IF(OR($E436="",$I$7&lt;&gt;I$11),"",INDEX(Data!$A:$F,MATCH($E436,Data!$G:$G,0),6))</f>
        <v/>
      </c>
      <c r="J436" s="3" t="str">
        <f>IF(OR($E436="",$I$7&lt;&gt;J$11),"",INDEX(Data!$A:$F,MATCH($E436,Data!$G:$G,0),6))</f>
        <v/>
      </c>
      <c r="K436" s="3" t="str">
        <f>IF(OR($E436="",$I$7&lt;&gt;K$11),"",INDEX(Data!$A:$F,MATCH($E436,Data!$G:$G,0),6))</f>
        <v/>
      </c>
      <c r="L436" s="3" t="str">
        <f>IF(OR($E436="",$I$7&lt;&gt;L$11),"",INDEX(Data!$A:$F,MATCH($E436,Data!$G:$G,0),6))</f>
        <v/>
      </c>
      <c r="M436" s="3" t="str">
        <f t="shared" si="6"/>
        <v/>
      </c>
    </row>
    <row r="437" spans="5:13" x14ac:dyDescent="0.25">
      <c r="E437" s="3" t="str">
        <f>IF(ROW($A426)&lt;=MAX(Data!$G:$G),ROW($A426),"")</f>
        <v/>
      </c>
      <c r="F437" s="4" t="str">
        <f>IF($E437="","",INDEX(Data!$A:$F,MATCH($E437,Data!$G:$G,0),1))</f>
        <v/>
      </c>
      <c r="G437" s="21" t="str">
        <f>IF($E437="","",INDEX(Data!$A:$F,MATCH($E437,Data!$G:$G,0),2))</f>
        <v/>
      </c>
      <c r="H437" s="3" t="str">
        <f>IF(OR($E437="",$I$7&lt;&gt;H$11),"",INDEX(Data!$A:$F,MATCH($E437,Data!$G:$G,0),6))</f>
        <v/>
      </c>
      <c r="I437" s="3" t="str">
        <f>IF(OR($E437="",$I$7&lt;&gt;I$11),"",INDEX(Data!$A:$F,MATCH($E437,Data!$G:$G,0),6))</f>
        <v/>
      </c>
      <c r="J437" s="3" t="str">
        <f>IF(OR($E437="",$I$7&lt;&gt;J$11),"",INDEX(Data!$A:$F,MATCH($E437,Data!$G:$G,0),6))</f>
        <v/>
      </c>
      <c r="K437" s="3" t="str">
        <f>IF(OR($E437="",$I$7&lt;&gt;K$11),"",INDEX(Data!$A:$F,MATCH($E437,Data!$G:$G,0),6))</f>
        <v/>
      </c>
      <c r="L437" s="3" t="str">
        <f>IF(OR($E437="",$I$7&lt;&gt;L$11),"",INDEX(Data!$A:$F,MATCH($E437,Data!$G:$G,0),6))</f>
        <v/>
      </c>
      <c r="M437" s="3" t="str">
        <f t="shared" si="6"/>
        <v/>
      </c>
    </row>
    <row r="438" spans="5:13" x14ac:dyDescent="0.25">
      <c r="E438" s="3" t="str">
        <f>IF(ROW($A427)&lt;=MAX(Data!$G:$G),ROW($A427),"")</f>
        <v/>
      </c>
      <c r="F438" s="4" t="str">
        <f>IF($E438="","",INDEX(Data!$A:$F,MATCH($E438,Data!$G:$G,0),1))</f>
        <v/>
      </c>
      <c r="G438" s="21" t="str">
        <f>IF($E438="","",INDEX(Data!$A:$F,MATCH($E438,Data!$G:$G,0),2))</f>
        <v/>
      </c>
      <c r="H438" s="3" t="str">
        <f>IF(OR($E438="",$I$7&lt;&gt;H$11),"",INDEX(Data!$A:$F,MATCH($E438,Data!$G:$G,0),6))</f>
        <v/>
      </c>
      <c r="I438" s="3" t="str">
        <f>IF(OR($E438="",$I$7&lt;&gt;I$11),"",INDEX(Data!$A:$F,MATCH($E438,Data!$G:$G,0),6))</f>
        <v/>
      </c>
      <c r="J438" s="3" t="str">
        <f>IF(OR($E438="",$I$7&lt;&gt;J$11),"",INDEX(Data!$A:$F,MATCH($E438,Data!$G:$G,0),6))</f>
        <v/>
      </c>
      <c r="K438" s="3" t="str">
        <f>IF(OR($E438="",$I$7&lt;&gt;K$11),"",INDEX(Data!$A:$F,MATCH($E438,Data!$G:$G,0),6))</f>
        <v/>
      </c>
      <c r="L438" s="3" t="str">
        <f>IF(OR($E438="",$I$7&lt;&gt;L$11),"",INDEX(Data!$A:$F,MATCH($E438,Data!$G:$G,0),6))</f>
        <v/>
      </c>
      <c r="M438" s="3" t="str">
        <f t="shared" si="6"/>
        <v/>
      </c>
    </row>
    <row r="439" spans="5:13" x14ac:dyDescent="0.25">
      <c r="E439" s="3" t="str">
        <f>IF(ROW($A428)&lt;=MAX(Data!$G:$G),ROW($A428),"")</f>
        <v/>
      </c>
      <c r="F439" s="4" t="str">
        <f>IF($E439="","",INDEX(Data!$A:$F,MATCH($E439,Data!$G:$G,0),1))</f>
        <v/>
      </c>
      <c r="G439" s="21" t="str">
        <f>IF($E439="","",INDEX(Data!$A:$F,MATCH($E439,Data!$G:$G,0),2))</f>
        <v/>
      </c>
      <c r="H439" s="3" t="str">
        <f>IF(OR($E439="",$I$7&lt;&gt;H$11),"",INDEX(Data!$A:$F,MATCH($E439,Data!$G:$G,0),6))</f>
        <v/>
      </c>
      <c r="I439" s="3" t="str">
        <f>IF(OR($E439="",$I$7&lt;&gt;I$11),"",INDEX(Data!$A:$F,MATCH($E439,Data!$G:$G,0),6))</f>
        <v/>
      </c>
      <c r="J439" s="3" t="str">
        <f>IF(OR($E439="",$I$7&lt;&gt;J$11),"",INDEX(Data!$A:$F,MATCH($E439,Data!$G:$G,0),6))</f>
        <v/>
      </c>
      <c r="K439" s="3" t="str">
        <f>IF(OR($E439="",$I$7&lt;&gt;K$11),"",INDEX(Data!$A:$F,MATCH($E439,Data!$G:$G,0),6))</f>
        <v/>
      </c>
      <c r="L439" s="3" t="str">
        <f>IF(OR($E439="",$I$7&lt;&gt;L$11),"",INDEX(Data!$A:$F,MATCH($E439,Data!$G:$G,0),6))</f>
        <v/>
      </c>
      <c r="M439" s="3" t="str">
        <f t="shared" si="6"/>
        <v/>
      </c>
    </row>
    <row r="440" spans="5:13" x14ac:dyDescent="0.25">
      <c r="E440" s="3" t="str">
        <f>IF(ROW($A429)&lt;=MAX(Data!$G:$G),ROW($A429),"")</f>
        <v/>
      </c>
      <c r="F440" s="4" t="str">
        <f>IF($E440="","",INDEX(Data!$A:$F,MATCH($E440,Data!$G:$G,0),1))</f>
        <v/>
      </c>
      <c r="G440" s="21" t="str">
        <f>IF($E440="","",INDEX(Data!$A:$F,MATCH($E440,Data!$G:$G,0),2))</f>
        <v/>
      </c>
      <c r="H440" s="3" t="str">
        <f>IF(OR($E440="",$I$7&lt;&gt;H$11),"",INDEX(Data!$A:$F,MATCH($E440,Data!$G:$G,0),6))</f>
        <v/>
      </c>
      <c r="I440" s="3" t="str">
        <f>IF(OR($E440="",$I$7&lt;&gt;I$11),"",INDEX(Data!$A:$F,MATCH($E440,Data!$G:$G,0),6))</f>
        <v/>
      </c>
      <c r="J440" s="3" t="str">
        <f>IF(OR($E440="",$I$7&lt;&gt;J$11),"",INDEX(Data!$A:$F,MATCH($E440,Data!$G:$G,0),6))</f>
        <v/>
      </c>
      <c r="K440" s="3" t="str">
        <f>IF(OR($E440="",$I$7&lt;&gt;K$11),"",INDEX(Data!$A:$F,MATCH($E440,Data!$G:$G,0),6))</f>
        <v/>
      </c>
      <c r="L440" s="3" t="str">
        <f>IF(OR($E440="",$I$7&lt;&gt;L$11),"",INDEX(Data!$A:$F,MATCH($E440,Data!$G:$G,0),6))</f>
        <v/>
      </c>
      <c r="M440" s="3" t="str">
        <f t="shared" si="6"/>
        <v/>
      </c>
    </row>
    <row r="441" spans="5:13" x14ac:dyDescent="0.25">
      <c r="E441" s="3" t="str">
        <f>IF(ROW($A430)&lt;=MAX(Data!$G:$G),ROW($A430),"")</f>
        <v/>
      </c>
      <c r="F441" s="4" t="str">
        <f>IF($E441="","",INDEX(Data!$A:$F,MATCH($E441,Data!$G:$G,0),1))</f>
        <v/>
      </c>
      <c r="G441" s="21" t="str">
        <f>IF($E441="","",INDEX(Data!$A:$F,MATCH($E441,Data!$G:$G,0),2))</f>
        <v/>
      </c>
      <c r="H441" s="3" t="str">
        <f>IF(OR($E441="",$I$7&lt;&gt;H$11),"",INDEX(Data!$A:$F,MATCH($E441,Data!$G:$G,0),6))</f>
        <v/>
      </c>
      <c r="I441" s="3" t="str">
        <f>IF(OR($E441="",$I$7&lt;&gt;I$11),"",INDEX(Data!$A:$F,MATCH($E441,Data!$G:$G,0),6))</f>
        <v/>
      </c>
      <c r="J441" s="3" t="str">
        <f>IF(OR($E441="",$I$7&lt;&gt;J$11),"",INDEX(Data!$A:$F,MATCH($E441,Data!$G:$G,0),6))</f>
        <v/>
      </c>
      <c r="K441" s="3" t="str">
        <f>IF(OR($E441="",$I$7&lt;&gt;K$11),"",INDEX(Data!$A:$F,MATCH($E441,Data!$G:$G,0),6))</f>
        <v/>
      </c>
      <c r="L441" s="3" t="str">
        <f>IF(OR($E441="",$I$7&lt;&gt;L$11),"",INDEX(Data!$A:$F,MATCH($E441,Data!$G:$G,0),6))</f>
        <v/>
      </c>
      <c r="M441" s="3" t="str">
        <f t="shared" si="6"/>
        <v/>
      </c>
    </row>
    <row r="442" spans="5:13" x14ac:dyDescent="0.25">
      <c r="E442" s="3" t="str">
        <f>IF(ROW($A431)&lt;=MAX(Data!$G:$G),ROW($A431),"")</f>
        <v/>
      </c>
      <c r="F442" s="4" t="str">
        <f>IF($E442="","",INDEX(Data!$A:$F,MATCH($E442,Data!$G:$G,0),1))</f>
        <v/>
      </c>
      <c r="G442" s="21" t="str">
        <f>IF($E442="","",INDEX(Data!$A:$F,MATCH($E442,Data!$G:$G,0),2))</f>
        <v/>
      </c>
      <c r="H442" s="3" t="str">
        <f>IF(OR($E442="",$I$7&lt;&gt;H$11),"",INDEX(Data!$A:$F,MATCH($E442,Data!$G:$G,0),6))</f>
        <v/>
      </c>
      <c r="I442" s="3" t="str">
        <f>IF(OR($E442="",$I$7&lt;&gt;I$11),"",INDEX(Data!$A:$F,MATCH($E442,Data!$G:$G,0),6))</f>
        <v/>
      </c>
      <c r="J442" s="3" t="str">
        <f>IF(OR($E442="",$I$7&lt;&gt;J$11),"",INDEX(Data!$A:$F,MATCH($E442,Data!$G:$G,0),6))</f>
        <v/>
      </c>
      <c r="K442" s="3" t="str">
        <f>IF(OR($E442="",$I$7&lt;&gt;K$11),"",INDEX(Data!$A:$F,MATCH($E442,Data!$G:$G,0),6))</f>
        <v/>
      </c>
      <c r="L442" s="3" t="str">
        <f>IF(OR($E442="",$I$7&lt;&gt;L$11),"",INDEX(Data!$A:$F,MATCH($E442,Data!$G:$G,0),6))</f>
        <v/>
      </c>
      <c r="M442" s="3" t="str">
        <f t="shared" si="6"/>
        <v/>
      </c>
    </row>
    <row r="443" spans="5:13" x14ac:dyDescent="0.25">
      <c r="E443" s="3" t="str">
        <f>IF(ROW($A432)&lt;=MAX(Data!$G:$G),ROW($A432),"")</f>
        <v/>
      </c>
      <c r="F443" s="4" t="str">
        <f>IF($E443="","",INDEX(Data!$A:$F,MATCH($E443,Data!$G:$G,0),1))</f>
        <v/>
      </c>
      <c r="G443" s="21" t="str">
        <f>IF($E443="","",INDEX(Data!$A:$F,MATCH($E443,Data!$G:$G,0),2))</f>
        <v/>
      </c>
      <c r="H443" s="3" t="str">
        <f>IF(OR($E443="",$I$7&lt;&gt;H$11),"",INDEX(Data!$A:$F,MATCH($E443,Data!$G:$G,0),6))</f>
        <v/>
      </c>
      <c r="I443" s="3" t="str">
        <f>IF(OR($E443="",$I$7&lt;&gt;I$11),"",INDEX(Data!$A:$F,MATCH($E443,Data!$G:$G,0),6))</f>
        <v/>
      </c>
      <c r="J443" s="3" t="str">
        <f>IF(OR($E443="",$I$7&lt;&gt;J$11),"",INDEX(Data!$A:$F,MATCH($E443,Data!$G:$G,0),6))</f>
        <v/>
      </c>
      <c r="K443" s="3" t="str">
        <f>IF(OR($E443="",$I$7&lt;&gt;K$11),"",INDEX(Data!$A:$F,MATCH($E443,Data!$G:$G,0),6))</f>
        <v/>
      </c>
      <c r="L443" s="3" t="str">
        <f>IF(OR($E443="",$I$7&lt;&gt;L$11),"",INDEX(Data!$A:$F,MATCH($E443,Data!$G:$G,0),6))</f>
        <v/>
      </c>
      <c r="M443" s="3" t="str">
        <f t="shared" si="6"/>
        <v/>
      </c>
    </row>
    <row r="444" spans="5:13" x14ac:dyDescent="0.25">
      <c r="E444" s="3" t="str">
        <f>IF(ROW($A433)&lt;=MAX(Data!$G:$G),ROW($A433),"")</f>
        <v/>
      </c>
      <c r="F444" s="4" t="str">
        <f>IF($E444="","",INDEX(Data!$A:$F,MATCH($E444,Data!$G:$G,0),1))</f>
        <v/>
      </c>
      <c r="G444" s="21" t="str">
        <f>IF($E444="","",INDEX(Data!$A:$F,MATCH($E444,Data!$G:$G,0),2))</f>
        <v/>
      </c>
      <c r="H444" s="3" t="str">
        <f>IF(OR($E444="",$I$7&lt;&gt;H$11),"",INDEX(Data!$A:$F,MATCH($E444,Data!$G:$G,0),6))</f>
        <v/>
      </c>
      <c r="I444" s="3" t="str">
        <f>IF(OR($E444="",$I$7&lt;&gt;I$11),"",INDEX(Data!$A:$F,MATCH($E444,Data!$G:$G,0),6))</f>
        <v/>
      </c>
      <c r="J444" s="3" t="str">
        <f>IF(OR($E444="",$I$7&lt;&gt;J$11),"",INDEX(Data!$A:$F,MATCH($E444,Data!$G:$G,0),6))</f>
        <v/>
      </c>
      <c r="K444" s="3" t="str">
        <f>IF(OR($E444="",$I$7&lt;&gt;K$11),"",INDEX(Data!$A:$F,MATCH($E444,Data!$G:$G,0),6))</f>
        <v/>
      </c>
      <c r="L444" s="3" t="str">
        <f>IF(OR($E444="",$I$7&lt;&gt;L$11),"",INDEX(Data!$A:$F,MATCH($E444,Data!$G:$G,0),6))</f>
        <v/>
      </c>
      <c r="M444" s="3" t="str">
        <f t="shared" si="6"/>
        <v/>
      </c>
    </row>
    <row r="445" spans="5:13" x14ac:dyDescent="0.25">
      <c r="E445" s="3" t="str">
        <f>IF(ROW($A434)&lt;=MAX(Data!$G:$G),ROW($A434),"")</f>
        <v/>
      </c>
      <c r="F445" s="4" t="str">
        <f>IF($E445="","",INDEX(Data!$A:$F,MATCH($E445,Data!$G:$G,0),1))</f>
        <v/>
      </c>
      <c r="G445" s="21" t="str">
        <f>IF($E445="","",INDEX(Data!$A:$F,MATCH($E445,Data!$G:$G,0),2))</f>
        <v/>
      </c>
      <c r="H445" s="3" t="str">
        <f>IF(OR($E445="",$I$7&lt;&gt;H$11),"",INDEX(Data!$A:$F,MATCH($E445,Data!$G:$G,0),6))</f>
        <v/>
      </c>
      <c r="I445" s="3" t="str">
        <f>IF(OR($E445="",$I$7&lt;&gt;I$11),"",INDEX(Data!$A:$F,MATCH($E445,Data!$G:$G,0),6))</f>
        <v/>
      </c>
      <c r="J445" s="3" t="str">
        <f>IF(OR($E445="",$I$7&lt;&gt;J$11),"",INDEX(Data!$A:$F,MATCH($E445,Data!$G:$G,0),6))</f>
        <v/>
      </c>
      <c r="K445" s="3" t="str">
        <f>IF(OR($E445="",$I$7&lt;&gt;K$11),"",INDEX(Data!$A:$F,MATCH($E445,Data!$G:$G,0),6))</f>
        <v/>
      </c>
      <c r="L445" s="3" t="str">
        <f>IF(OR($E445="",$I$7&lt;&gt;L$11),"",INDEX(Data!$A:$F,MATCH($E445,Data!$G:$G,0),6))</f>
        <v/>
      </c>
      <c r="M445" s="3" t="str">
        <f t="shared" si="6"/>
        <v/>
      </c>
    </row>
    <row r="446" spans="5:13" x14ac:dyDescent="0.25">
      <c r="E446" s="3" t="str">
        <f>IF(ROW($A435)&lt;=MAX(Data!$G:$G),ROW($A435),"")</f>
        <v/>
      </c>
      <c r="F446" s="4" t="str">
        <f>IF($E446="","",INDEX(Data!$A:$F,MATCH($E446,Data!$G:$G,0),1))</f>
        <v/>
      </c>
      <c r="G446" s="21" t="str">
        <f>IF($E446="","",INDEX(Data!$A:$F,MATCH($E446,Data!$G:$G,0),2))</f>
        <v/>
      </c>
      <c r="H446" s="3" t="str">
        <f>IF(OR($E446="",$I$7&lt;&gt;H$11),"",INDEX(Data!$A:$F,MATCH($E446,Data!$G:$G,0),6))</f>
        <v/>
      </c>
      <c r="I446" s="3" t="str">
        <f>IF(OR($E446="",$I$7&lt;&gt;I$11),"",INDEX(Data!$A:$F,MATCH($E446,Data!$G:$G,0),6))</f>
        <v/>
      </c>
      <c r="J446" s="3" t="str">
        <f>IF(OR($E446="",$I$7&lt;&gt;J$11),"",INDEX(Data!$A:$F,MATCH($E446,Data!$G:$G,0),6))</f>
        <v/>
      </c>
      <c r="K446" s="3" t="str">
        <f>IF(OR($E446="",$I$7&lt;&gt;K$11),"",INDEX(Data!$A:$F,MATCH($E446,Data!$G:$G,0),6))</f>
        <v/>
      </c>
      <c r="L446" s="3" t="str">
        <f>IF(OR($E446="",$I$7&lt;&gt;L$11),"",INDEX(Data!$A:$F,MATCH($E446,Data!$G:$G,0),6))</f>
        <v/>
      </c>
      <c r="M446" s="3" t="str">
        <f t="shared" si="6"/>
        <v/>
      </c>
    </row>
    <row r="447" spans="5:13" x14ac:dyDescent="0.25">
      <c r="E447" s="3" t="str">
        <f>IF(ROW($A436)&lt;=MAX(Data!$G:$G),ROW($A436),"")</f>
        <v/>
      </c>
      <c r="F447" s="4" t="str">
        <f>IF($E447="","",INDEX(Data!$A:$F,MATCH($E447,Data!$G:$G,0),1))</f>
        <v/>
      </c>
      <c r="G447" s="21" t="str">
        <f>IF($E447="","",INDEX(Data!$A:$F,MATCH($E447,Data!$G:$G,0),2))</f>
        <v/>
      </c>
      <c r="H447" s="3" t="str">
        <f>IF(OR($E447="",$I$7&lt;&gt;H$11),"",INDEX(Data!$A:$F,MATCH($E447,Data!$G:$G,0),6))</f>
        <v/>
      </c>
      <c r="I447" s="3" t="str">
        <f>IF(OR($E447="",$I$7&lt;&gt;I$11),"",INDEX(Data!$A:$F,MATCH($E447,Data!$G:$G,0),6))</f>
        <v/>
      </c>
      <c r="J447" s="3" t="str">
        <f>IF(OR($E447="",$I$7&lt;&gt;J$11),"",INDEX(Data!$A:$F,MATCH($E447,Data!$G:$G,0),6))</f>
        <v/>
      </c>
      <c r="K447" s="3" t="str">
        <f>IF(OR($E447="",$I$7&lt;&gt;K$11),"",INDEX(Data!$A:$F,MATCH($E447,Data!$G:$G,0),6))</f>
        <v/>
      </c>
      <c r="L447" s="3" t="str">
        <f>IF(OR($E447="",$I$7&lt;&gt;L$11),"",INDEX(Data!$A:$F,MATCH($E447,Data!$G:$G,0),6))</f>
        <v/>
      </c>
      <c r="M447" s="3" t="str">
        <f t="shared" si="6"/>
        <v/>
      </c>
    </row>
    <row r="448" spans="5:13" x14ac:dyDescent="0.25">
      <c r="E448" s="3" t="str">
        <f>IF(ROW($A437)&lt;=MAX(Data!$G:$G),ROW($A437),"")</f>
        <v/>
      </c>
      <c r="F448" s="4" t="str">
        <f>IF($E448="","",INDEX(Data!$A:$F,MATCH($E448,Data!$G:$G,0),1))</f>
        <v/>
      </c>
      <c r="G448" s="21" t="str">
        <f>IF($E448="","",INDEX(Data!$A:$F,MATCH($E448,Data!$G:$G,0),2))</f>
        <v/>
      </c>
      <c r="H448" s="3" t="str">
        <f>IF(OR($E448="",$I$7&lt;&gt;H$11),"",INDEX(Data!$A:$F,MATCH($E448,Data!$G:$G,0),6))</f>
        <v/>
      </c>
      <c r="I448" s="3" t="str">
        <f>IF(OR($E448="",$I$7&lt;&gt;I$11),"",INDEX(Data!$A:$F,MATCH($E448,Data!$G:$G,0),6))</f>
        <v/>
      </c>
      <c r="J448" s="3" t="str">
        <f>IF(OR($E448="",$I$7&lt;&gt;J$11),"",INDEX(Data!$A:$F,MATCH($E448,Data!$G:$G,0),6))</f>
        <v/>
      </c>
      <c r="K448" s="3" t="str">
        <f>IF(OR($E448="",$I$7&lt;&gt;K$11),"",INDEX(Data!$A:$F,MATCH($E448,Data!$G:$G,0),6))</f>
        <v/>
      </c>
      <c r="L448" s="3" t="str">
        <f>IF(OR($E448="",$I$7&lt;&gt;L$11),"",INDEX(Data!$A:$F,MATCH($E448,Data!$G:$G,0),6))</f>
        <v/>
      </c>
      <c r="M448" s="3" t="str">
        <f t="shared" si="6"/>
        <v/>
      </c>
    </row>
    <row r="449" spans="5:13" x14ac:dyDescent="0.25">
      <c r="E449" s="3" t="str">
        <f>IF(ROW($A438)&lt;=MAX(Data!$G:$G),ROW($A438),"")</f>
        <v/>
      </c>
      <c r="F449" s="4" t="str">
        <f>IF($E449="","",INDEX(Data!$A:$F,MATCH($E449,Data!$G:$G,0),1))</f>
        <v/>
      </c>
      <c r="G449" s="21" t="str">
        <f>IF($E449="","",INDEX(Data!$A:$F,MATCH($E449,Data!$G:$G,0),2))</f>
        <v/>
      </c>
      <c r="H449" s="3" t="str">
        <f>IF(OR($E449="",$I$7&lt;&gt;H$11),"",INDEX(Data!$A:$F,MATCH($E449,Data!$G:$G,0),6))</f>
        <v/>
      </c>
      <c r="I449" s="3" t="str">
        <f>IF(OR($E449="",$I$7&lt;&gt;I$11),"",INDEX(Data!$A:$F,MATCH($E449,Data!$G:$G,0),6))</f>
        <v/>
      </c>
      <c r="J449" s="3" t="str">
        <f>IF(OR($E449="",$I$7&lt;&gt;J$11),"",INDEX(Data!$A:$F,MATCH($E449,Data!$G:$G,0),6))</f>
        <v/>
      </c>
      <c r="K449" s="3" t="str">
        <f>IF(OR($E449="",$I$7&lt;&gt;K$11),"",INDEX(Data!$A:$F,MATCH($E449,Data!$G:$G,0),6))</f>
        <v/>
      </c>
      <c r="L449" s="3" t="str">
        <f>IF(OR($E449="",$I$7&lt;&gt;L$11),"",INDEX(Data!$A:$F,MATCH($E449,Data!$G:$G,0),6))</f>
        <v/>
      </c>
      <c r="M449" s="3" t="str">
        <f t="shared" si="6"/>
        <v/>
      </c>
    </row>
    <row r="450" spans="5:13" x14ac:dyDescent="0.25">
      <c r="E450" s="3" t="str">
        <f>IF(ROW($A439)&lt;=MAX(Data!$G:$G),ROW($A439),"")</f>
        <v/>
      </c>
      <c r="F450" s="4" t="str">
        <f>IF($E450="","",INDEX(Data!$A:$F,MATCH($E450,Data!$G:$G,0),1))</f>
        <v/>
      </c>
      <c r="G450" s="21" t="str">
        <f>IF($E450="","",INDEX(Data!$A:$F,MATCH($E450,Data!$G:$G,0),2))</f>
        <v/>
      </c>
      <c r="H450" s="3" t="str">
        <f>IF(OR($E450="",$I$7&lt;&gt;H$11),"",INDEX(Data!$A:$F,MATCH($E450,Data!$G:$G,0),6))</f>
        <v/>
      </c>
      <c r="I450" s="3" t="str">
        <f>IF(OR($E450="",$I$7&lt;&gt;I$11),"",INDEX(Data!$A:$F,MATCH($E450,Data!$G:$G,0),6))</f>
        <v/>
      </c>
      <c r="J450" s="3" t="str">
        <f>IF(OR($E450="",$I$7&lt;&gt;J$11),"",INDEX(Data!$A:$F,MATCH($E450,Data!$G:$G,0),6))</f>
        <v/>
      </c>
      <c r="K450" s="3" t="str">
        <f>IF(OR($E450="",$I$7&lt;&gt;K$11),"",INDEX(Data!$A:$F,MATCH($E450,Data!$G:$G,0),6))</f>
        <v/>
      </c>
      <c r="L450" s="3" t="str">
        <f>IF(OR($E450="",$I$7&lt;&gt;L$11),"",INDEX(Data!$A:$F,MATCH($E450,Data!$G:$G,0),6))</f>
        <v/>
      </c>
      <c r="M450" s="3" t="str">
        <f t="shared" si="6"/>
        <v/>
      </c>
    </row>
    <row r="451" spans="5:13" x14ac:dyDescent="0.25">
      <c r="E451" s="3" t="str">
        <f>IF(ROW($A440)&lt;=MAX(Data!$G:$G),ROW($A440),"")</f>
        <v/>
      </c>
      <c r="F451" s="4" t="str">
        <f>IF($E451="","",INDEX(Data!$A:$F,MATCH($E451,Data!$G:$G,0),1))</f>
        <v/>
      </c>
      <c r="G451" s="21" t="str">
        <f>IF($E451="","",INDEX(Data!$A:$F,MATCH($E451,Data!$G:$G,0),2))</f>
        <v/>
      </c>
      <c r="H451" s="3" t="str">
        <f>IF(OR($E451="",$I$7&lt;&gt;H$11),"",INDEX(Data!$A:$F,MATCH($E451,Data!$G:$G,0),6))</f>
        <v/>
      </c>
      <c r="I451" s="3" t="str">
        <f>IF(OR($E451="",$I$7&lt;&gt;I$11),"",INDEX(Data!$A:$F,MATCH($E451,Data!$G:$G,0),6))</f>
        <v/>
      </c>
      <c r="J451" s="3" t="str">
        <f>IF(OR($E451="",$I$7&lt;&gt;J$11),"",INDEX(Data!$A:$F,MATCH($E451,Data!$G:$G,0),6))</f>
        <v/>
      </c>
      <c r="K451" s="3" t="str">
        <f>IF(OR($E451="",$I$7&lt;&gt;K$11),"",INDEX(Data!$A:$F,MATCH($E451,Data!$G:$G,0),6))</f>
        <v/>
      </c>
      <c r="L451" s="3" t="str">
        <f>IF(OR($E451="",$I$7&lt;&gt;L$11),"",INDEX(Data!$A:$F,MATCH($E451,Data!$G:$G,0),6))</f>
        <v/>
      </c>
      <c r="M451" s="3" t="str">
        <f t="shared" si="6"/>
        <v/>
      </c>
    </row>
    <row r="452" spans="5:13" x14ac:dyDescent="0.25">
      <c r="E452" s="3" t="str">
        <f>IF(ROW($A441)&lt;=MAX(Data!$G:$G),ROW($A441),"")</f>
        <v/>
      </c>
      <c r="F452" s="4" t="str">
        <f>IF($E452="","",INDEX(Data!$A:$F,MATCH($E452,Data!$G:$G,0),1))</f>
        <v/>
      </c>
      <c r="G452" s="21" t="str">
        <f>IF($E452="","",INDEX(Data!$A:$F,MATCH($E452,Data!$G:$G,0),2))</f>
        <v/>
      </c>
      <c r="H452" s="3" t="str">
        <f>IF(OR($E452="",$I$7&lt;&gt;H$11),"",INDEX(Data!$A:$F,MATCH($E452,Data!$G:$G,0),6))</f>
        <v/>
      </c>
      <c r="I452" s="3" t="str">
        <f>IF(OR($E452="",$I$7&lt;&gt;I$11),"",INDEX(Data!$A:$F,MATCH($E452,Data!$G:$G,0),6))</f>
        <v/>
      </c>
      <c r="J452" s="3" t="str">
        <f>IF(OR($E452="",$I$7&lt;&gt;J$11),"",INDEX(Data!$A:$F,MATCH($E452,Data!$G:$G,0),6))</f>
        <v/>
      </c>
      <c r="K452" s="3" t="str">
        <f>IF(OR($E452="",$I$7&lt;&gt;K$11),"",INDEX(Data!$A:$F,MATCH($E452,Data!$G:$G,0),6))</f>
        <v/>
      </c>
      <c r="L452" s="3" t="str">
        <f>IF(OR($E452="",$I$7&lt;&gt;L$11),"",INDEX(Data!$A:$F,MATCH($E452,Data!$G:$G,0),6))</f>
        <v/>
      </c>
      <c r="M452" s="3" t="str">
        <f t="shared" si="6"/>
        <v/>
      </c>
    </row>
    <row r="453" spans="5:13" x14ac:dyDescent="0.25">
      <c r="E453" s="3" t="str">
        <f>IF(ROW($A442)&lt;=MAX(Data!$G:$G),ROW($A442),"")</f>
        <v/>
      </c>
      <c r="F453" s="4" t="str">
        <f>IF($E453="","",INDEX(Data!$A:$F,MATCH($E453,Data!$G:$G,0),1))</f>
        <v/>
      </c>
      <c r="G453" s="21" t="str">
        <f>IF($E453="","",INDEX(Data!$A:$F,MATCH($E453,Data!$G:$G,0),2))</f>
        <v/>
      </c>
      <c r="H453" s="3" t="str">
        <f>IF(OR($E453="",$I$7&lt;&gt;H$11),"",INDEX(Data!$A:$F,MATCH($E453,Data!$G:$G,0),6))</f>
        <v/>
      </c>
      <c r="I453" s="3" t="str">
        <f>IF(OR($E453="",$I$7&lt;&gt;I$11),"",INDEX(Data!$A:$F,MATCH($E453,Data!$G:$G,0),6))</f>
        <v/>
      </c>
      <c r="J453" s="3" t="str">
        <f>IF(OR($E453="",$I$7&lt;&gt;J$11),"",INDEX(Data!$A:$F,MATCH($E453,Data!$G:$G,0),6))</f>
        <v/>
      </c>
      <c r="K453" s="3" t="str">
        <f>IF(OR($E453="",$I$7&lt;&gt;K$11),"",INDEX(Data!$A:$F,MATCH($E453,Data!$G:$G,0),6))</f>
        <v/>
      </c>
      <c r="L453" s="3" t="str">
        <f>IF(OR($E453="",$I$7&lt;&gt;L$11),"",INDEX(Data!$A:$F,MATCH($E453,Data!$G:$G,0),6))</f>
        <v/>
      </c>
      <c r="M453" s="3" t="str">
        <f t="shared" si="6"/>
        <v/>
      </c>
    </row>
    <row r="454" spans="5:13" x14ac:dyDescent="0.25">
      <c r="E454" s="3" t="str">
        <f>IF(ROW($A443)&lt;=MAX(Data!$G:$G),ROW($A443),"")</f>
        <v/>
      </c>
      <c r="F454" s="4" t="str">
        <f>IF($E454="","",INDEX(Data!$A:$F,MATCH($E454,Data!$G:$G,0),1))</f>
        <v/>
      </c>
      <c r="G454" s="21" t="str">
        <f>IF($E454="","",INDEX(Data!$A:$F,MATCH($E454,Data!$G:$G,0),2))</f>
        <v/>
      </c>
      <c r="H454" s="3" t="str">
        <f>IF(OR($E454="",$I$7&lt;&gt;H$11),"",INDEX(Data!$A:$F,MATCH($E454,Data!$G:$G,0),6))</f>
        <v/>
      </c>
      <c r="I454" s="3" t="str">
        <f>IF(OR($E454="",$I$7&lt;&gt;I$11),"",INDEX(Data!$A:$F,MATCH($E454,Data!$G:$G,0),6))</f>
        <v/>
      </c>
      <c r="J454" s="3" t="str">
        <f>IF(OR($E454="",$I$7&lt;&gt;J$11),"",INDEX(Data!$A:$F,MATCH($E454,Data!$G:$G,0),6))</f>
        <v/>
      </c>
      <c r="K454" s="3" t="str">
        <f>IF(OR($E454="",$I$7&lt;&gt;K$11),"",INDEX(Data!$A:$F,MATCH($E454,Data!$G:$G,0),6))</f>
        <v/>
      </c>
      <c r="L454" s="3" t="str">
        <f>IF(OR($E454="",$I$7&lt;&gt;L$11),"",INDEX(Data!$A:$F,MATCH($E454,Data!$G:$G,0),6))</f>
        <v/>
      </c>
      <c r="M454" s="3" t="str">
        <f t="shared" si="6"/>
        <v/>
      </c>
    </row>
    <row r="455" spans="5:13" x14ac:dyDescent="0.25">
      <c r="E455" s="3" t="str">
        <f>IF(ROW($A444)&lt;=MAX(Data!$G:$G),ROW($A444),"")</f>
        <v/>
      </c>
      <c r="F455" s="4" t="str">
        <f>IF($E455="","",INDEX(Data!$A:$F,MATCH($E455,Data!$G:$G,0),1))</f>
        <v/>
      </c>
      <c r="G455" s="21" t="str">
        <f>IF($E455="","",INDEX(Data!$A:$F,MATCH($E455,Data!$G:$G,0),2))</f>
        <v/>
      </c>
      <c r="H455" s="3" t="str">
        <f>IF(OR($E455="",$I$7&lt;&gt;H$11),"",INDEX(Data!$A:$F,MATCH($E455,Data!$G:$G,0),6))</f>
        <v/>
      </c>
      <c r="I455" s="3" t="str">
        <f>IF(OR($E455="",$I$7&lt;&gt;I$11),"",INDEX(Data!$A:$F,MATCH($E455,Data!$G:$G,0),6))</f>
        <v/>
      </c>
      <c r="J455" s="3" t="str">
        <f>IF(OR($E455="",$I$7&lt;&gt;J$11),"",INDEX(Data!$A:$F,MATCH($E455,Data!$G:$G,0),6))</f>
        <v/>
      </c>
      <c r="K455" s="3" t="str">
        <f>IF(OR($E455="",$I$7&lt;&gt;K$11),"",INDEX(Data!$A:$F,MATCH($E455,Data!$G:$G,0),6))</f>
        <v/>
      </c>
      <c r="L455" s="3" t="str">
        <f>IF(OR($E455="",$I$7&lt;&gt;L$11),"",INDEX(Data!$A:$F,MATCH($E455,Data!$G:$G,0),6))</f>
        <v/>
      </c>
      <c r="M455" s="3" t="str">
        <f t="shared" si="6"/>
        <v/>
      </c>
    </row>
    <row r="456" spans="5:13" x14ac:dyDescent="0.25">
      <c r="E456" s="3" t="str">
        <f>IF(ROW($A445)&lt;=MAX(Data!$G:$G),ROW($A445),"")</f>
        <v/>
      </c>
      <c r="F456" s="4" t="str">
        <f>IF($E456="","",INDEX(Data!$A:$F,MATCH($E456,Data!$G:$G,0),1))</f>
        <v/>
      </c>
      <c r="G456" s="21" t="str">
        <f>IF($E456="","",INDEX(Data!$A:$F,MATCH($E456,Data!$G:$G,0),2))</f>
        <v/>
      </c>
      <c r="H456" s="3" t="str">
        <f>IF(OR($E456="",$I$7&lt;&gt;H$11),"",INDEX(Data!$A:$F,MATCH($E456,Data!$G:$G,0),6))</f>
        <v/>
      </c>
      <c r="I456" s="3" t="str">
        <f>IF(OR($E456="",$I$7&lt;&gt;I$11),"",INDEX(Data!$A:$F,MATCH($E456,Data!$G:$G,0),6))</f>
        <v/>
      </c>
      <c r="J456" s="3" t="str">
        <f>IF(OR($E456="",$I$7&lt;&gt;J$11),"",INDEX(Data!$A:$F,MATCH($E456,Data!$G:$G,0),6))</f>
        <v/>
      </c>
      <c r="K456" s="3" t="str">
        <f>IF(OR($E456="",$I$7&lt;&gt;K$11),"",INDEX(Data!$A:$F,MATCH($E456,Data!$G:$G,0),6))</f>
        <v/>
      </c>
      <c r="L456" s="3" t="str">
        <f>IF(OR($E456="",$I$7&lt;&gt;L$11),"",INDEX(Data!$A:$F,MATCH($E456,Data!$G:$G,0),6))</f>
        <v/>
      </c>
      <c r="M456" s="3" t="str">
        <f t="shared" si="6"/>
        <v/>
      </c>
    </row>
    <row r="457" spans="5:13" x14ac:dyDescent="0.25">
      <c r="E457" s="3" t="str">
        <f>IF(ROW($A446)&lt;=MAX(Data!$G:$G),ROW($A446),"")</f>
        <v/>
      </c>
      <c r="F457" s="4" t="str">
        <f>IF($E457="","",INDEX(Data!$A:$F,MATCH($E457,Data!$G:$G,0),1))</f>
        <v/>
      </c>
      <c r="G457" s="21" t="str">
        <f>IF($E457="","",INDEX(Data!$A:$F,MATCH($E457,Data!$G:$G,0),2))</f>
        <v/>
      </c>
      <c r="H457" s="3" t="str">
        <f>IF(OR($E457="",$I$7&lt;&gt;H$11),"",INDEX(Data!$A:$F,MATCH($E457,Data!$G:$G,0),6))</f>
        <v/>
      </c>
      <c r="I457" s="3" t="str">
        <f>IF(OR($E457="",$I$7&lt;&gt;I$11),"",INDEX(Data!$A:$F,MATCH($E457,Data!$G:$G,0),6))</f>
        <v/>
      </c>
      <c r="J457" s="3" t="str">
        <f>IF(OR($E457="",$I$7&lt;&gt;J$11),"",INDEX(Data!$A:$F,MATCH($E457,Data!$G:$G,0),6))</f>
        <v/>
      </c>
      <c r="K457" s="3" t="str">
        <f>IF(OR($E457="",$I$7&lt;&gt;K$11),"",INDEX(Data!$A:$F,MATCH($E457,Data!$G:$G,0),6))</f>
        <v/>
      </c>
      <c r="L457" s="3" t="str">
        <f>IF(OR($E457="",$I$7&lt;&gt;L$11),"",INDEX(Data!$A:$F,MATCH($E457,Data!$G:$G,0),6))</f>
        <v/>
      </c>
      <c r="M457" s="3" t="str">
        <f t="shared" si="6"/>
        <v/>
      </c>
    </row>
    <row r="458" spans="5:13" x14ac:dyDescent="0.25">
      <c r="E458" s="3" t="str">
        <f>IF(ROW($A447)&lt;=MAX(Data!$G:$G),ROW($A447),"")</f>
        <v/>
      </c>
      <c r="F458" s="4" t="str">
        <f>IF($E458="","",INDEX(Data!$A:$F,MATCH($E458,Data!$G:$G,0),1))</f>
        <v/>
      </c>
      <c r="G458" s="21" t="str">
        <f>IF($E458="","",INDEX(Data!$A:$F,MATCH($E458,Data!$G:$G,0),2))</f>
        <v/>
      </c>
      <c r="H458" s="3" t="str">
        <f>IF(OR($E458="",$I$7&lt;&gt;H$11),"",INDEX(Data!$A:$F,MATCH($E458,Data!$G:$G,0),6))</f>
        <v/>
      </c>
      <c r="I458" s="3" t="str">
        <f>IF(OR($E458="",$I$7&lt;&gt;I$11),"",INDEX(Data!$A:$F,MATCH($E458,Data!$G:$G,0),6))</f>
        <v/>
      </c>
      <c r="J458" s="3" t="str">
        <f>IF(OR($E458="",$I$7&lt;&gt;J$11),"",INDEX(Data!$A:$F,MATCH($E458,Data!$G:$G,0),6))</f>
        <v/>
      </c>
      <c r="K458" s="3" t="str">
        <f>IF(OR($E458="",$I$7&lt;&gt;K$11),"",INDEX(Data!$A:$F,MATCH($E458,Data!$G:$G,0),6))</f>
        <v/>
      </c>
      <c r="L458" s="3" t="str">
        <f>IF(OR($E458="",$I$7&lt;&gt;L$11),"",INDEX(Data!$A:$F,MATCH($E458,Data!$G:$G,0),6))</f>
        <v/>
      </c>
      <c r="M458" s="3" t="str">
        <f t="shared" si="6"/>
        <v/>
      </c>
    </row>
    <row r="459" spans="5:13" x14ac:dyDescent="0.25">
      <c r="E459" s="3" t="str">
        <f>IF(ROW($A448)&lt;=MAX(Data!$G:$G),ROW($A448),"")</f>
        <v/>
      </c>
      <c r="F459" s="4" t="str">
        <f>IF($E459="","",INDEX(Data!$A:$F,MATCH($E459,Data!$G:$G,0),1))</f>
        <v/>
      </c>
      <c r="G459" s="21" t="str">
        <f>IF($E459="","",INDEX(Data!$A:$F,MATCH($E459,Data!$G:$G,0),2))</f>
        <v/>
      </c>
      <c r="H459" s="3" t="str">
        <f>IF(OR($E459="",$I$7&lt;&gt;H$11),"",INDEX(Data!$A:$F,MATCH($E459,Data!$G:$G,0),6))</f>
        <v/>
      </c>
      <c r="I459" s="3" t="str">
        <f>IF(OR($E459="",$I$7&lt;&gt;I$11),"",INDEX(Data!$A:$F,MATCH($E459,Data!$G:$G,0),6))</f>
        <v/>
      </c>
      <c r="J459" s="3" t="str">
        <f>IF(OR($E459="",$I$7&lt;&gt;J$11),"",INDEX(Data!$A:$F,MATCH($E459,Data!$G:$G,0),6))</f>
        <v/>
      </c>
      <c r="K459" s="3" t="str">
        <f>IF(OR($E459="",$I$7&lt;&gt;K$11),"",INDEX(Data!$A:$F,MATCH($E459,Data!$G:$G,0),6))</f>
        <v/>
      </c>
      <c r="L459" s="3" t="str">
        <f>IF(OR($E459="",$I$7&lt;&gt;L$11),"",INDEX(Data!$A:$F,MATCH($E459,Data!$G:$G,0),6))</f>
        <v/>
      </c>
      <c r="M459" s="3" t="str">
        <f t="shared" si="6"/>
        <v/>
      </c>
    </row>
    <row r="460" spans="5:13" x14ac:dyDescent="0.25">
      <c r="E460" s="3" t="str">
        <f>IF(ROW($A449)&lt;=MAX(Data!$G:$G),ROW($A449),"")</f>
        <v/>
      </c>
      <c r="F460" s="4" t="str">
        <f>IF($E460="","",INDEX(Data!$A:$F,MATCH($E460,Data!$G:$G,0),1))</f>
        <v/>
      </c>
      <c r="G460" s="21" t="str">
        <f>IF($E460="","",INDEX(Data!$A:$F,MATCH($E460,Data!$G:$G,0),2))</f>
        <v/>
      </c>
      <c r="H460" s="3" t="str">
        <f>IF(OR($E460="",$I$7&lt;&gt;H$11),"",INDEX(Data!$A:$F,MATCH($E460,Data!$G:$G,0),6))</f>
        <v/>
      </c>
      <c r="I460" s="3" t="str">
        <f>IF(OR($E460="",$I$7&lt;&gt;I$11),"",INDEX(Data!$A:$F,MATCH($E460,Data!$G:$G,0),6))</f>
        <v/>
      </c>
      <c r="J460" s="3" t="str">
        <f>IF(OR($E460="",$I$7&lt;&gt;J$11),"",INDEX(Data!$A:$F,MATCH($E460,Data!$G:$G,0),6))</f>
        <v/>
      </c>
      <c r="K460" s="3" t="str">
        <f>IF(OR($E460="",$I$7&lt;&gt;K$11),"",INDEX(Data!$A:$F,MATCH($E460,Data!$G:$G,0),6))</f>
        <v/>
      </c>
      <c r="L460" s="3" t="str">
        <f>IF(OR($E460="",$I$7&lt;&gt;L$11),"",INDEX(Data!$A:$F,MATCH($E460,Data!$G:$G,0),6))</f>
        <v/>
      </c>
      <c r="M460" s="3" t="str">
        <f t="shared" si="6"/>
        <v/>
      </c>
    </row>
    <row r="461" spans="5:13" x14ac:dyDescent="0.25">
      <c r="E461" s="3" t="str">
        <f>IF(ROW($A450)&lt;=MAX(Data!$G:$G),ROW($A450),"")</f>
        <v/>
      </c>
      <c r="F461" s="4" t="str">
        <f>IF($E461="","",INDEX(Data!$A:$F,MATCH($E461,Data!$G:$G,0),1))</f>
        <v/>
      </c>
      <c r="G461" s="21" t="str">
        <f>IF($E461="","",INDEX(Data!$A:$F,MATCH($E461,Data!$G:$G,0),2))</f>
        <v/>
      </c>
      <c r="H461" s="3" t="str">
        <f>IF(OR($E461="",$I$7&lt;&gt;H$11),"",INDEX(Data!$A:$F,MATCH($E461,Data!$G:$G,0),6))</f>
        <v/>
      </c>
      <c r="I461" s="3" t="str">
        <f>IF(OR($E461="",$I$7&lt;&gt;I$11),"",INDEX(Data!$A:$F,MATCH($E461,Data!$G:$G,0),6))</f>
        <v/>
      </c>
      <c r="J461" s="3" t="str">
        <f>IF(OR($E461="",$I$7&lt;&gt;J$11),"",INDEX(Data!$A:$F,MATCH($E461,Data!$G:$G,0),6))</f>
        <v/>
      </c>
      <c r="K461" s="3" t="str">
        <f>IF(OR($E461="",$I$7&lt;&gt;K$11),"",INDEX(Data!$A:$F,MATCH($E461,Data!$G:$G,0),6))</f>
        <v/>
      </c>
      <c r="L461" s="3" t="str">
        <f>IF(OR($E461="",$I$7&lt;&gt;L$11),"",INDEX(Data!$A:$F,MATCH($E461,Data!$G:$G,0),6))</f>
        <v/>
      </c>
      <c r="M461" s="3" t="str">
        <f t="shared" ref="M461:M497" si="7">IF($E461="","",SUM($H461:$L461))</f>
        <v/>
      </c>
    </row>
    <row r="462" spans="5:13" x14ac:dyDescent="0.25">
      <c r="E462" s="3" t="str">
        <f>IF(ROW($A451)&lt;=MAX(Data!$G:$G),ROW($A451),"")</f>
        <v/>
      </c>
      <c r="F462" s="4" t="str">
        <f>IF($E462="","",INDEX(Data!$A:$F,MATCH($E462,Data!$G:$G,0),1))</f>
        <v/>
      </c>
      <c r="G462" s="21" t="str">
        <f>IF($E462="","",INDEX(Data!$A:$F,MATCH($E462,Data!$G:$G,0),2))</f>
        <v/>
      </c>
      <c r="H462" s="3" t="str">
        <f>IF(OR($E462="",$I$7&lt;&gt;H$11),"",INDEX(Data!$A:$F,MATCH($E462,Data!$G:$G,0),6))</f>
        <v/>
      </c>
      <c r="I462" s="3" t="str">
        <f>IF(OR($E462="",$I$7&lt;&gt;I$11),"",INDEX(Data!$A:$F,MATCH($E462,Data!$G:$G,0),6))</f>
        <v/>
      </c>
      <c r="J462" s="3" t="str">
        <f>IF(OR($E462="",$I$7&lt;&gt;J$11),"",INDEX(Data!$A:$F,MATCH($E462,Data!$G:$G,0),6))</f>
        <v/>
      </c>
      <c r="K462" s="3" t="str">
        <f>IF(OR($E462="",$I$7&lt;&gt;K$11),"",INDEX(Data!$A:$F,MATCH($E462,Data!$G:$G,0),6))</f>
        <v/>
      </c>
      <c r="L462" s="3" t="str">
        <f>IF(OR($E462="",$I$7&lt;&gt;L$11),"",INDEX(Data!$A:$F,MATCH($E462,Data!$G:$G,0),6))</f>
        <v/>
      </c>
      <c r="M462" s="3" t="str">
        <f t="shared" si="7"/>
        <v/>
      </c>
    </row>
    <row r="463" spans="5:13" x14ac:dyDescent="0.25">
      <c r="E463" s="3" t="str">
        <f>IF(ROW($A452)&lt;=MAX(Data!$G:$G),ROW($A452),"")</f>
        <v/>
      </c>
      <c r="F463" s="4" t="str">
        <f>IF($E463="","",INDEX(Data!$A:$F,MATCH($E463,Data!$G:$G,0),1))</f>
        <v/>
      </c>
      <c r="G463" s="21" t="str">
        <f>IF($E463="","",INDEX(Data!$A:$F,MATCH($E463,Data!$G:$G,0),2))</f>
        <v/>
      </c>
      <c r="H463" s="3" t="str">
        <f>IF(OR($E463="",$I$7&lt;&gt;H$11),"",INDEX(Data!$A:$F,MATCH($E463,Data!$G:$G,0),6))</f>
        <v/>
      </c>
      <c r="I463" s="3" t="str">
        <f>IF(OR($E463="",$I$7&lt;&gt;I$11),"",INDEX(Data!$A:$F,MATCH($E463,Data!$G:$G,0),6))</f>
        <v/>
      </c>
      <c r="J463" s="3" t="str">
        <f>IF(OR($E463="",$I$7&lt;&gt;J$11),"",INDEX(Data!$A:$F,MATCH($E463,Data!$G:$G,0),6))</f>
        <v/>
      </c>
      <c r="K463" s="3" t="str">
        <f>IF(OR($E463="",$I$7&lt;&gt;K$11),"",INDEX(Data!$A:$F,MATCH($E463,Data!$G:$G,0),6))</f>
        <v/>
      </c>
      <c r="L463" s="3" t="str">
        <f>IF(OR($E463="",$I$7&lt;&gt;L$11),"",INDEX(Data!$A:$F,MATCH($E463,Data!$G:$G,0),6))</f>
        <v/>
      </c>
      <c r="M463" s="3" t="str">
        <f t="shared" si="7"/>
        <v/>
      </c>
    </row>
    <row r="464" spans="5:13" x14ac:dyDescent="0.25">
      <c r="E464" s="3" t="str">
        <f>IF(ROW($A453)&lt;=MAX(Data!$G:$G),ROW($A453),"")</f>
        <v/>
      </c>
      <c r="F464" s="4" t="str">
        <f>IF($E464="","",INDEX(Data!$A:$F,MATCH($E464,Data!$G:$G,0),1))</f>
        <v/>
      </c>
      <c r="G464" s="21" t="str">
        <f>IF($E464="","",INDEX(Data!$A:$F,MATCH($E464,Data!$G:$G,0),2))</f>
        <v/>
      </c>
      <c r="H464" s="3" t="str">
        <f>IF(OR($E464="",$I$7&lt;&gt;H$11),"",INDEX(Data!$A:$F,MATCH($E464,Data!$G:$G,0),6))</f>
        <v/>
      </c>
      <c r="I464" s="3" t="str">
        <f>IF(OR($E464="",$I$7&lt;&gt;I$11),"",INDEX(Data!$A:$F,MATCH($E464,Data!$G:$G,0),6))</f>
        <v/>
      </c>
      <c r="J464" s="3" t="str">
        <f>IF(OR($E464="",$I$7&lt;&gt;J$11),"",INDEX(Data!$A:$F,MATCH($E464,Data!$G:$G,0),6))</f>
        <v/>
      </c>
      <c r="K464" s="3" t="str">
        <f>IF(OR($E464="",$I$7&lt;&gt;K$11),"",INDEX(Data!$A:$F,MATCH($E464,Data!$G:$G,0),6))</f>
        <v/>
      </c>
      <c r="L464" s="3" t="str">
        <f>IF(OR($E464="",$I$7&lt;&gt;L$11),"",INDEX(Data!$A:$F,MATCH($E464,Data!$G:$G,0),6))</f>
        <v/>
      </c>
      <c r="M464" s="3" t="str">
        <f t="shared" si="7"/>
        <v/>
      </c>
    </row>
    <row r="465" spans="5:13" x14ac:dyDescent="0.25">
      <c r="E465" s="3" t="str">
        <f>IF(ROW($A454)&lt;=MAX(Data!$G:$G),ROW($A454),"")</f>
        <v/>
      </c>
      <c r="F465" s="4" t="str">
        <f>IF($E465="","",INDEX(Data!$A:$F,MATCH($E465,Data!$G:$G,0),1))</f>
        <v/>
      </c>
      <c r="G465" s="21" t="str">
        <f>IF($E465="","",INDEX(Data!$A:$F,MATCH($E465,Data!$G:$G,0),2))</f>
        <v/>
      </c>
      <c r="H465" s="3" t="str">
        <f>IF(OR($E465="",$I$7&lt;&gt;H$11),"",INDEX(Data!$A:$F,MATCH($E465,Data!$G:$G,0),6))</f>
        <v/>
      </c>
      <c r="I465" s="3" t="str">
        <f>IF(OR($E465="",$I$7&lt;&gt;I$11),"",INDEX(Data!$A:$F,MATCH($E465,Data!$G:$G,0),6))</f>
        <v/>
      </c>
      <c r="J465" s="3" t="str">
        <f>IF(OR($E465="",$I$7&lt;&gt;J$11),"",INDEX(Data!$A:$F,MATCH($E465,Data!$G:$G,0),6))</f>
        <v/>
      </c>
      <c r="K465" s="3" t="str">
        <f>IF(OR($E465="",$I$7&lt;&gt;K$11),"",INDEX(Data!$A:$F,MATCH($E465,Data!$G:$G,0),6))</f>
        <v/>
      </c>
      <c r="L465" s="3" t="str">
        <f>IF(OR($E465="",$I$7&lt;&gt;L$11),"",INDEX(Data!$A:$F,MATCH($E465,Data!$G:$G,0),6))</f>
        <v/>
      </c>
      <c r="M465" s="3" t="str">
        <f t="shared" si="7"/>
        <v/>
      </c>
    </row>
    <row r="466" spans="5:13" x14ac:dyDescent="0.25">
      <c r="E466" s="3" t="str">
        <f>IF(ROW($A455)&lt;=MAX(Data!$G:$G),ROW($A455),"")</f>
        <v/>
      </c>
      <c r="F466" s="4" t="str">
        <f>IF($E466="","",INDEX(Data!$A:$F,MATCH($E466,Data!$G:$G,0),1))</f>
        <v/>
      </c>
      <c r="G466" s="21" t="str">
        <f>IF($E466="","",INDEX(Data!$A:$F,MATCH($E466,Data!$G:$G,0),2))</f>
        <v/>
      </c>
      <c r="H466" s="3" t="str">
        <f>IF(OR($E466="",$I$7&lt;&gt;H$11),"",INDEX(Data!$A:$F,MATCH($E466,Data!$G:$G,0),6))</f>
        <v/>
      </c>
      <c r="I466" s="3" t="str">
        <f>IF(OR($E466="",$I$7&lt;&gt;I$11),"",INDEX(Data!$A:$F,MATCH($E466,Data!$G:$G,0),6))</f>
        <v/>
      </c>
      <c r="J466" s="3" t="str">
        <f>IF(OR($E466="",$I$7&lt;&gt;J$11),"",INDEX(Data!$A:$F,MATCH($E466,Data!$G:$G,0),6))</f>
        <v/>
      </c>
      <c r="K466" s="3" t="str">
        <f>IF(OR($E466="",$I$7&lt;&gt;K$11),"",INDEX(Data!$A:$F,MATCH($E466,Data!$G:$G,0),6))</f>
        <v/>
      </c>
      <c r="L466" s="3" t="str">
        <f>IF(OR($E466="",$I$7&lt;&gt;L$11),"",INDEX(Data!$A:$F,MATCH($E466,Data!$G:$G,0),6))</f>
        <v/>
      </c>
      <c r="M466" s="3" t="str">
        <f t="shared" si="7"/>
        <v/>
      </c>
    </row>
    <row r="467" spans="5:13" x14ac:dyDescent="0.25">
      <c r="E467" s="3" t="str">
        <f>IF(ROW($A456)&lt;=MAX(Data!$G:$G),ROW($A456),"")</f>
        <v/>
      </c>
      <c r="F467" s="4" t="str">
        <f>IF($E467="","",INDEX(Data!$A:$F,MATCH($E467,Data!$G:$G,0),1))</f>
        <v/>
      </c>
      <c r="G467" s="21" t="str">
        <f>IF($E467="","",INDEX(Data!$A:$F,MATCH($E467,Data!$G:$G,0),2))</f>
        <v/>
      </c>
      <c r="H467" s="3" t="str">
        <f>IF(OR($E467="",$I$7&lt;&gt;H$11),"",INDEX(Data!$A:$F,MATCH($E467,Data!$G:$G,0),6))</f>
        <v/>
      </c>
      <c r="I467" s="3" t="str">
        <f>IF(OR($E467="",$I$7&lt;&gt;I$11),"",INDEX(Data!$A:$F,MATCH($E467,Data!$G:$G,0),6))</f>
        <v/>
      </c>
      <c r="J467" s="3" t="str">
        <f>IF(OR($E467="",$I$7&lt;&gt;J$11),"",INDEX(Data!$A:$F,MATCH($E467,Data!$G:$G,0),6))</f>
        <v/>
      </c>
      <c r="K467" s="3" t="str">
        <f>IF(OR($E467="",$I$7&lt;&gt;K$11),"",INDEX(Data!$A:$F,MATCH($E467,Data!$G:$G,0),6))</f>
        <v/>
      </c>
      <c r="L467" s="3" t="str">
        <f>IF(OR($E467="",$I$7&lt;&gt;L$11),"",INDEX(Data!$A:$F,MATCH($E467,Data!$G:$G,0),6))</f>
        <v/>
      </c>
      <c r="M467" s="3" t="str">
        <f t="shared" si="7"/>
        <v/>
      </c>
    </row>
    <row r="468" spans="5:13" x14ac:dyDescent="0.25">
      <c r="E468" s="3" t="str">
        <f>IF(ROW($A457)&lt;=MAX(Data!$G:$G),ROW($A457),"")</f>
        <v/>
      </c>
      <c r="F468" s="4" t="str">
        <f>IF($E468="","",INDEX(Data!$A:$F,MATCH($E468,Data!$G:$G,0),1))</f>
        <v/>
      </c>
      <c r="G468" s="21" t="str">
        <f>IF($E468="","",INDEX(Data!$A:$F,MATCH($E468,Data!$G:$G,0),2))</f>
        <v/>
      </c>
      <c r="H468" s="3" t="str">
        <f>IF(OR($E468="",$I$7&lt;&gt;H$11),"",INDEX(Data!$A:$F,MATCH($E468,Data!$G:$G,0),6))</f>
        <v/>
      </c>
      <c r="I468" s="3" t="str">
        <f>IF(OR($E468="",$I$7&lt;&gt;I$11),"",INDEX(Data!$A:$F,MATCH($E468,Data!$G:$G,0),6))</f>
        <v/>
      </c>
      <c r="J468" s="3" t="str">
        <f>IF(OR($E468="",$I$7&lt;&gt;J$11),"",INDEX(Data!$A:$F,MATCH($E468,Data!$G:$G,0),6))</f>
        <v/>
      </c>
      <c r="K468" s="3" t="str">
        <f>IF(OR($E468="",$I$7&lt;&gt;K$11),"",INDEX(Data!$A:$F,MATCH($E468,Data!$G:$G,0),6))</f>
        <v/>
      </c>
      <c r="L468" s="3" t="str">
        <f>IF(OR($E468="",$I$7&lt;&gt;L$11),"",INDEX(Data!$A:$F,MATCH($E468,Data!$G:$G,0),6))</f>
        <v/>
      </c>
      <c r="M468" s="3" t="str">
        <f t="shared" si="7"/>
        <v/>
      </c>
    </row>
    <row r="469" spans="5:13" x14ac:dyDescent="0.25">
      <c r="E469" s="3" t="str">
        <f>IF(ROW($A458)&lt;=MAX(Data!$G:$G),ROW($A458),"")</f>
        <v/>
      </c>
      <c r="F469" s="4" t="str">
        <f>IF($E469="","",INDEX(Data!$A:$F,MATCH($E469,Data!$G:$G,0),1))</f>
        <v/>
      </c>
      <c r="G469" s="21" t="str">
        <f>IF($E469="","",INDEX(Data!$A:$F,MATCH($E469,Data!$G:$G,0),2))</f>
        <v/>
      </c>
      <c r="H469" s="3" t="str">
        <f>IF(OR($E469="",$I$7&lt;&gt;H$11),"",INDEX(Data!$A:$F,MATCH($E469,Data!$G:$G,0),6))</f>
        <v/>
      </c>
      <c r="I469" s="3" t="str">
        <f>IF(OR($E469="",$I$7&lt;&gt;I$11),"",INDEX(Data!$A:$F,MATCH($E469,Data!$G:$G,0),6))</f>
        <v/>
      </c>
      <c r="J469" s="3" t="str">
        <f>IF(OR($E469="",$I$7&lt;&gt;J$11),"",INDEX(Data!$A:$F,MATCH($E469,Data!$G:$G,0),6))</f>
        <v/>
      </c>
      <c r="K469" s="3" t="str">
        <f>IF(OR($E469="",$I$7&lt;&gt;K$11),"",INDEX(Data!$A:$F,MATCH($E469,Data!$G:$G,0),6))</f>
        <v/>
      </c>
      <c r="L469" s="3" t="str">
        <f>IF(OR($E469="",$I$7&lt;&gt;L$11),"",INDEX(Data!$A:$F,MATCH($E469,Data!$G:$G,0),6))</f>
        <v/>
      </c>
      <c r="M469" s="3" t="str">
        <f t="shared" si="7"/>
        <v/>
      </c>
    </row>
    <row r="470" spans="5:13" x14ac:dyDescent="0.25">
      <c r="E470" s="3" t="str">
        <f>IF(ROW($A459)&lt;=MAX(Data!$G:$G),ROW($A459),"")</f>
        <v/>
      </c>
      <c r="F470" s="4" t="str">
        <f>IF($E470="","",INDEX(Data!$A:$F,MATCH($E470,Data!$G:$G,0),1))</f>
        <v/>
      </c>
      <c r="G470" s="21" t="str">
        <f>IF($E470="","",INDEX(Data!$A:$F,MATCH($E470,Data!$G:$G,0),2))</f>
        <v/>
      </c>
      <c r="H470" s="3" t="str">
        <f>IF(OR($E470="",$I$7&lt;&gt;H$11),"",INDEX(Data!$A:$F,MATCH($E470,Data!$G:$G,0),6))</f>
        <v/>
      </c>
      <c r="I470" s="3" t="str">
        <f>IF(OR($E470="",$I$7&lt;&gt;I$11),"",INDEX(Data!$A:$F,MATCH($E470,Data!$G:$G,0),6))</f>
        <v/>
      </c>
      <c r="J470" s="3" t="str">
        <f>IF(OR($E470="",$I$7&lt;&gt;J$11),"",INDEX(Data!$A:$F,MATCH($E470,Data!$G:$G,0),6))</f>
        <v/>
      </c>
      <c r="K470" s="3" t="str">
        <f>IF(OR($E470="",$I$7&lt;&gt;K$11),"",INDEX(Data!$A:$F,MATCH($E470,Data!$G:$G,0),6))</f>
        <v/>
      </c>
      <c r="L470" s="3" t="str">
        <f>IF(OR($E470="",$I$7&lt;&gt;L$11),"",INDEX(Data!$A:$F,MATCH($E470,Data!$G:$G,0),6))</f>
        <v/>
      </c>
      <c r="M470" s="3" t="str">
        <f t="shared" si="7"/>
        <v/>
      </c>
    </row>
    <row r="471" spans="5:13" x14ac:dyDescent="0.25">
      <c r="E471" s="3" t="str">
        <f>IF(ROW($A460)&lt;=MAX(Data!$G:$G),ROW($A460),"")</f>
        <v/>
      </c>
      <c r="F471" s="4" t="str">
        <f>IF($E471="","",INDEX(Data!$A:$F,MATCH($E471,Data!$G:$G,0),1))</f>
        <v/>
      </c>
      <c r="G471" s="21" t="str">
        <f>IF($E471="","",INDEX(Data!$A:$F,MATCH($E471,Data!$G:$G,0),2))</f>
        <v/>
      </c>
      <c r="H471" s="3" t="str">
        <f>IF(OR($E471="",$I$7&lt;&gt;H$11),"",INDEX(Data!$A:$F,MATCH($E471,Data!$G:$G,0),6))</f>
        <v/>
      </c>
      <c r="I471" s="3" t="str">
        <f>IF(OR($E471="",$I$7&lt;&gt;I$11),"",INDEX(Data!$A:$F,MATCH($E471,Data!$G:$G,0),6))</f>
        <v/>
      </c>
      <c r="J471" s="3" t="str">
        <f>IF(OR($E471="",$I$7&lt;&gt;J$11),"",INDEX(Data!$A:$F,MATCH($E471,Data!$G:$G,0),6))</f>
        <v/>
      </c>
      <c r="K471" s="3" t="str">
        <f>IF(OR($E471="",$I$7&lt;&gt;K$11),"",INDEX(Data!$A:$F,MATCH($E471,Data!$G:$G,0),6))</f>
        <v/>
      </c>
      <c r="L471" s="3" t="str">
        <f>IF(OR($E471="",$I$7&lt;&gt;L$11),"",INDEX(Data!$A:$F,MATCH($E471,Data!$G:$G,0),6))</f>
        <v/>
      </c>
      <c r="M471" s="3" t="str">
        <f t="shared" si="7"/>
        <v/>
      </c>
    </row>
    <row r="472" spans="5:13" x14ac:dyDescent="0.25">
      <c r="E472" s="3" t="str">
        <f>IF(ROW($A461)&lt;=MAX(Data!$G:$G),ROW($A461),"")</f>
        <v/>
      </c>
      <c r="F472" s="4" t="str">
        <f>IF($E472="","",INDEX(Data!$A:$F,MATCH($E472,Data!$G:$G,0),1))</f>
        <v/>
      </c>
      <c r="G472" s="21" t="str">
        <f>IF($E472="","",INDEX(Data!$A:$F,MATCH($E472,Data!$G:$G,0),2))</f>
        <v/>
      </c>
      <c r="H472" s="3" t="str">
        <f>IF(OR($E472="",$I$7&lt;&gt;H$11),"",INDEX(Data!$A:$F,MATCH($E472,Data!$G:$G,0),6))</f>
        <v/>
      </c>
      <c r="I472" s="3" t="str">
        <f>IF(OR($E472="",$I$7&lt;&gt;I$11),"",INDEX(Data!$A:$F,MATCH($E472,Data!$G:$G,0),6))</f>
        <v/>
      </c>
      <c r="J472" s="3" t="str">
        <f>IF(OR($E472="",$I$7&lt;&gt;J$11),"",INDEX(Data!$A:$F,MATCH($E472,Data!$G:$G,0),6))</f>
        <v/>
      </c>
      <c r="K472" s="3" t="str">
        <f>IF(OR($E472="",$I$7&lt;&gt;K$11),"",INDEX(Data!$A:$F,MATCH($E472,Data!$G:$G,0),6))</f>
        <v/>
      </c>
      <c r="L472" s="3" t="str">
        <f>IF(OR($E472="",$I$7&lt;&gt;L$11),"",INDEX(Data!$A:$F,MATCH($E472,Data!$G:$G,0),6))</f>
        <v/>
      </c>
      <c r="M472" s="3" t="str">
        <f t="shared" si="7"/>
        <v/>
      </c>
    </row>
    <row r="473" spans="5:13" x14ac:dyDescent="0.25">
      <c r="E473" s="3" t="str">
        <f>IF(ROW($A462)&lt;=MAX(Data!$G:$G),ROW($A462),"")</f>
        <v/>
      </c>
      <c r="F473" s="4" t="str">
        <f>IF($E473="","",INDEX(Data!$A:$F,MATCH($E473,Data!$G:$G,0),1))</f>
        <v/>
      </c>
      <c r="G473" s="21" t="str">
        <f>IF($E473="","",INDEX(Data!$A:$F,MATCH($E473,Data!$G:$G,0),2))</f>
        <v/>
      </c>
      <c r="H473" s="3" t="str">
        <f>IF(OR($E473="",$I$7&lt;&gt;H$11),"",INDEX(Data!$A:$F,MATCH($E473,Data!$G:$G,0),6))</f>
        <v/>
      </c>
      <c r="I473" s="3" t="str">
        <f>IF(OR($E473="",$I$7&lt;&gt;I$11),"",INDEX(Data!$A:$F,MATCH($E473,Data!$G:$G,0),6))</f>
        <v/>
      </c>
      <c r="J473" s="3" t="str">
        <f>IF(OR($E473="",$I$7&lt;&gt;J$11),"",INDEX(Data!$A:$F,MATCH($E473,Data!$G:$G,0),6))</f>
        <v/>
      </c>
      <c r="K473" s="3" t="str">
        <f>IF(OR($E473="",$I$7&lt;&gt;K$11),"",INDEX(Data!$A:$F,MATCH($E473,Data!$G:$G,0),6))</f>
        <v/>
      </c>
      <c r="L473" s="3" t="str">
        <f>IF(OR($E473="",$I$7&lt;&gt;L$11),"",INDEX(Data!$A:$F,MATCH($E473,Data!$G:$G,0),6))</f>
        <v/>
      </c>
      <c r="M473" s="3" t="str">
        <f t="shared" si="7"/>
        <v/>
      </c>
    </row>
    <row r="474" spans="5:13" x14ac:dyDescent="0.25">
      <c r="E474" s="3" t="str">
        <f>IF(ROW($A463)&lt;=MAX(Data!$G:$G),ROW($A463),"")</f>
        <v/>
      </c>
      <c r="F474" s="4" t="str">
        <f>IF($E474="","",INDEX(Data!$A:$F,MATCH($E474,Data!$G:$G,0),1))</f>
        <v/>
      </c>
      <c r="G474" s="21" t="str">
        <f>IF($E474="","",INDEX(Data!$A:$F,MATCH($E474,Data!$G:$G,0),2))</f>
        <v/>
      </c>
      <c r="H474" s="3" t="str">
        <f>IF(OR($E474="",$I$7&lt;&gt;H$11),"",INDEX(Data!$A:$F,MATCH($E474,Data!$G:$G,0),6))</f>
        <v/>
      </c>
      <c r="I474" s="3" t="str">
        <f>IF(OR($E474="",$I$7&lt;&gt;I$11),"",INDEX(Data!$A:$F,MATCH($E474,Data!$G:$G,0),6))</f>
        <v/>
      </c>
      <c r="J474" s="3" t="str">
        <f>IF(OR($E474="",$I$7&lt;&gt;J$11),"",INDEX(Data!$A:$F,MATCH($E474,Data!$G:$G,0),6))</f>
        <v/>
      </c>
      <c r="K474" s="3" t="str">
        <f>IF(OR($E474="",$I$7&lt;&gt;K$11),"",INDEX(Data!$A:$F,MATCH($E474,Data!$G:$G,0),6))</f>
        <v/>
      </c>
      <c r="L474" s="3" t="str">
        <f>IF(OR($E474="",$I$7&lt;&gt;L$11),"",INDEX(Data!$A:$F,MATCH($E474,Data!$G:$G,0),6))</f>
        <v/>
      </c>
      <c r="M474" s="3" t="str">
        <f t="shared" si="7"/>
        <v/>
      </c>
    </row>
    <row r="475" spans="5:13" x14ac:dyDescent="0.25">
      <c r="E475" s="3" t="str">
        <f>IF(ROW($A464)&lt;=MAX(Data!$G:$G),ROW($A464),"")</f>
        <v/>
      </c>
      <c r="F475" s="4" t="str">
        <f>IF($E475="","",INDEX(Data!$A:$F,MATCH($E475,Data!$G:$G,0),1))</f>
        <v/>
      </c>
      <c r="G475" s="21" t="str">
        <f>IF($E475="","",INDEX(Data!$A:$F,MATCH($E475,Data!$G:$G,0),2))</f>
        <v/>
      </c>
      <c r="H475" s="3" t="str">
        <f>IF(OR($E475="",$I$7&lt;&gt;H$11),"",INDEX(Data!$A:$F,MATCH($E475,Data!$G:$G,0),6))</f>
        <v/>
      </c>
      <c r="I475" s="3" t="str">
        <f>IF(OR($E475="",$I$7&lt;&gt;I$11),"",INDEX(Data!$A:$F,MATCH($E475,Data!$G:$G,0),6))</f>
        <v/>
      </c>
      <c r="J475" s="3" t="str">
        <f>IF(OR($E475="",$I$7&lt;&gt;J$11),"",INDEX(Data!$A:$F,MATCH($E475,Data!$G:$G,0),6))</f>
        <v/>
      </c>
      <c r="K475" s="3" t="str">
        <f>IF(OR($E475="",$I$7&lt;&gt;K$11),"",INDEX(Data!$A:$F,MATCH($E475,Data!$G:$G,0),6))</f>
        <v/>
      </c>
      <c r="L475" s="3" t="str">
        <f>IF(OR($E475="",$I$7&lt;&gt;L$11),"",INDEX(Data!$A:$F,MATCH($E475,Data!$G:$G,0),6))</f>
        <v/>
      </c>
      <c r="M475" s="3" t="str">
        <f t="shared" si="7"/>
        <v/>
      </c>
    </row>
    <row r="476" spans="5:13" x14ac:dyDescent="0.25">
      <c r="E476" s="3" t="str">
        <f>IF(ROW($A465)&lt;=MAX(Data!$G:$G),ROW($A465),"")</f>
        <v/>
      </c>
      <c r="F476" s="4" t="str">
        <f>IF($E476="","",INDEX(Data!$A:$F,MATCH($E476,Data!$G:$G,0),1))</f>
        <v/>
      </c>
      <c r="G476" s="21" t="str">
        <f>IF($E476="","",INDEX(Data!$A:$F,MATCH($E476,Data!$G:$G,0),2))</f>
        <v/>
      </c>
      <c r="H476" s="3" t="str">
        <f>IF(OR($E476="",$I$7&lt;&gt;H$11),"",INDEX(Data!$A:$F,MATCH($E476,Data!$G:$G,0),6))</f>
        <v/>
      </c>
      <c r="I476" s="3" t="str">
        <f>IF(OR($E476="",$I$7&lt;&gt;I$11),"",INDEX(Data!$A:$F,MATCH($E476,Data!$G:$G,0),6))</f>
        <v/>
      </c>
      <c r="J476" s="3" t="str">
        <f>IF(OR($E476="",$I$7&lt;&gt;J$11),"",INDEX(Data!$A:$F,MATCH($E476,Data!$G:$G,0),6))</f>
        <v/>
      </c>
      <c r="K476" s="3" t="str">
        <f>IF(OR($E476="",$I$7&lt;&gt;K$11),"",INDEX(Data!$A:$F,MATCH($E476,Data!$G:$G,0),6))</f>
        <v/>
      </c>
      <c r="L476" s="3" t="str">
        <f>IF(OR($E476="",$I$7&lt;&gt;L$11),"",INDEX(Data!$A:$F,MATCH($E476,Data!$G:$G,0),6))</f>
        <v/>
      </c>
      <c r="M476" s="3" t="str">
        <f t="shared" si="7"/>
        <v/>
      </c>
    </row>
    <row r="477" spans="5:13" x14ac:dyDescent="0.25">
      <c r="E477" s="3" t="str">
        <f>IF(ROW($A466)&lt;=MAX(Data!$G:$G),ROW($A466),"")</f>
        <v/>
      </c>
      <c r="F477" s="4" t="str">
        <f>IF($E477="","",INDEX(Data!$A:$F,MATCH($E477,Data!$G:$G,0),1))</f>
        <v/>
      </c>
      <c r="G477" s="21" t="str">
        <f>IF($E477="","",INDEX(Data!$A:$F,MATCH($E477,Data!$G:$G,0),2))</f>
        <v/>
      </c>
      <c r="H477" s="3" t="str">
        <f>IF(OR($E477="",$I$7&lt;&gt;H$11),"",INDEX(Data!$A:$F,MATCH($E477,Data!$G:$G,0),6))</f>
        <v/>
      </c>
      <c r="I477" s="3" t="str">
        <f>IF(OR($E477="",$I$7&lt;&gt;I$11),"",INDEX(Data!$A:$F,MATCH($E477,Data!$G:$G,0),6))</f>
        <v/>
      </c>
      <c r="J477" s="3" t="str">
        <f>IF(OR($E477="",$I$7&lt;&gt;J$11),"",INDEX(Data!$A:$F,MATCH($E477,Data!$G:$G,0),6))</f>
        <v/>
      </c>
      <c r="K477" s="3" t="str">
        <f>IF(OR($E477="",$I$7&lt;&gt;K$11),"",INDEX(Data!$A:$F,MATCH($E477,Data!$G:$G,0),6))</f>
        <v/>
      </c>
      <c r="L477" s="3" t="str">
        <f>IF(OR($E477="",$I$7&lt;&gt;L$11),"",INDEX(Data!$A:$F,MATCH($E477,Data!$G:$G,0),6))</f>
        <v/>
      </c>
      <c r="M477" s="3" t="str">
        <f t="shared" si="7"/>
        <v/>
      </c>
    </row>
    <row r="478" spans="5:13" x14ac:dyDescent="0.25">
      <c r="E478" s="3" t="str">
        <f>IF(ROW($A467)&lt;=MAX(Data!$G:$G),ROW($A467),"")</f>
        <v/>
      </c>
      <c r="F478" s="4" t="str">
        <f>IF($E478="","",INDEX(Data!$A:$F,MATCH($E478,Data!$G:$G,0),1))</f>
        <v/>
      </c>
      <c r="G478" s="21" t="str">
        <f>IF($E478="","",INDEX(Data!$A:$F,MATCH($E478,Data!$G:$G,0),2))</f>
        <v/>
      </c>
      <c r="H478" s="3" t="str">
        <f>IF(OR($E478="",$I$7&lt;&gt;H$11),"",INDEX(Data!$A:$F,MATCH($E478,Data!$G:$G,0),6))</f>
        <v/>
      </c>
      <c r="I478" s="3" t="str">
        <f>IF(OR($E478="",$I$7&lt;&gt;I$11),"",INDEX(Data!$A:$F,MATCH($E478,Data!$G:$G,0),6))</f>
        <v/>
      </c>
      <c r="J478" s="3" t="str">
        <f>IF(OR($E478="",$I$7&lt;&gt;J$11),"",INDEX(Data!$A:$F,MATCH($E478,Data!$G:$G,0),6))</f>
        <v/>
      </c>
      <c r="K478" s="3" t="str">
        <f>IF(OR($E478="",$I$7&lt;&gt;K$11),"",INDEX(Data!$A:$F,MATCH($E478,Data!$G:$G,0),6))</f>
        <v/>
      </c>
      <c r="L478" s="3" t="str">
        <f>IF(OR($E478="",$I$7&lt;&gt;L$11),"",INDEX(Data!$A:$F,MATCH($E478,Data!$G:$G,0),6))</f>
        <v/>
      </c>
      <c r="M478" s="3" t="str">
        <f t="shared" si="7"/>
        <v/>
      </c>
    </row>
    <row r="479" spans="5:13" x14ac:dyDescent="0.25">
      <c r="E479" s="3" t="str">
        <f>IF(ROW($A468)&lt;=MAX(Data!$G:$G),ROW($A468),"")</f>
        <v/>
      </c>
      <c r="F479" s="4" t="str">
        <f>IF($E479="","",INDEX(Data!$A:$F,MATCH($E479,Data!$G:$G,0),1))</f>
        <v/>
      </c>
      <c r="G479" s="21" t="str">
        <f>IF($E479="","",INDEX(Data!$A:$F,MATCH($E479,Data!$G:$G,0),2))</f>
        <v/>
      </c>
      <c r="H479" s="3" t="str">
        <f>IF(OR($E479="",$I$7&lt;&gt;H$11),"",INDEX(Data!$A:$F,MATCH($E479,Data!$G:$G,0),6))</f>
        <v/>
      </c>
      <c r="I479" s="3" t="str">
        <f>IF(OR($E479="",$I$7&lt;&gt;I$11),"",INDEX(Data!$A:$F,MATCH($E479,Data!$G:$G,0),6))</f>
        <v/>
      </c>
      <c r="J479" s="3" t="str">
        <f>IF(OR($E479="",$I$7&lt;&gt;J$11),"",INDEX(Data!$A:$F,MATCH($E479,Data!$G:$G,0),6))</f>
        <v/>
      </c>
      <c r="K479" s="3" t="str">
        <f>IF(OR($E479="",$I$7&lt;&gt;K$11),"",INDEX(Data!$A:$F,MATCH($E479,Data!$G:$G,0),6))</f>
        <v/>
      </c>
      <c r="L479" s="3" t="str">
        <f>IF(OR($E479="",$I$7&lt;&gt;L$11),"",INDEX(Data!$A:$F,MATCH($E479,Data!$G:$G,0),6))</f>
        <v/>
      </c>
      <c r="M479" s="3" t="str">
        <f t="shared" si="7"/>
        <v/>
      </c>
    </row>
    <row r="480" spans="5:13" x14ac:dyDescent="0.25">
      <c r="E480" s="3" t="str">
        <f>IF(ROW($A469)&lt;=MAX(Data!$G:$G),ROW($A469),"")</f>
        <v/>
      </c>
      <c r="F480" s="4" t="str">
        <f>IF($E480="","",INDEX(Data!$A:$F,MATCH($E480,Data!$G:$G,0),1))</f>
        <v/>
      </c>
      <c r="G480" s="21" t="str">
        <f>IF($E480="","",INDEX(Data!$A:$F,MATCH($E480,Data!$G:$G,0),2))</f>
        <v/>
      </c>
      <c r="H480" s="3" t="str">
        <f>IF(OR($E480="",$I$7&lt;&gt;H$11),"",INDEX(Data!$A:$F,MATCH($E480,Data!$G:$G,0),6))</f>
        <v/>
      </c>
      <c r="I480" s="3" t="str">
        <f>IF(OR($E480="",$I$7&lt;&gt;I$11),"",INDEX(Data!$A:$F,MATCH($E480,Data!$G:$G,0),6))</f>
        <v/>
      </c>
      <c r="J480" s="3" t="str">
        <f>IF(OR($E480="",$I$7&lt;&gt;J$11),"",INDEX(Data!$A:$F,MATCH($E480,Data!$G:$G,0),6))</f>
        <v/>
      </c>
      <c r="K480" s="3" t="str">
        <f>IF(OR($E480="",$I$7&lt;&gt;K$11),"",INDEX(Data!$A:$F,MATCH($E480,Data!$G:$G,0),6))</f>
        <v/>
      </c>
      <c r="L480" s="3" t="str">
        <f>IF(OR($E480="",$I$7&lt;&gt;L$11),"",INDEX(Data!$A:$F,MATCH($E480,Data!$G:$G,0),6))</f>
        <v/>
      </c>
      <c r="M480" s="3" t="str">
        <f t="shared" si="7"/>
        <v/>
      </c>
    </row>
    <row r="481" spans="5:13" x14ac:dyDescent="0.25">
      <c r="E481" s="3" t="str">
        <f>IF(ROW($A470)&lt;=MAX(Data!$G:$G),ROW($A470),"")</f>
        <v/>
      </c>
      <c r="F481" s="4" t="str">
        <f>IF($E481="","",INDEX(Data!$A:$F,MATCH($E481,Data!$G:$G,0),1))</f>
        <v/>
      </c>
      <c r="G481" s="21" t="str">
        <f>IF($E481="","",INDEX(Data!$A:$F,MATCH($E481,Data!$G:$G,0),2))</f>
        <v/>
      </c>
      <c r="H481" s="3" t="str">
        <f>IF(OR($E481="",$I$7&lt;&gt;H$11),"",INDEX(Data!$A:$F,MATCH($E481,Data!$G:$G,0),6))</f>
        <v/>
      </c>
      <c r="I481" s="3" t="str">
        <f>IF(OR($E481="",$I$7&lt;&gt;I$11),"",INDEX(Data!$A:$F,MATCH($E481,Data!$G:$G,0),6))</f>
        <v/>
      </c>
      <c r="J481" s="3" t="str">
        <f>IF(OR($E481="",$I$7&lt;&gt;J$11),"",INDEX(Data!$A:$F,MATCH($E481,Data!$G:$G,0),6))</f>
        <v/>
      </c>
      <c r="K481" s="3" t="str">
        <f>IF(OR($E481="",$I$7&lt;&gt;K$11),"",INDEX(Data!$A:$F,MATCH($E481,Data!$G:$G,0),6))</f>
        <v/>
      </c>
      <c r="L481" s="3" t="str">
        <f>IF(OR($E481="",$I$7&lt;&gt;L$11),"",INDEX(Data!$A:$F,MATCH($E481,Data!$G:$G,0),6))</f>
        <v/>
      </c>
      <c r="M481" s="3" t="str">
        <f t="shared" si="7"/>
        <v/>
      </c>
    </row>
    <row r="482" spans="5:13" x14ac:dyDescent="0.25">
      <c r="E482" s="3" t="str">
        <f>IF(ROW($A471)&lt;=MAX(Data!$G:$G),ROW($A471),"")</f>
        <v/>
      </c>
      <c r="F482" s="4" t="str">
        <f>IF($E482="","",INDEX(Data!$A:$F,MATCH($E482,Data!$G:$G,0),1))</f>
        <v/>
      </c>
      <c r="G482" s="21" t="str">
        <f>IF($E482="","",INDEX(Data!$A:$F,MATCH($E482,Data!$G:$G,0),2))</f>
        <v/>
      </c>
      <c r="H482" s="3" t="str">
        <f>IF(OR($E482="",$I$7&lt;&gt;H$11),"",INDEX(Data!$A:$F,MATCH($E482,Data!$G:$G,0),6))</f>
        <v/>
      </c>
      <c r="I482" s="3" t="str">
        <f>IF(OR($E482="",$I$7&lt;&gt;I$11),"",INDEX(Data!$A:$F,MATCH($E482,Data!$G:$G,0),6))</f>
        <v/>
      </c>
      <c r="J482" s="3" t="str">
        <f>IF(OR($E482="",$I$7&lt;&gt;J$11),"",INDEX(Data!$A:$F,MATCH($E482,Data!$G:$G,0),6))</f>
        <v/>
      </c>
      <c r="K482" s="3" t="str">
        <f>IF(OR($E482="",$I$7&lt;&gt;K$11),"",INDEX(Data!$A:$F,MATCH($E482,Data!$G:$G,0),6))</f>
        <v/>
      </c>
      <c r="L482" s="3" t="str">
        <f>IF(OR($E482="",$I$7&lt;&gt;L$11),"",INDEX(Data!$A:$F,MATCH($E482,Data!$G:$G,0),6))</f>
        <v/>
      </c>
      <c r="M482" s="3" t="str">
        <f t="shared" si="7"/>
        <v/>
      </c>
    </row>
    <row r="483" spans="5:13" x14ac:dyDescent="0.25">
      <c r="E483" s="3" t="str">
        <f>IF(ROW($A472)&lt;=MAX(Data!$G:$G),ROW($A472),"")</f>
        <v/>
      </c>
      <c r="F483" s="4" t="str">
        <f>IF($E483="","",INDEX(Data!$A:$F,MATCH($E483,Data!$G:$G,0),1))</f>
        <v/>
      </c>
      <c r="G483" s="21" t="str">
        <f>IF($E483="","",INDEX(Data!$A:$F,MATCH($E483,Data!$G:$G,0),2))</f>
        <v/>
      </c>
      <c r="H483" s="3" t="str">
        <f>IF(OR($E483="",$I$7&lt;&gt;H$11),"",INDEX(Data!$A:$F,MATCH($E483,Data!$G:$G,0),6))</f>
        <v/>
      </c>
      <c r="I483" s="3" t="str">
        <f>IF(OR($E483="",$I$7&lt;&gt;I$11),"",INDEX(Data!$A:$F,MATCH($E483,Data!$G:$G,0),6))</f>
        <v/>
      </c>
      <c r="J483" s="3" t="str">
        <f>IF(OR($E483="",$I$7&lt;&gt;J$11),"",INDEX(Data!$A:$F,MATCH($E483,Data!$G:$G,0),6))</f>
        <v/>
      </c>
      <c r="K483" s="3" t="str">
        <f>IF(OR($E483="",$I$7&lt;&gt;K$11),"",INDEX(Data!$A:$F,MATCH($E483,Data!$G:$G,0),6))</f>
        <v/>
      </c>
      <c r="L483" s="3" t="str">
        <f>IF(OR($E483="",$I$7&lt;&gt;L$11),"",INDEX(Data!$A:$F,MATCH($E483,Data!$G:$G,0),6))</f>
        <v/>
      </c>
      <c r="M483" s="3" t="str">
        <f t="shared" si="7"/>
        <v/>
      </c>
    </row>
    <row r="484" spans="5:13" x14ac:dyDescent="0.25">
      <c r="E484" s="3" t="str">
        <f>IF(ROW($A473)&lt;=MAX(Data!$G:$G),ROW($A473),"")</f>
        <v/>
      </c>
      <c r="F484" s="4" t="str">
        <f>IF($E484="","",INDEX(Data!$A:$F,MATCH($E484,Data!$G:$G,0),1))</f>
        <v/>
      </c>
      <c r="G484" s="21" t="str">
        <f>IF($E484="","",INDEX(Data!$A:$F,MATCH($E484,Data!$G:$G,0),2))</f>
        <v/>
      </c>
      <c r="H484" s="3" t="str">
        <f>IF(OR($E484="",$I$7&lt;&gt;H$11),"",INDEX(Data!$A:$F,MATCH($E484,Data!$G:$G,0),6))</f>
        <v/>
      </c>
      <c r="I484" s="3" t="str">
        <f>IF(OR($E484="",$I$7&lt;&gt;I$11),"",INDEX(Data!$A:$F,MATCH($E484,Data!$G:$G,0),6))</f>
        <v/>
      </c>
      <c r="J484" s="3" t="str">
        <f>IF(OR($E484="",$I$7&lt;&gt;J$11),"",INDEX(Data!$A:$F,MATCH($E484,Data!$G:$G,0),6))</f>
        <v/>
      </c>
      <c r="K484" s="3" t="str">
        <f>IF(OR($E484="",$I$7&lt;&gt;K$11),"",INDEX(Data!$A:$F,MATCH($E484,Data!$G:$G,0),6))</f>
        <v/>
      </c>
      <c r="L484" s="3" t="str">
        <f>IF(OR($E484="",$I$7&lt;&gt;L$11),"",INDEX(Data!$A:$F,MATCH($E484,Data!$G:$G,0),6))</f>
        <v/>
      </c>
      <c r="M484" s="3" t="str">
        <f t="shared" si="7"/>
        <v/>
      </c>
    </row>
    <row r="485" spans="5:13" x14ac:dyDescent="0.25">
      <c r="E485" s="3" t="str">
        <f>IF(ROW($A474)&lt;=MAX(Data!$G:$G),ROW($A474),"")</f>
        <v/>
      </c>
      <c r="F485" s="4" t="str">
        <f>IF($E485="","",INDEX(Data!$A:$F,MATCH($E485,Data!$G:$G,0),1))</f>
        <v/>
      </c>
      <c r="G485" s="21" t="str">
        <f>IF($E485="","",INDEX(Data!$A:$F,MATCH($E485,Data!$G:$G,0),2))</f>
        <v/>
      </c>
      <c r="H485" s="3" t="str">
        <f>IF(OR($E485="",$I$7&lt;&gt;H$11),"",INDEX(Data!$A:$F,MATCH($E485,Data!$G:$G,0),6))</f>
        <v/>
      </c>
      <c r="I485" s="3" t="str">
        <f>IF(OR($E485="",$I$7&lt;&gt;I$11),"",INDEX(Data!$A:$F,MATCH($E485,Data!$G:$G,0),6))</f>
        <v/>
      </c>
      <c r="J485" s="3" t="str">
        <f>IF(OR($E485="",$I$7&lt;&gt;J$11),"",INDEX(Data!$A:$F,MATCH($E485,Data!$G:$G,0),6))</f>
        <v/>
      </c>
      <c r="K485" s="3" t="str">
        <f>IF(OR($E485="",$I$7&lt;&gt;K$11),"",INDEX(Data!$A:$F,MATCH($E485,Data!$G:$G,0),6))</f>
        <v/>
      </c>
      <c r="L485" s="3" t="str">
        <f>IF(OR($E485="",$I$7&lt;&gt;L$11),"",INDEX(Data!$A:$F,MATCH($E485,Data!$G:$G,0),6))</f>
        <v/>
      </c>
      <c r="M485" s="3" t="str">
        <f t="shared" si="7"/>
        <v/>
      </c>
    </row>
    <row r="486" spans="5:13" x14ac:dyDescent="0.25">
      <c r="E486" s="3" t="str">
        <f>IF(ROW($A475)&lt;=MAX(Data!$G:$G),ROW($A475),"")</f>
        <v/>
      </c>
      <c r="F486" s="4" t="str">
        <f>IF($E486="","",INDEX(Data!$A:$F,MATCH($E486,Data!$G:$G,0),1))</f>
        <v/>
      </c>
      <c r="G486" s="21" t="str">
        <f>IF($E486="","",INDEX(Data!$A:$F,MATCH($E486,Data!$G:$G,0),2))</f>
        <v/>
      </c>
      <c r="H486" s="3" t="str">
        <f>IF(OR($E486="",$I$7&lt;&gt;H$11),"",INDEX(Data!$A:$F,MATCH($E486,Data!$G:$G,0),6))</f>
        <v/>
      </c>
      <c r="I486" s="3" t="str">
        <f>IF(OR($E486="",$I$7&lt;&gt;I$11),"",INDEX(Data!$A:$F,MATCH($E486,Data!$G:$G,0),6))</f>
        <v/>
      </c>
      <c r="J486" s="3" t="str">
        <f>IF(OR($E486="",$I$7&lt;&gt;J$11),"",INDEX(Data!$A:$F,MATCH($E486,Data!$G:$G,0),6))</f>
        <v/>
      </c>
      <c r="K486" s="3" t="str">
        <f>IF(OR($E486="",$I$7&lt;&gt;K$11),"",INDEX(Data!$A:$F,MATCH($E486,Data!$G:$G,0),6))</f>
        <v/>
      </c>
      <c r="L486" s="3" t="str">
        <f>IF(OR($E486="",$I$7&lt;&gt;L$11),"",INDEX(Data!$A:$F,MATCH($E486,Data!$G:$G,0),6))</f>
        <v/>
      </c>
      <c r="M486" s="3" t="str">
        <f t="shared" si="7"/>
        <v/>
      </c>
    </row>
    <row r="487" spans="5:13" x14ac:dyDescent="0.25">
      <c r="E487" s="3" t="str">
        <f>IF(ROW($A476)&lt;=MAX(Data!$G:$G),ROW($A476),"")</f>
        <v/>
      </c>
      <c r="F487" s="4" t="str">
        <f>IF($E487="","",INDEX(Data!$A:$F,MATCH($E487,Data!$G:$G,0),1))</f>
        <v/>
      </c>
      <c r="G487" s="21" t="str">
        <f>IF($E487="","",INDEX(Data!$A:$F,MATCH($E487,Data!$G:$G,0),2))</f>
        <v/>
      </c>
      <c r="H487" s="3" t="str">
        <f>IF(OR($E487="",$I$7&lt;&gt;H$11),"",INDEX(Data!$A:$F,MATCH($E487,Data!$G:$G,0),6))</f>
        <v/>
      </c>
      <c r="I487" s="3" t="str">
        <f>IF(OR($E487="",$I$7&lt;&gt;I$11),"",INDEX(Data!$A:$F,MATCH($E487,Data!$G:$G,0),6))</f>
        <v/>
      </c>
      <c r="J487" s="3" t="str">
        <f>IF(OR($E487="",$I$7&lt;&gt;J$11),"",INDEX(Data!$A:$F,MATCH($E487,Data!$G:$G,0),6))</f>
        <v/>
      </c>
      <c r="K487" s="3" t="str">
        <f>IF(OR($E487="",$I$7&lt;&gt;K$11),"",INDEX(Data!$A:$F,MATCH($E487,Data!$G:$G,0),6))</f>
        <v/>
      </c>
      <c r="L487" s="3" t="str">
        <f>IF(OR($E487="",$I$7&lt;&gt;L$11),"",INDEX(Data!$A:$F,MATCH($E487,Data!$G:$G,0),6))</f>
        <v/>
      </c>
      <c r="M487" s="3" t="str">
        <f t="shared" si="7"/>
        <v/>
      </c>
    </row>
    <row r="488" spans="5:13" x14ac:dyDescent="0.25">
      <c r="E488" s="3" t="str">
        <f>IF(ROW($A477)&lt;=MAX(Data!$G:$G),ROW($A477),"")</f>
        <v/>
      </c>
      <c r="F488" s="4" t="str">
        <f>IF($E488="","",INDEX(Data!$A:$F,MATCH($E488,Data!$G:$G,0),1))</f>
        <v/>
      </c>
      <c r="G488" s="21" t="str">
        <f>IF($E488="","",INDEX(Data!$A:$F,MATCH($E488,Data!$G:$G,0),2))</f>
        <v/>
      </c>
      <c r="H488" s="3" t="str">
        <f>IF(OR($E488="",$I$7&lt;&gt;H$11),"",INDEX(Data!$A:$F,MATCH($E488,Data!$G:$G,0),6))</f>
        <v/>
      </c>
      <c r="I488" s="3" t="str">
        <f>IF(OR($E488="",$I$7&lt;&gt;I$11),"",INDEX(Data!$A:$F,MATCH($E488,Data!$G:$G,0),6))</f>
        <v/>
      </c>
      <c r="J488" s="3" t="str">
        <f>IF(OR($E488="",$I$7&lt;&gt;J$11),"",INDEX(Data!$A:$F,MATCH($E488,Data!$G:$G,0),6))</f>
        <v/>
      </c>
      <c r="K488" s="3" t="str">
        <f>IF(OR($E488="",$I$7&lt;&gt;K$11),"",INDEX(Data!$A:$F,MATCH($E488,Data!$G:$G,0),6))</f>
        <v/>
      </c>
      <c r="L488" s="3" t="str">
        <f>IF(OR($E488="",$I$7&lt;&gt;L$11),"",INDEX(Data!$A:$F,MATCH($E488,Data!$G:$G,0),6))</f>
        <v/>
      </c>
      <c r="M488" s="3" t="str">
        <f t="shared" si="7"/>
        <v/>
      </c>
    </row>
    <row r="489" spans="5:13" x14ac:dyDescent="0.25">
      <c r="E489" s="3" t="str">
        <f>IF(ROW($A478)&lt;=MAX(Data!$G:$G),ROW($A478),"")</f>
        <v/>
      </c>
      <c r="F489" s="4" t="str">
        <f>IF($E489="","",INDEX(Data!$A:$F,MATCH($E489,Data!$G:$G,0),1))</f>
        <v/>
      </c>
      <c r="G489" s="21" t="str">
        <f>IF($E489="","",INDEX(Data!$A:$F,MATCH($E489,Data!$G:$G,0),2))</f>
        <v/>
      </c>
      <c r="H489" s="3" t="str">
        <f>IF(OR($E489="",$I$7&lt;&gt;H$11),"",INDEX(Data!$A:$F,MATCH($E489,Data!$G:$G,0),6))</f>
        <v/>
      </c>
      <c r="I489" s="3" t="str">
        <f>IF(OR($E489="",$I$7&lt;&gt;I$11),"",INDEX(Data!$A:$F,MATCH($E489,Data!$G:$G,0),6))</f>
        <v/>
      </c>
      <c r="J489" s="3" t="str">
        <f>IF(OR($E489="",$I$7&lt;&gt;J$11),"",INDEX(Data!$A:$F,MATCH($E489,Data!$G:$G,0),6))</f>
        <v/>
      </c>
      <c r="K489" s="3" t="str">
        <f>IF(OR($E489="",$I$7&lt;&gt;K$11),"",INDEX(Data!$A:$F,MATCH($E489,Data!$G:$G,0),6))</f>
        <v/>
      </c>
      <c r="L489" s="3" t="str">
        <f>IF(OR($E489="",$I$7&lt;&gt;L$11),"",INDEX(Data!$A:$F,MATCH($E489,Data!$G:$G,0),6))</f>
        <v/>
      </c>
      <c r="M489" s="3" t="str">
        <f t="shared" si="7"/>
        <v/>
      </c>
    </row>
    <row r="490" spans="5:13" x14ac:dyDescent="0.25">
      <c r="E490" s="3" t="str">
        <f>IF(ROW($A479)&lt;=MAX(Data!$G:$G),ROW($A479),"")</f>
        <v/>
      </c>
      <c r="F490" s="4" t="str">
        <f>IF($E490="","",INDEX(Data!$A:$F,MATCH($E490,Data!$G:$G,0),1))</f>
        <v/>
      </c>
      <c r="G490" s="21" t="str">
        <f>IF($E490="","",INDEX(Data!$A:$F,MATCH($E490,Data!$G:$G,0),2))</f>
        <v/>
      </c>
      <c r="H490" s="3" t="str">
        <f>IF(OR($E490="",$I$7&lt;&gt;H$11),"",INDEX(Data!$A:$F,MATCH($E490,Data!$G:$G,0),6))</f>
        <v/>
      </c>
      <c r="I490" s="3" t="str">
        <f>IF(OR($E490="",$I$7&lt;&gt;I$11),"",INDEX(Data!$A:$F,MATCH($E490,Data!$G:$G,0),6))</f>
        <v/>
      </c>
      <c r="J490" s="3" t="str">
        <f>IF(OR($E490="",$I$7&lt;&gt;J$11),"",INDEX(Data!$A:$F,MATCH($E490,Data!$G:$G,0),6))</f>
        <v/>
      </c>
      <c r="K490" s="3" t="str">
        <f>IF(OR($E490="",$I$7&lt;&gt;K$11),"",INDEX(Data!$A:$F,MATCH($E490,Data!$G:$G,0),6))</f>
        <v/>
      </c>
      <c r="L490" s="3" t="str">
        <f>IF(OR($E490="",$I$7&lt;&gt;L$11),"",INDEX(Data!$A:$F,MATCH($E490,Data!$G:$G,0),6))</f>
        <v/>
      </c>
      <c r="M490" s="3" t="str">
        <f t="shared" si="7"/>
        <v/>
      </c>
    </row>
    <row r="491" spans="5:13" x14ac:dyDescent="0.25">
      <c r="E491" s="3" t="str">
        <f>IF(ROW($A480)&lt;=MAX(Data!$G:$G),ROW($A480),"")</f>
        <v/>
      </c>
      <c r="F491" s="4" t="str">
        <f>IF($E491="","",INDEX(Data!$A:$F,MATCH($E491,Data!$G:$G,0),1))</f>
        <v/>
      </c>
      <c r="G491" s="21" t="str">
        <f>IF($E491="","",INDEX(Data!$A:$F,MATCH($E491,Data!$G:$G,0),2))</f>
        <v/>
      </c>
      <c r="H491" s="3" t="str">
        <f>IF(OR($E491="",$I$7&lt;&gt;H$11),"",INDEX(Data!$A:$F,MATCH($E491,Data!$G:$G,0),6))</f>
        <v/>
      </c>
      <c r="I491" s="3" t="str">
        <f>IF(OR($E491="",$I$7&lt;&gt;I$11),"",INDEX(Data!$A:$F,MATCH($E491,Data!$G:$G,0),6))</f>
        <v/>
      </c>
      <c r="J491" s="3" t="str">
        <f>IF(OR($E491="",$I$7&lt;&gt;J$11),"",INDEX(Data!$A:$F,MATCH($E491,Data!$G:$G,0),6))</f>
        <v/>
      </c>
      <c r="K491" s="3" t="str">
        <f>IF(OR($E491="",$I$7&lt;&gt;K$11),"",INDEX(Data!$A:$F,MATCH($E491,Data!$G:$G,0),6))</f>
        <v/>
      </c>
      <c r="L491" s="3" t="str">
        <f>IF(OR($E491="",$I$7&lt;&gt;L$11),"",INDEX(Data!$A:$F,MATCH($E491,Data!$G:$G,0),6))</f>
        <v/>
      </c>
      <c r="M491" s="3" t="str">
        <f t="shared" si="7"/>
        <v/>
      </c>
    </row>
    <row r="492" spans="5:13" x14ac:dyDescent="0.25">
      <c r="E492" s="3" t="str">
        <f>IF(ROW($A481)&lt;=MAX(Data!$G:$G),ROW($A481),"")</f>
        <v/>
      </c>
      <c r="F492" s="4" t="str">
        <f>IF($E492="","",INDEX(Data!$A:$F,MATCH($E492,Data!$G:$G,0),1))</f>
        <v/>
      </c>
      <c r="G492" s="21" t="str">
        <f>IF($E492="","",INDEX(Data!$A:$F,MATCH($E492,Data!$G:$G,0),2))</f>
        <v/>
      </c>
      <c r="H492" s="3" t="str">
        <f>IF(OR($E492="",$I$7&lt;&gt;H$11),"",INDEX(Data!$A:$F,MATCH($E492,Data!$G:$G,0),6))</f>
        <v/>
      </c>
      <c r="I492" s="3" t="str">
        <f>IF(OR($E492="",$I$7&lt;&gt;I$11),"",INDEX(Data!$A:$F,MATCH($E492,Data!$G:$G,0),6))</f>
        <v/>
      </c>
      <c r="J492" s="3" t="str">
        <f>IF(OR($E492="",$I$7&lt;&gt;J$11),"",INDEX(Data!$A:$F,MATCH($E492,Data!$G:$G,0),6))</f>
        <v/>
      </c>
      <c r="K492" s="3" t="str">
        <f>IF(OR($E492="",$I$7&lt;&gt;K$11),"",INDEX(Data!$A:$F,MATCH($E492,Data!$G:$G,0),6))</f>
        <v/>
      </c>
      <c r="L492" s="3" t="str">
        <f>IF(OR($E492="",$I$7&lt;&gt;L$11),"",INDEX(Data!$A:$F,MATCH($E492,Data!$G:$G,0),6))</f>
        <v/>
      </c>
      <c r="M492" s="3" t="str">
        <f t="shared" si="7"/>
        <v/>
      </c>
    </row>
    <row r="493" spans="5:13" x14ac:dyDescent="0.25">
      <c r="E493" s="3" t="str">
        <f>IF(ROW($A482)&lt;=MAX(Data!$G:$G),ROW($A482),"")</f>
        <v/>
      </c>
      <c r="F493" s="4" t="str">
        <f>IF($E493="","",INDEX(Data!$A:$F,MATCH($E493,Data!$G:$G,0),1))</f>
        <v/>
      </c>
      <c r="G493" s="21" t="str">
        <f>IF($E493="","",INDEX(Data!$A:$F,MATCH($E493,Data!$G:$G,0),2))</f>
        <v/>
      </c>
      <c r="H493" s="3" t="str">
        <f>IF(OR($E493="",$I$7&lt;&gt;H$11),"",INDEX(Data!$A:$F,MATCH($E493,Data!$G:$G,0),6))</f>
        <v/>
      </c>
      <c r="I493" s="3" t="str">
        <f>IF(OR($E493="",$I$7&lt;&gt;I$11),"",INDEX(Data!$A:$F,MATCH($E493,Data!$G:$G,0),6))</f>
        <v/>
      </c>
      <c r="J493" s="3" t="str">
        <f>IF(OR($E493="",$I$7&lt;&gt;J$11),"",INDEX(Data!$A:$F,MATCH($E493,Data!$G:$G,0),6))</f>
        <v/>
      </c>
      <c r="K493" s="3" t="str">
        <f>IF(OR($E493="",$I$7&lt;&gt;K$11),"",INDEX(Data!$A:$F,MATCH($E493,Data!$G:$G,0),6))</f>
        <v/>
      </c>
      <c r="L493" s="3" t="str">
        <f>IF(OR($E493="",$I$7&lt;&gt;L$11),"",INDEX(Data!$A:$F,MATCH($E493,Data!$G:$G,0),6))</f>
        <v/>
      </c>
      <c r="M493" s="3" t="str">
        <f t="shared" si="7"/>
        <v/>
      </c>
    </row>
    <row r="494" spans="5:13" x14ac:dyDescent="0.25">
      <c r="E494" s="3" t="str">
        <f>IF(ROW($A483)&lt;=MAX(Data!$G:$G),ROW($A483),"")</f>
        <v/>
      </c>
      <c r="F494" s="4" t="str">
        <f>IF($E494="","",INDEX(Data!$A:$F,MATCH($E494,Data!$G:$G,0),1))</f>
        <v/>
      </c>
      <c r="G494" s="21" t="str">
        <f>IF($E494="","",INDEX(Data!$A:$F,MATCH($E494,Data!$G:$G,0),2))</f>
        <v/>
      </c>
      <c r="H494" s="3" t="str">
        <f>IF(OR($E494="",$I$7&lt;&gt;H$11),"",INDEX(Data!$A:$F,MATCH($E494,Data!$G:$G,0),6))</f>
        <v/>
      </c>
      <c r="I494" s="3" t="str">
        <f>IF(OR($E494="",$I$7&lt;&gt;I$11),"",INDEX(Data!$A:$F,MATCH($E494,Data!$G:$G,0),6))</f>
        <v/>
      </c>
      <c r="J494" s="3" t="str">
        <f>IF(OR($E494="",$I$7&lt;&gt;J$11),"",INDEX(Data!$A:$F,MATCH($E494,Data!$G:$G,0),6))</f>
        <v/>
      </c>
      <c r="K494" s="3" t="str">
        <f>IF(OR($E494="",$I$7&lt;&gt;K$11),"",INDEX(Data!$A:$F,MATCH($E494,Data!$G:$G,0),6))</f>
        <v/>
      </c>
      <c r="L494" s="3" t="str">
        <f>IF(OR($E494="",$I$7&lt;&gt;L$11),"",INDEX(Data!$A:$F,MATCH($E494,Data!$G:$G,0),6))</f>
        <v/>
      </c>
      <c r="M494" s="3" t="str">
        <f t="shared" si="7"/>
        <v/>
      </c>
    </row>
    <row r="495" spans="5:13" x14ac:dyDescent="0.25">
      <c r="E495" s="3" t="str">
        <f>IF(ROW($A484)&lt;=MAX(Data!$G:$G),ROW($A484),"")</f>
        <v/>
      </c>
      <c r="F495" s="4" t="str">
        <f>IF($E495="","",INDEX(Data!$A:$F,MATCH($E495,Data!$G:$G,0),1))</f>
        <v/>
      </c>
      <c r="G495" s="21" t="str">
        <f>IF($E495="","",INDEX(Data!$A:$F,MATCH($E495,Data!$G:$G,0),2))</f>
        <v/>
      </c>
      <c r="H495" s="3" t="str">
        <f>IF(OR($E495="",$I$7&lt;&gt;H$11),"",INDEX(Data!$A:$F,MATCH($E495,Data!$G:$G,0),6))</f>
        <v/>
      </c>
      <c r="I495" s="3" t="str">
        <f>IF(OR($E495="",$I$7&lt;&gt;I$11),"",INDEX(Data!$A:$F,MATCH($E495,Data!$G:$G,0),6))</f>
        <v/>
      </c>
      <c r="J495" s="3" t="str">
        <f>IF(OR($E495="",$I$7&lt;&gt;J$11),"",INDEX(Data!$A:$F,MATCH($E495,Data!$G:$G,0),6))</f>
        <v/>
      </c>
      <c r="K495" s="3" t="str">
        <f>IF(OR($E495="",$I$7&lt;&gt;K$11),"",INDEX(Data!$A:$F,MATCH($E495,Data!$G:$G,0),6))</f>
        <v/>
      </c>
      <c r="L495" s="3" t="str">
        <f>IF(OR($E495="",$I$7&lt;&gt;L$11),"",INDEX(Data!$A:$F,MATCH($E495,Data!$G:$G,0),6))</f>
        <v/>
      </c>
      <c r="M495" s="3" t="str">
        <f t="shared" si="7"/>
        <v/>
      </c>
    </row>
    <row r="496" spans="5:13" x14ac:dyDescent="0.25">
      <c r="E496" s="3" t="str">
        <f>IF(ROW($A485)&lt;=MAX(Data!$G:$G),ROW($A485),"")</f>
        <v/>
      </c>
      <c r="F496" s="4" t="str">
        <f>IF($E496="","",INDEX(Data!$A:$F,MATCH($E496,Data!$G:$G,0),1))</f>
        <v/>
      </c>
      <c r="G496" s="21" t="str">
        <f>IF($E496="","",INDEX(Data!$A:$F,MATCH($E496,Data!$G:$G,0),2))</f>
        <v/>
      </c>
      <c r="H496" s="3" t="str">
        <f>IF(OR($E496="",$I$7&lt;&gt;H$11),"",INDEX(Data!$A:$F,MATCH($E496,Data!$G:$G,0),6))</f>
        <v/>
      </c>
      <c r="I496" s="3" t="str">
        <f>IF(OR($E496="",$I$7&lt;&gt;I$11),"",INDEX(Data!$A:$F,MATCH($E496,Data!$G:$G,0),6))</f>
        <v/>
      </c>
      <c r="J496" s="3" t="str">
        <f>IF(OR($E496="",$I$7&lt;&gt;J$11),"",INDEX(Data!$A:$F,MATCH($E496,Data!$G:$G,0),6))</f>
        <v/>
      </c>
      <c r="K496" s="3" t="str">
        <f>IF(OR($E496="",$I$7&lt;&gt;K$11),"",INDEX(Data!$A:$F,MATCH($E496,Data!$G:$G,0),6))</f>
        <v/>
      </c>
      <c r="L496" s="3" t="str">
        <f>IF(OR($E496="",$I$7&lt;&gt;L$11),"",INDEX(Data!$A:$F,MATCH($E496,Data!$G:$G,0),6))</f>
        <v/>
      </c>
      <c r="M496" s="3" t="str">
        <f t="shared" si="7"/>
        <v/>
      </c>
    </row>
    <row r="497" spans="5:13" x14ac:dyDescent="0.25">
      <c r="E497" s="3" t="str">
        <f>IF(ROW($A486)&lt;=MAX(Data!$G:$G),ROW($A486),"")</f>
        <v/>
      </c>
      <c r="F497" s="4" t="str">
        <f>IF($E497="","",INDEX(Data!$A:$F,MATCH($E497,Data!$G:$G,0),1))</f>
        <v/>
      </c>
      <c r="G497" s="21" t="str">
        <f>IF($E497="","",INDEX(Data!$A:$F,MATCH($E497,Data!$G:$G,0),2))</f>
        <v/>
      </c>
      <c r="H497" s="3" t="str">
        <f>IF(OR($E497="",$I$7&lt;&gt;H$11),"",INDEX(Data!$A:$F,MATCH($E497,Data!$G:$G,0),6))</f>
        <v/>
      </c>
      <c r="I497" s="3" t="str">
        <f>IF(OR($E497="",$I$7&lt;&gt;I$11),"",INDEX(Data!$A:$F,MATCH($E497,Data!$G:$G,0),6))</f>
        <v/>
      </c>
      <c r="J497" s="3" t="str">
        <f>IF(OR($E497="",$I$7&lt;&gt;J$11),"",INDEX(Data!$A:$F,MATCH($E497,Data!$G:$G,0),6))</f>
        <v/>
      </c>
      <c r="K497" s="3" t="str">
        <f>IF(OR($E497="",$I$7&lt;&gt;K$11),"",INDEX(Data!$A:$F,MATCH($E497,Data!$G:$G,0),6))</f>
        <v/>
      </c>
      <c r="L497" s="3" t="str">
        <f>IF(OR($E497="",$I$7&lt;&gt;L$11),"",INDEX(Data!$A:$F,MATCH($E497,Data!$G:$G,0),6))</f>
        <v/>
      </c>
      <c r="M497" s="3" t="str">
        <f t="shared" si="7"/>
        <v/>
      </c>
    </row>
  </sheetData>
  <mergeCells count="3">
    <mergeCell ref="F6:G6"/>
    <mergeCell ref="I6:J6"/>
    <mergeCell ref="I7:J7"/>
  </mergeCells>
  <dataValidations count="1">
    <dataValidation type="list" allowBlank="1" showInputMessage="1" showErrorMessage="1" sqref="I7">
      <formula1>$H$11:$L$11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Mahmoud</dc:creator>
  <cp:lastModifiedBy>hben</cp:lastModifiedBy>
  <dcterms:created xsi:type="dcterms:W3CDTF">2015-12-22T08:35:54Z</dcterms:created>
  <dcterms:modified xsi:type="dcterms:W3CDTF">2015-12-23T16:04:27Z</dcterms:modified>
</cp:coreProperties>
</file>